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InkAnnotation="0" codeName="ThisWorkbook" defaultThemeVersion="124226"/>
  <bookViews>
    <workbookView xWindow="-135" yWindow="3840" windowWidth="19380" windowHeight="5895" tabRatio="924" activeTab="2"/>
  </bookViews>
  <sheets>
    <sheet name="البيانات" sheetId="3" r:id="rId1"/>
    <sheet name="النماذج" sheetId="43" r:id="rId2"/>
    <sheet name="تطبيقي" sheetId="34" r:id="rId3"/>
    <sheet name="1ف1" sheetId="1" state="hidden" r:id="rId4"/>
    <sheet name="2ف1" sheetId="97" state="hidden" r:id="rId5"/>
    <sheet name="3ف1" sheetId="98" state="hidden" r:id="rId6"/>
    <sheet name="4ف1" sheetId="99" state="hidden" r:id="rId7"/>
    <sheet name="5ف1" sheetId="100" state="hidden" r:id="rId8"/>
    <sheet name="6ف1" sheetId="101" state="hidden" r:id="rId9"/>
    <sheet name="7ف1" sheetId="102" state="hidden" r:id="rId10"/>
    <sheet name="8ف1" sheetId="103" state="hidden" r:id="rId11"/>
    <sheet name="9ف1" sheetId="104" state="hidden" r:id="rId12"/>
    <sheet name="10ف1" sheetId="105" state="hidden" r:id="rId13"/>
    <sheet name="11ف1" sheetId="106" state="hidden" r:id="rId14"/>
    <sheet name="12ف1" sheetId="107" state="hidden" r:id="rId15"/>
    <sheet name="13ف1" sheetId="108" state="hidden" r:id="rId16"/>
    <sheet name="14ف1" sheetId="109" state="hidden" r:id="rId17"/>
    <sheet name="15ف1" sheetId="110" state="hidden" r:id="rId18"/>
    <sheet name="16ف1" sheetId="111" state="hidden" r:id="rId19"/>
    <sheet name="خلاصة لكل معلمة" sheetId="78" state="hidden" r:id="rId20"/>
    <sheet name="مجموع العام" sheetId="23" state="hidden" r:id="rId21"/>
    <sheet name="مج" sheetId="33" state="hidden" r:id="rId22"/>
    <sheet name="1ف2" sheetId="47" state="hidden" r:id="rId23"/>
    <sheet name="2ف2" sheetId="62" state="hidden" r:id="rId24"/>
    <sheet name="3ف2" sheetId="63" state="hidden" r:id="rId25"/>
    <sheet name="4ف2" sheetId="64" state="hidden" r:id="rId26"/>
    <sheet name="5ف2" sheetId="65" state="hidden" r:id="rId27"/>
    <sheet name="6ف2" sheetId="66" state="hidden" r:id="rId28"/>
    <sheet name="7ف2" sheetId="67" state="hidden" r:id="rId29"/>
    <sheet name="8ف2" sheetId="68" state="hidden" r:id="rId30"/>
    <sheet name="9ف2" sheetId="69" state="hidden" r:id="rId31"/>
    <sheet name="10ف2" sheetId="70" state="hidden" r:id="rId32"/>
    <sheet name="11ف2" sheetId="71" state="hidden" r:id="rId33"/>
    <sheet name="12ف2" sheetId="72" state="hidden" r:id="rId34"/>
    <sheet name="13ف2" sheetId="73" state="hidden" r:id="rId35"/>
    <sheet name="14ف2" sheetId="74" state="hidden" r:id="rId36"/>
    <sheet name="15ف2" sheetId="75" state="hidden" r:id="rId37"/>
    <sheet name="16ف2" sheetId="76" state="hidden" r:id="rId38"/>
  </sheets>
  <definedNames>
    <definedName name="_xlnm.Print_Area" localSheetId="1">النماذج!$A$1:$H$42</definedName>
    <definedName name="_xlnm.Print_Area" localSheetId="2">تطبيقي!$A$1:$F$28</definedName>
    <definedName name="_xlnm.Print_Area" localSheetId="19">'خلاصة لكل معلمة'!$A$1:$K$129</definedName>
    <definedName name="_xlnm.Print_Area" localSheetId="20">'مجموع العام'!$A$1:$O$13</definedName>
    <definedName name="_xlnm.Print_Titles" localSheetId="12">'10ف1'!$9:$10</definedName>
    <definedName name="_xlnm.Print_Titles" localSheetId="13">'11ف1'!$9:$10</definedName>
    <definedName name="_xlnm.Print_Titles" localSheetId="14">'12ف1'!$9:$10</definedName>
    <definedName name="_xlnm.Print_Titles" localSheetId="15">'13ف1'!$9:$10</definedName>
    <definedName name="_xlnm.Print_Titles" localSheetId="16">'14ف1'!$9:$10</definedName>
    <definedName name="_xlnm.Print_Titles" localSheetId="17">'15ف1'!$9:$10</definedName>
    <definedName name="_xlnm.Print_Titles" localSheetId="18">'16ف1'!$9:$10</definedName>
    <definedName name="_xlnm.Print_Titles" localSheetId="3">'1ف1'!$9:$10</definedName>
    <definedName name="_xlnm.Print_Titles" localSheetId="4">'2ف1'!$9:$10</definedName>
    <definedName name="_xlnm.Print_Titles" localSheetId="5">'3ف1'!$9:$10</definedName>
    <definedName name="_xlnm.Print_Titles" localSheetId="6">'4ف1'!$9:$10</definedName>
    <definedName name="_xlnm.Print_Titles" localSheetId="7">'5ف1'!$9:$10</definedName>
    <definedName name="_xlnm.Print_Titles" localSheetId="8">'6ف1'!$9:$10</definedName>
    <definedName name="_xlnm.Print_Titles" localSheetId="9">'7ف1'!$9:$10</definedName>
    <definedName name="_xlnm.Print_Titles" localSheetId="10">'8ف1'!$9:$10</definedName>
    <definedName name="_xlnm.Print_Titles" localSheetId="11">'9ف1'!$9:$10</definedName>
    <definedName name="_xlnm.Print_Titles" localSheetId="19">'خلاصة لكل معلمة'!$8:$9</definedName>
  </definedNames>
  <calcPr calcId="145621" concurrentCalc="0"/>
</workbook>
</file>

<file path=xl/calcChain.xml><?xml version="1.0" encoding="utf-8"?>
<calcChain xmlns="http://schemas.openxmlformats.org/spreadsheetml/2006/main">
  <c r="K1" i="33" l="1"/>
  <c r="K39" i="33"/>
  <c r="K103" i="33"/>
  <c r="K167" i="33"/>
  <c r="K231" i="33"/>
  <c r="K295" i="33"/>
  <c r="K359" i="33"/>
  <c r="K423" i="33"/>
  <c r="K487" i="33"/>
  <c r="K551" i="33"/>
  <c r="K615" i="33"/>
  <c r="K679" i="33"/>
  <c r="K743" i="33"/>
  <c r="K807" i="33"/>
  <c r="K871" i="33"/>
  <c r="K935" i="33"/>
  <c r="K999" i="33"/>
  <c r="K1063" i="33"/>
  <c r="K1094" i="33"/>
  <c r="K2" i="33"/>
  <c r="K40" i="33"/>
  <c r="K104" i="33"/>
  <c r="K168" i="33"/>
  <c r="K232" i="33"/>
  <c r="K296" i="33"/>
  <c r="K360" i="33"/>
  <c r="K424" i="33"/>
  <c r="K488" i="33"/>
  <c r="K552" i="33"/>
  <c r="K616" i="33"/>
  <c r="K680" i="33"/>
  <c r="K744" i="33"/>
  <c r="K808" i="33"/>
  <c r="K872" i="33"/>
  <c r="K936" i="33"/>
  <c r="K1000" i="33"/>
  <c r="K1064" i="33"/>
  <c r="K1095" i="33"/>
  <c r="K3" i="33"/>
  <c r="K41" i="33"/>
  <c r="K105" i="33"/>
  <c r="K169" i="33"/>
  <c r="K233" i="33"/>
  <c r="K297" i="33"/>
  <c r="K361" i="33"/>
  <c r="K425" i="33"/>
  <c r="K489" i="33"/>
  <c r="K553" i="33"/>
  <c r="K617" i="33"/>
  <c r="K681" i="33"/>
  <c r="K745" i="33"/>
  <c r="K809" i="33"/>
  <c r="K873" i="33"/>
  <c r="K937" i="33"/>
  <c r="K1001" i="33"/>
  <c r="K1065" i="33"/>
  <c r="K1096" i="33"/>
  <c r="K4" i="33"/>
  <c r="K42" i="33"/>
  <c r="K106" i="33"/>
  <c r="K170" i="33"/>
  <c r="K234" i="33"/>
  <c r="K298" i="33"/>
  <c r="K362" i="33"/>
  <c r="K426" i="33"/>
  <c r="K490" i="33"/>
  <c r="K554" i="33"/>
  <c r="K618" i="33"/>
  <c r="K682" i="33"/>
  <c r="K746" i="33"/>
  <c r="K810" i="33"/>
  <c r="K874" i="33"/>
  <c r="K938" i="33"/>
  <c r="K1002" i="33"/>
  <c r="K1066" i="33"/>
  <c r="K1097" i="33"/>
  <c r="K5" i="33"/>
  <c r="K43" i="33"/>
  <c r="K107" i="33"/>
  <c r="K171" i="33"/>
  <c r="K235" i="33"/>
  <c r="K299" i="33"/>
  <c r="K363" i="33"/>
  <c r="K427" i="33"/>
  <c r="K491" i="33"/>
  <c r="K555" i="33"/>
  <c r="K619" i="33"/>
  <c r="K683" i="33"/>
  <c r="K747" i="33"/>
  <c r="K811" i="33"/>
  <c r="K875" i="33"/>
  <c r="K939" i="33"/>
  <c r="K1003" i="33"/>
  <c r="K1067" i="33"/>
  <c r="K1098" i="33"/>
  <c r="K6" i="33"/>
  <c r="K44" i="33"/>
  <c r="K108" i="33"/>
  <c r="K172" i="33"/>
  <c r="K236" i="33"/>
  <c r="K300" i="33"/>
  <c r="K364" i="33"/>
  <c r="K428" i="33"/>
  <c r="K492" i="33"/>
  <c r="K556" i="33"/>
  <c r="K620" i="33"/>
  <c r="K684" i="33"/>
  <c r="K748" i="33"/>
  <c r="K812" i="33"/>
  <c r="K876" i="33"/>
  <c r="K940" i="33"/>
  <c r="K1004" i="33"/>
  <c r="K1068" i="33"/>
  <c r="K1099" i="33"/>
  <c r="K7" i="33"/>
  <c r="K45" i="33"/>
  <c r="K109" i="33"/>
  <c r="K173" i="33"/>
  <c r="K237" i="33"/>
  <c r="K301" i="33"/>
  <c r="K365" i="33"/>
  <c r="K429" i="33"/>
  <c r="K493" i="33"/>
  <c r="K557" i="33"/>
  <c r="K621" i="33"/>
  <c r="K685" i="33"/>
  <c r="K749" i="33"/>
  <c r="K813" i="33"/>
  <c r="K877" i="33"/>
  <c r="K941" i="33"/>
  <c r="K1005" i="33"/>
  <c r="K1069" i="33"/>
  <c r="K1100" i="33"/>
  <c r="K8" i="33"/>
  <c r="K46" i="33"/>
  <c r="K110" i="33"/>
  <c r="K174" i="33"/>
  <c r="K238" i="33"/>
  <c r="K302" i="33"/>
  <c r="K366" i="33"/>
  <c r="K430" i="33"/>
  <c r="K494" i="33"/>
  <c r="K558" i="33"/>
  <c r="K622" i="33"/>
  <c r="K686" i="33"/>
  <c r="K750" i="33"/>
  <c r="K814" i="33"/>
  <c r="K878" i="33"/>
  <c r="K942" i="33"/>
  <c r="K1006" i="33"/>
  <c r="K1070" i="33"/>
  <c r="K1101" i="33"/>
  <c r="K9" i="33"/>
  <c r="K47" i="33"/>
  <c r="K111" i="33"/>
  <c r="K175" i="33"/>
  <c r="K239" i="33"/>
  <c r="K303" i="33"/>
  <c r="K367" i="33"/>
  <c r="K431" i="33"/>
  <c r="K495" i="33"/>
  <c r="K559" i="33"/>
  <c r="K623" i="33"/>
  <c r="K687" i="33"/>
  <c r="K751" i="33"/>
  <c r="K815" i="33"/>
  <c r="K879" i="33"/>
  <c r="K943" i="33"/>
  <c r="K1007" i="33"/>
  <c r="K1071" i="33"/>
  <c r="K1102" i="33"/>
  <c r="K10" i="33"/>
  <c r="K48" i="33"/>
  <c r="K112" i="33"/>
  <c r="K176" i="33"/>
  <c r="K240" i="33"/>
  <c r="K304" i="33"/>
  <c r="K368" i="33"/>
  <c r="K432" i="33"/>
  <c r="K496" i="33"/>
  <c r="K560" i="33"/>
  <c r="K624" i="33"/>
  <c r="K688" i="33"/>
  <c r="K752" i="33"/>
  <c r="K816" i="33"/>
  <c r="K880" i="33"/>
  <c r="K944" i="33"/>
  <c r="K1008" i="33"/>
  <c r="K1072" i="33"/>
  <c r="K1103" i="33"/>
  <c r="K11" i="33"/>
  <c r="K49" i="33"/>
  <c r="K113" i="33"/>
  <c r="K177" i="33"/>
  <c r="K241" i="33"/>
  <c r="K305" i="33"/>
  <c r="K369" i="33"/>
  <c r="K433" i="33"/>
  <c r="K497" i="33"/>
  <c r="K561" i="33"/>
  <c r="K625" i="33"/>
  <c r="K689" i="33"/>
  <c r="K753" i="33"/>
  <c r="K817" i="33"/>
  <c r="K881" i="33"/>
  <c r="K945" i="33"/>
  <c r="K1009" i="33"/>
  <c r="K1073" i="33"/>
  <c r="K1104" i="33"/>
  <c r="K12" i="33"/>
  <c r="K50" i="33"/>
  <c r="K114" i="33"/>
  <c r="K178" i="33"/>
  <c r="K242" i="33"/>
  <c r="K306" i="33"/>
  <c r="K370" i="33"/>
  <c r="K434" i="33"/>
  <c r="K498" i="33"/>
  <c r="K562" i="33"/>
  <c r="K626" i="33"/>
  <c r="K690" i="33"/>
  <c r="K754" i="33"/>
  <c r="K818" i="33"/>
  <c r="K882" i="33"/>
  <c r="K946" i="33"/>
  <c r="K1010" i="33"/>
  <c r="K1074" i="33"/>
  <c r="K1105" i="33"/>
  <c r="K13" i="33"/>
  <c r="K51" i="33"/>
  <c r="K115" i="33"/>
  <c r="K179" i="33"/>
  <c r="K243" i="33"/>
  <c r="K307" i="33"/>
  <c r="K371" i="33"/>
  <c r="K435" i="33"/>
  <c r="K499" i="33"/>
  <c r="K563" i="33"/>
  <c r="K627" i="33"/>
  <c r="K691" i="33"/>
  <c r="K755" i="33"/>
  <c r="K819" i="33"/>
  <c r="K883" i="33"/>
  <c r="K947" i="33"/>
  <c r="K1011" i="33"/>
  <c r="K1075" i="33"/>
  <c r="K1106" i="33"/>
  <c r="K14" i="33"/>
  <c r="K52" i="33"/>
  <c r="K116" i="33"/>
  <c r="K180" i="33"/>
  <c r="K244" i="33"/>
  <c r="K308" i="33"/>
  <c r="K372" i="33"/>
  <c r="K436" i="33"/>
  <c r="K500" i="33"/>
  <c r="K564" i="33"/>
  <c r="K628" i="33"/>
  <c r="K692" i="33"/>
  <c r="K756" i="33"/>
  <c r="K820" i="33"/>
  <c r="K884" i="33"/>
  <c r="K948" i="33"/>
  <c r="K1012" i="33"/>
  <c r="K1076" i="33"/>
  <c r="K1107" i="33"/>
  <c r="K15" i="33"/>
  <c r="K53" i="33"/>
  <c r="K117" i="33"/>
  <c r="K181" i="33"/>
  <c r="K245" i="33"/>
  <c r="K309" i="33"/>
  <c r="K373" i="33"/>
  <c r="K437" i="33"/>
  <c r="K501" i="33"/>
  <c r="K565" i="33"/>
  <c r="K629" i="33"/>
  <c r="K693" i="33"/>
  <c r="K757" i="33"/>
  <c r="K821" i="33"/>
  <c r="K885" i="33"/>
  <c r="K949" i="33"/>
  <c r="K1013" i="33"/>
  <c r="K1077" i="33"/>
  <c r="K1108" i="33"/>
  <c r="K1124" i="33"/>
  <c r="K8" i="47"/>
  <c r="K1127" i="33"/>
  <c r="K1158" i="33"/>
  <c r="K1128" i="33"/>
  <c r="K1159" i="33"/>
  <c r="K1129" i="33"/>
  <c r="K1160" i="33"/>
  <c r="K1130" i="33"/>
  <c r="K1161" i="33"/>
  <c r="K1131" i="33"/>
  <c r="K1162" i="33"/>
  <c r="K1132" i="33"/>
  <c r="K1163" i="33"/>
  <c r="K1133" i="33"/>
  <c r="K1164" i="33"/>
  <c r="K1134" i="33"/>
  <c r="K1165" i="33"/>
  <c r="K1135" i="33"/>
  <c r="K1166" i="33"/>
  <c r="K1136" i="33"/>
  <c r="K1167" i="33"/>
  <c r="K1137" i="33"/>
  <c r="K1168" i="33"/>
  <c r="K1138" i="33"/>
  <c r="K1169" i="33"/>
  <c r="K1139" i="33"/>
  <c r="K1170" i="33"/>
  <c r="K1140" i="33"/>
  <c r="K1171" i="33"/>
  <c r="K1141" i="33"/>
  <c r="K1172" i="33"/>
  <c r="K1188" i="33"/>
  <c r="K8" i="62"/>
  <c r="K1191" i="33"/>
  <c r="K1222" i="33"/>
  <c r="K1192" i="33"/>
  <c r="K1223" i="33"/>
  <c r="K1193" i="33"/>
  <c r="K1224" i="33"/>
  <c r="K1194" i="33"/>
  <c r="K1225" i="33"/>
  <c r="K1195" i="33"/>
  <c r="K1226" i="33"/>
  <c r="K1196" i="33"/>
  <c r="K1227" i="33"/>
  <c r="K1197" i="33"/>
  <c r="K1228" i="33"/>
  <c r="K1198" i="33"/>
  <c r="K1229" i="33"/>
  <c r="K1199" i="33"/>
  <c r="K1230" i="33"/>
  <c r="K1200" i="33"/>
  <c r="K1231" i="33"/>
  <c r="K1201" i="33"/>
  <c r="K1232" i="33"/>
  <c r="K1202" i="33"/>
  <c r="K1233" i="33"/>
  <c r="K1203" i="33"/>
  <c r="K1234" i="33"/>
  <c r="K1204" i="33"/>
  <c r="K1235" i="33"/>
  <c r="K1205" i="33"/>
  <c r="K1236" i="33"/>
  <c r="K1252" i="33"/>
  <c r="K8" i="63"/>
  <c r="K1255" i="33"/>
  <c r="K1286" i="33"/>
  <c r="K1256" i="33"/>
  <c r="K1287" i="33"/>
  <c r="K1257" i="33"/>
  <c r="K1288" i="33"/>
  <c r="K1258" i="33"/>
  <c r="K1289" i="33"/>
  <c r="K1259" i="33"/>
  <c r="K1290" i="33"/>
  <c r="K1260" i="33"/>
  <c r="K1291" i="33"/>
  <c r="K1261" i="33"/>
  <c r="K1292" i="33"/>
  <c r="K1262" i="33"/>
  <c r="K1293" i="33"/>
  <c r="K1263" i="33"/>
  <c r="K1294" i="33"/>
  <c r="K1264" i="33"/>
  <c r="K1295" i="33"/>
  <c r="K1265" i="33"/>
  <c r="K1296" i="33"/>
  <c r="K1266" i="33"/>
  <c r="K1297" i="33"/>
  <c r="K1267" i="33"/>
  <c r="K1298" i="33"/>
  <c r="K1268" i="33"/>
  <c r="K1299" i="33"/>
  <c r="K1269" i="33"/>
  <c r="K1300" i="33"/>
  <c r="K1316" i="33"/>
  <c r="K8" i="64"/>
  <c r="K1319" i="33"/>
  <c r="K1350" i="33"/>
  <c r="K1320" i="33"/>
  <c r="K1351" i="33"/>
  <c r="K1321" i="33"/>
  <c r="K1352" i="33"/>
  <c r="K1322" i="33"/>
  <c r="K1353" i="33"/>
  <c r="K1323" i="33"/>
  <c r="K1354" i="33"/>
  <c r="K1324" i="33"/>
  <c r="K1355" i="33"/>
  <c r="K1325" i="33"/>
  <c r="K1356" i="33"/>
  <c r="K1326" i="33"/>
  <c r="K1357" i="33"/>
  <c r="K1327" i="33"/>
  <c r="K1358" i="33"/>
  <c r="K1328" i="33"/>
  <c r="K1359" i="33"/>
  <c r="K1329" i="33"/>
  <c r="K1360" i="33"/>
  <c r="K1330" i="33"/>
  <c r="K1361" i="33"/>
  <c r="K1331" i="33"/>
  <c r="K1362" i="33"/>
  <c r="K1332" i="33"/>
  <c r="K1363" i="33"/>
  <c r="K1333" i="33"/>
  <c r="K1364" i="33"/>
  <c r="K1380" i="33"/>
  <c r="K8" i="65"/>
  <c r="K1383" i="33"/>
  <c r="K1414" i="33"/>
  <c r="K1384" i="33"/>
  <c r="K1415" i="33"/>
  <c r="K1385" i="33"/>
  <c r="K1416" i="33"/>
  <c r="K1386" i="33"/>
  <c r="K1417" i="33"/>
  <c r="K1387" i="33"/>
  <c r="K1418" i="33"/>
  <c r="K1388" i="33"/>
  <c r="K1419" i="33"/>
  <c r="K1389" i="33"/>
  <c r="K1420" i="33"/>
  <c r="K1390" i="33"/>
  <c r="K1421" i="33"/>
  <c r="K1391" i="33"/>
  <c r="K1422" i="33"/>
  <c r="K1392" i="33"/>
  <c r="K1423" i="33"/>
  <c r="K1393" i="33"/>
  <c r="K1424" i="33"/>
  <c r="K1394" i="33"/>
  <c r="K1425" i="33"/>
  <c r="K1395" i="33"/>
  <c r="K1426" i="33"/>
  <c r="K1396" i="33"/>
  <c r="K1427" i="33"/>
  <c r="K1397" i="33"/>
  <c r="K1428" i="33"/>
  <c r="K1444" i="33"/>
  <c r="K8" i="66"/>
  <c r="K1447" i="33"/>
  <c r="K1478" i="33"/>
  <c r="K1448" i="33"/>
  <c r="K1479" i="33"/>
  <c r="K1449" i="33"/>
  <c r="K1480" i="33"/>
  <c r="K1450" i="33"/>
  <c r="K1481" i="33"/>
  <c r="K1451" i="33"/>
  <c r="K1482" i="33"/>
  <c r="K1452" i="33"/>
  <c r="K1483" i="33"/>
  <c r="K1453" i="33"/>
  <c r="K1484" i="33"/>
  <c r="K1454" i="33"/>
  <c r="K1485" i="33"/>
  <c r="K1455" i="33"/>
  <c r="K1486" i="33"/>
  <c r="K1456" i="33"/>
  <c r="K1487" i="33"/>
  <c r="K1457" i="33"/>
  <c r="K1488" i="33"/>
  <c r="K1458" i="33"/>
  <c r="K1489" i="33"/>
  <c r="K1459" i="33"/>
  <c r="K1490" i="33"/>
  <c r="K1460" i="33"/>
  <c r="K1491" i="33"/>
  <c r="K1461" i="33"/>
  <c r="K1492" i="33"/>
  <c r="K1508" i="33"/>
  <c r="K8" i="67"/>
  <c r="K1511" i="33"/>
  <c r="K1542" i="33"/>
  <c r="K1512" i="33"/>
  <c r="K1543" i="33"/>
  <c r="K1513" i="33"/>
  <c r="K1544" i="33"/>
  <c r="K1514" i="33"/>
  <c r="K1545" i="33"/>
  <c r="K1515" i="33"/>
  <c r="K1546" i="33"/>
  <c r="K1516" i="33"/>
  <c r="K1547" i="33"/>
  <c r="K1517" i="33"/>
  <c r="K1548" i="33"/>
  <c r="K1518" i="33"/>
  <c r="K1549" i="33"/>
  <c r="K1519" i="33"/>
  <c r="K1550" i="33"/>
  <c r="K1520" i="33"/>
  <c r="K1551" i="33"/>
  <c r="K1521" i="33"/>
  <c r="K1552" i="33"/>
  <c r="K1522" i="33"/>
  <c r="K1553" i="33"/>
  <c r="K1523" i="33"/>
  <c r="K1554" i="33"/>
  <c r="K1524" i="33"/>
  <c r="K1555" i="33"/>
  <c r="K1525" i="33"/>
  <c r="K1556" i="33"/>
  <c r="K1572" i="33"/>
  <c r="K8" i="68"/>
  <c r="K1575" i="33"/>
  <c r="K1606" i="33"/>
  <c r="K1576" i="33"/>
  <c r="K1607" i="33"/>
  <c r="K1577" i="33"/>
  <c r="K1608" i="33"/>
  <c r="K1578" i="33"/>
  <c r="K1609" i="33"/>
  <c r="K1579" i="33"/>
  <c r="K1610" i="33"/>
  <c r="K1580" i="33"/>
  <c r="K1611" i="33"/>
  <c r="K1581" i="33"/>
  <c r="K1612" i="33"/>
  <c r="K1582" i="33"/>
  <c r="K1613" i="33"/>
  <c r="K1583" i="33"/>
  <c r="K1614" i="33"/>
  <c r="K1584" i="33"/>
  <c r="K1615" i="33"/>
  <c r="K1585" i="33"/>
  <c r="K1616" i="33"/>
  <c r="K1586" i="33"/>
  <c r="K1617" i="33"/>
  <c r="K1587" i="33"/>
  <c r="K1618" i="33"/>
  <c r="K1588" i="33"/>
  <c r="K1619" i="33"/>
  <c r="K1589" i="33"/>
  <c r="K1620" i="33"/>
  <c r="K1636" i="33"/>
  <c r="K8" i="69"/>
  <c r="K1639" i="33"/>
  <c r="K1670" i="33"/>
  <c r="K1640" i="33"/>
  <c r="K1671" i="33"/>
  <c r="K1641" i="33"/>
  <c r="K1672" i="33"/>
  <c r="K1642" i="33"/>
  <c r="K1673" i="33"/>
  <c r="K1643" i="33"/>
  <c r="K1674" i="33"/>
  <c r="K1644" i="33"/>
  <c r="K1675" i="33"/>
  <c r="K1645" i="33"/>
  <c r="K1676" i="33"/>
  <c r="K1646" i="33"/>
  <c r="K1677" i="33"/>
  <c r="K1647" i="33"/>
  <c r="K1678" i="33"/>
  <c r="K1648" i="33"/>
  <c r="K1679" i="33"/>
  <c r="K1649" i="33"/>
  <c r="K1680" i="33"/>
  <c r="K1650" i="33"/>
  <c r="K1681" i="33"/>
  <c r="K1651" i="33"/>
  <c r="K1682" i="33"/>
  <c r="K1652" i="33"/>
  <c r="K1683" i="33"/>
  <c r="K1653" i="33"/>
  <c r="K1684" i="33"/>
  <c r="K1700" i="33"/>
  <c r="K8" i="70"/>
  <c r="K1703" i="33"/>
  <c r="K1734" i="33"/>
  <c r="K1704" i="33"/>
  <c r="K1735" i="33"/>
  <c r="K1705" i="33"/>
  <c r="K1736" i="33"/>
  <c r="K1706" i="33"/>
  <c r="K1737" i="33"/>
  <c r="K1707" i="33"/>
  <c r="K1738" i="33"/>
  <c r="K1708" i="33"/>
  <c r="K1739" i="33"/>
  <c r="K1709" i="33"/>
  <c r="K1740" i="33"/>
  <c r="K1710" i="33"/>
  <c r="K1741" i="33"/>
  <c r="K1711" i="33"/>
  <c r="K1742" i="33"/>
  <c r="K1712" i="33"/>
  <c r="K1743" i="33"/>
  <c r="K1713" i="33"/>
  <c r="K1744" i="33"/>
  <c r="K1714" i="33"/>
  <c r="K1745" i="33"/>
  <c r="K1715" i="33"/>
  <c r="K1746" i="33"/>
  <c r="K1716" i="33"/>
  <c r="K1747" i="33"/>
  <c r="K1717" i="33"/>
  <c r="K1748" i="33"/>
  <c r="K1764" i="33"/>
  <c r="K8" i="71"/>
  <c r="K1767" i="33"/>
  <c r="K1798" i="33"/>
  <c r="K1768" i="33"/>
  <c r="K1799" i="33"/>
  <c r="K1769" i="33"/>
  <c r="K1800" i="33"/>
  <c r="K1770" i="33"/>
  <c r="K1801" i="33"/>
  <c r="K1771" i="33"/>
  <c r="K1802" i="33"/>
  <c r="K1772" i="33"/>
  <c r="K1803" i="33"/>
  <c r="K1773" i="33"/>
  <c r="K1804" i="33"/>
  <c r="K1774" i="33"/>
  <c r="K1805" i="33"/>
  <c r="K1775" i="33"/>
  <c r="K1806" i="33"/>
  <c r="K1776" i="33"/>
  <c r="K1807" i="33"/>
  <c r="K1777" i="33"/>
  <c r="K1808" i="33"/>
  <c r="K1778" i="33"/>
  <c r="K1809" i="33"/>
  <c r="K1779" i="33"/>
  <c r="K1810" i="33"/>
  <c r="K1780" i="33"/>
  <c r="K1811" i="33"/>
  <c r="K1781" i="33"/>
  <c r="K1812" i="33"/>
  <c r="K1828" i="33"/>
  <c r="K8" i="72"/>
  <c r="K1831" i="33"/>
  <c r="K1862" i="33"/>
  <c r="K1832" i="33"/>
  <c r="K1863" i="33"/>
  <c r="K1833" i="33"/>
  <c r="K1864" i="33"/>
  <c r="K1834" i="33"/>
  <c r="K1865" i="33"/>
  <c r="K1835" i="33"/>
  <c r="K1866" i="33"/>
  <c r="K1836" i="33"/>
  <c r="K1867" i="33"/>
  <c r="K1837" i="33"/>
  <c r="K1868" i="33"/>
  <c r="K1838" i="33"/>
  <c r="K1869" i="33"/>
  <c r="K1839" i="33"/>
  <c r="K1870" i="33"/>
  <c r="K1840" i="33"/>
  <c r="K1871" i="33"/>
  <c r="K1841" i="33"/>
  <c r="K1872" i="33"/>
  <c r="K1842" i="33"/>
  <c r="K1873" i="33"/>
  <c r="K1843" i="33"/>
  <c r="K1874" i="33"/>
  <c r="K1844" i="33"/>
  <c r="K1875" i="33"/>
  <c r="K1845" i="33"/>
  <c r="K1876" i="33"/>
  <c r="K1892" i="33"/>
  <c r="K8" i="73"/>
  <c r="K1895" i="33"/>
  <c r="K1926" i="33"/>
  <c r="K1896" i="33"/>
  <c r="K1927" i="33"/>
  <c r="K1897" i="33"/>
  <c r="K1928" i="33"/>
  <c r="K1898" i="33"/>
  <c r="K1929" i="33"/>
  <c r="K1899" i="33"/>
  <c r="K1930" i="33"/>
  <c r="K1900" i="33"/>
  <c r="K1931" i="33"/>
  <c r="K1901" i="33"/>
  <c r="K1932" i="33"/>
  <c r="K1902" i="33"/>
  <c r="K1933" i="33"/>
  <c r="K1903" i="33"/>
  <c r="K1934" i="33"/>
  <c r="K1904" i="33"/>
  <c r="K1935" i="33"/>
  <c r="K1905" i="33"/>
  <c r="K1936" i="33"/>
  <c r="K1906" i="33"/>
  <c r="K1937" i="33"/>
  <c r="K1907" i="33"/>
  <c r="K1938" i="33"/>
  <c r="K1908" i="33"/>
  <c r="K1939" i="33"/>
  <c r="K1909" i="33"/>
  <c r="K1940" i="33"/>
  <c r="K1956" i="33"/>
  <c r="K8" i="74"/>
  <c r="K1959" i="33"/>
  <c r="K1990" i="33"/>
  <c r="K1960" i="33"/>
  <c r="K1991" i="33"/>
  <c r="K1961" i="33"/>
  <c r="K1992" i="33"/>
  <c r="K1962" i="33"/>
  <c r="K1993" i="33"/>
  <c r="K1963" i="33"/>
  <c r="K1994" i="33"/>
  <c r="K1964" i="33"/>
  <c r="K1995" i="33"/>
  <c r="K1965" i="33"/>
  <c r="K1996" i="33"/>
  <c r="K1966" i="33"/>
  <c r="K1997" i="33"/>
  <c r="K1967" i="33"/>
  <c r="K1998" i="33"/>
  <c r="K1968" i="33"/>
  <c r="K1999" i="33"/>
  <c r="K1969" i="33"/>
  <c r="K2000" i="33"/>
  <c r="K1970" i="33"/>
  <c r="K2001" i="33"/>
  <c r="K1971" i="33"/>
  <c r="K2002" i="33"/>
  <c r="K1972" i="33"/>
  <c r="K2003" i="33"/>
  <c r="K1973" i="33"/>
  <c r="K2004" i="33"/>
  <c r="K2020" i="33"/>
  <c r="K8" i="75"/>
  <c r="K2023" i="33"/>
  <c r="K2054" i="33"/>
  <c r="K2024" i="33"/>
  <c r="K2055" i="33"/>
  <c r="K2025" i="33"/>
  <c r="K2056" i="33"/>
  <c r="K2026" i="33"/>
  <c r="K2057" i="33"/>
  <c r="K2027" i="33"/>
  <c r="K2058" i="33"/>
  <c r="K2028" i="33"/>
  <c r="K2059" i="33"/>
  <c r="K2029" i="33"/>
  <c r="K2060" i="33"/>
  <c r="K2030" i="33"/>
  <c r="K2061" i="33"/>
  <c r="K2031" i="33"/>
  <c r="K2062" i="33"/>
  <c r="K2032" i="33"/>
  <c r="K2063" i="33"/>
  <c r="K2033" i="33"/>
  <c r="K2064" i="33"/>
  <c r="K2034" i="33"/>
  <c r="K2065" i="33"/>
  <c r="K2035" i="33"/>
  <c r="K2066" i="33"/>
  <c r="K2036" i="33"/>
  <c r="K2067" i="33"/>
  <c r="K2037" i="33"/>
  <c r="K2068" i="33"/>
  <c r="K2084" i="33"/>
  <c r="K8" i="76"/>
  <c r="J11" i="23"/>
  <c r="E8" i="1"/>
  <c r="E8" i="97"/>
  <c r="E8" i="98"/>
  <c r="E8" i="99"/>
  <c r="E8" i="100"/>
  <c r="E8" i="101"/>
  <c r="E8" i="102"/>
  <c r="E8" i="103"/>
  <c r="E8" i="104"/>
  <c r="E8" i="105"/>
  <c r="E8" i="106"/>
  <c r="E8" i="107"/>
  <c r="E8" i="108"/>
  <c r="E8" i="109"/>
  <c r="E8" i="110"/>
  <c r="E8" i="111"/>
  <c r="D10" i="23"/>
  <c r="K966" i="33"/>
  <c r="K967" i="33"/>
  <c r="K968" i="33"/>
  <c r="K969" i="33"/>
  <c r="K970" i="33"/>
  <c r="K971" i="33"/>
  <c r="K972" i="33"/>
  <c r="K973" i="33"/>
  <c r="K974" i="33"/>
  <c r="K975" i="33"/>
  <c r="K976" i="33"/>
  <c r="K977" i="33"/>
  <c r="K978" i="33"/>
  <c r="K979" i="33"/>
  <c r="K980" i="33"/>
  <c r="K996" i="33"/>
  <c r="K8" i="110"/>
  <c r="K1030" i="33"/>
  <c r="K1031" i="33"/>
  <c r="K1032" i="33"/>
  <c r="K1033" i="33"/>
  <c r="K1034" i="33"/>
  <c r="K1035" i="33"/>
  <c r="K1036" i="33"/>
  <c r="K1037" i="33"/>
  <c r="K1038" i="33"/>
  <c r="K1039" i="33"/>
  <c r="K1040" i="33"/>
  <c r="K1041" i="33"/>
  <c r="K1042" i="33"/>
  <c r="K1043" i="33"/>
  <c r="K1044" i="33"/>
  <c r="K1060" i="33"/>
  <c r="K8" i="111"/>
  <c r="K70" i="33"/>
  <c r="K71" i="33"/>
  <c r="K72" i="33"/>
  <c r="K73" i="33"/>
  <c r="K74" i="33"/>
  <c r="K75" i="33"/>
  <c r="K76" i="33"/>
  <c r="K77" i="33"/>
  <c r="K78" i="33"/>
  <c r="K79" i="33"/>
  <c r="K80" i="33"/>
  <c r="K81" i="33"/>
  <c r="K82" i="33"/>
  <c r="K83" i="33"/>
  <c r="K84" i="33"/>
  <c r="K100" i="33"/>
  <c r="K8" i="1"/>
  <c r="K134" i="33"/>
  <c r="K135" i="33"/>
  <c r="K136" i="33"/>
  <c r="K137" i="33"/>
  <c r="K138" i="33"/>
  <c r="K139" i="33"/>
  <c r="K140" i="33"/>
  <c r="K141" i="33"/>
  <c r="K142" i="33"/>
  <c r="K143" i="33"/>
  <c r="K144" i="33"/>
  <c r="K145" i="33"/>
  <c r="K146" i="33"/>
  <c r="K147" i="33"/>
  <c r="K148" i="33"/>
  <c r="K164" i="33"/>
  <c r="K8" i="97"/>
  <c r="K198" i="33"/>
  <c r="K199" i="33"/>
  <c r="K200" i="33"/>
  <c r="K201" i="33"/>
  <c r="K202" i="33"/>
  <c r="K203" i="33"/>
  <c r="K204" i="33"/>
  <c r="K205" i="33"/>
  <c r="K206" i="33"/>
  <c r="K207" i="33"/>
  <c r="K208" i="33"/>
  <c r="K209" i="33"/>
  <c r="K210" i="33"/>
  <c r="K211" i="33"/>
  <c r="K212" i="33"/>
  <c r="K228" i="33"/>
  <c r="K8" i="98"/>
  <c r="K262" i="33"/>
  <c r="K263" i="33"/>
  <c r="K264" i="33"/>
  <c r="K265" i="33"/>
  <c r="K266" i="33"/>
  <c r="K267" i="33"/>
  <c r="K268" i="33"/>
  <c r="K269" i="33"/>
  <c r="K270" i="33"/>
  <c r="K271" i="33"/>
  <c r="K272" i="33"/>
  <c r="K273" i="33"/>
  <c r="K274" i="33"/>
  <c r="K275" i="33"/>
  <c r="K276" i="33"/>
  <c r="K292" i="33"/>
  <c r="K8" i="99"/>
  <c r="K326" i="33"/>
  <c r="K327" i="33"/>
  <c r="K328" i="33"/>
  <c r="K329" i="33"/>
  <c r="K330" i="33"/>
  <c r="K331" i="33"/>
  <c r="K332" i="33"/>
  <c r="K333" i="33"/>
  <c r="K334" i="33"/>
  <c r="K335" i="33"/>
  <c r="K336" i="33"/>
  <c r="K337" i="33"/>
  <c r="K338" i="33"/>
  <c r="K339" i="33"/>
  <c r="K340" i="33"/>
  <c r="K356" i="33"/>
  <c r="K8" i="100"/>
  <c r="K390" i="33"/>
  <c r="K391" i="33"/>
  <c r="K392" i="33"/>
  <c r="K393" i="33"/>
  <c r="K394" i="33"/>
  <c r="K395" i="33"/>
  <c r="K396" i="33"/>
  <c r="K397" i="33"/>
  <c r="K398" i="33"/>
  <c r="K399" i="33"/>
  <c r="K400" i="33"/>
  <c r="K401" i="33"/>
  <c r="K402" i="33"/>
  <c r="K403" i="33"/>
  <c r="K404" i="33"/>
  <c r="K420" i="33"/>
  <c r="K8" i="101"/>
  <c r="K454" i="33"/>
  <c r="K455" i="33"/>
  <c r="K456" i="33"/>
  <c r="K457" i="33"/>
  <c r="K458" i="33"/>
  <c r="K459" i="33"/>
  <c r="K460" i="33"/>
  <c r="K461" i="33"/>
  <c r="K462" i="33"/>
  <c r="K463" i="33"/>
  <c r="K464" i="33"/>
  <c r="K465" i="33"/>
  <c r="K466" i="33"/>
  <c r="K467" i="33"/>
  <c r="K468" i="33"/>
  <c r="K484" i="33"/>
  <c r="K8" i="102"/>
  <c r="K518" i="33"/>
  <c r="K519" i="33"/>
  <c r="K520" i="33"/>
  <c r="K521" i="33"/>
  <c r="K522" i="33"/>
  <c r="K523" i="33"/>
  <c r="K524" i="33"/>
  <c r="K525" i="33"/>
  <c r="K526" i="33"/>
  <c r="K527" i="33"/>
  <c r="K528" i="33"/>
  <c r="K529" i="33"/>
  <c r="K530" i="33"/>
  <c r="K531" i="33"/>
  <c r="K532" i="33"/>
  <c r="K548" i="33"/>
  <c r="K8" i="103"/>
  <c r="K582" i="33"/>
  <c r="K583" i="33"/>
  <c r="K584" i="33"/>
  <c r="K585" i="33"/>
  <c r="K586" i="33"/>
  <c r="K587" i="33"/>
  <c r="K588" i="33"/>
  <c r="K589" i="33"/>
  <c r="K590" i="33"/>
  <c r="K591" i="33"/>
  <c r="K592" i="33"/>
  <c r="K593" i="33"/>
  <c r="K594" i="33"/>
  <c r="K595" i="33"/>
  <c r="K596" i="33"/>
  <c r="K612" i="33"/>
  <c r="K8" i="104"/>
  <c r="K646" i="33"/>
  <c r="K647" i="33"/>
  <c r="K648" i="33"/>
  <c r="K649" i="33"/>
  <c r="K650" i="33"/>
  <c r="K651" i="33"/>
  <c r="K652" i="33"/>
  <c r="K653" i="33"/>
  <c r="K654" i="33"/>
  <c r="K655" i="33"/>
  <c r="K656" i="33"/>
  <c r="K657" i="33"/>
  <c r="K658" i="33"/>
  <c r="K659" i="33"/>
  <c r="K676" i="33"/>
  <c r="K8" i="105"/>
  <c r="K710" i="33"/>
  <c r="K711" i="33"/>
  <c r="K712" i="33"/>
  <c r="K713" i="33"/>
  <c r="K714" i="33"/>
  <c r="K715" i="33"/>
  <c r="K716" i="33"/>
  <c r="K717" i="33"/>
  <c r="K718" i="33"/>
  <c r="K719" i="33"/>
  <c r="K720" i="33"/>
  <c r="K721" i="33"/>
  <c r="K722" i="33"/>
  <c r="K723" i="33"/>
  <c r="K724" i="33"/>
  <c r="K740" i="33"/>
  <c r="K8" i="106"/>
  <c r="K774" i="33"/>
  <c r="K775" i="33"/>
  <c r="K776" i="33"/>
  <c r="K777" i="33"/>
  <c r="K778" i="33"/>
  <c r="K779" i="33"/>
  <c r="K780" i="33"/>
  <c r="K781" i="33"/>
  <c r="K782" i="33"/>
  <c r="K783" i="33"/>
  <c r="K784" i="33"/>
  <c r="K785" i="33"/>
  <c r="K786" i="33"/>
  <c r="K787" i="33"/>
  <c r="K788" i="33"/>
  <c r="K804" i="33"/>
  <c r="K8" i="107"/>
  <c r="K838" i="33"/>
  <c r="K839" i="33"/>
  <c r="K840" i="33"/>
  <c r="K841" i="33"/>
  <c r="K842" i="33"/>
  <c r="K843" i="33"/>
  <c r="K844" i="33"/>
  <c r="K845" i="33"/>
  <c r="K846" i="33"/>
  <c r="K847" i="33"/>
  <c r="K848" i="33"/>
  <c r="K849" i="33"/>
  <c r="K850" i="33"/>
  <c r="K851" i="33"/>
  <c r="K852" i="33"/>
  <c r="K868" i="33"/>
  <c r="K8" i="108"/>
  <c r="K902" i="33"/>
  <c r="K903" i="33"/>
  <c r="K904" i="33"/>
  <c r="K905" i="33"/>
  <c r="K906" i="33"/>
  <c r="K907" i="33"/>
  <c r="K908" i="33"/>
  <c r="K909" i="33"/>
  <c r="K910" i="33"/>
  <c r="K911" i="33"/>
  <c r="K912" i="33"/>
  <c r="K913" i="33"/>
  <c r="K914" i="33"/>
  <c r="K915" i="33"/>
  <c r="K916" i="33"/>
  <c r="K932" i="33"/>
  <c r="K8" i="109"/>
  <c r="J10" i="23"/>
  <c r="J12" i="23"/>
  <c r="J13" i="23"/>
  <c r="E8" i="47"/>
  <c r="E8" i="62"/>
  <c r="E8" i="63"/>
  <c r="E8" i="64"/>
  <c r="E8" i="65"/>
  <c r="E8" i="66"/>
  <c r="E8" i="67"/>
  <c r="E8" i="68"/>
  <c r="E8" i="69"/>
  <c r="E8" i="70"/>
  <c r="E8" i="71"/>
  <c r="E8" i="72"/>
  <c r="E8" i="73"/>
  <c r="E8" i="74"/>
  <c r="E8" i="75"/>
  <c r="E8" i="76"/>
  <c r="D11" i="23"/>
  <c r="D12" i="23"/>
  <c r="E10" i="3"/>
  <c r="C5" i="23"/>
  <c r="D6" i="23"/>
  <c r="D13" i="23"/>
  <c r="E10" i="78"/>
  <c r="D42" i="3"/>
  <c r="D43" i="3"/>
  <c r="D44" i="3"/>
  <c r="D45" i="3"/>
  <c r="D46" i="3"/>
  <c r="D47" i="3"/>
  <c r="D48" i="3"/>
  <c r="D50" i="3"/>
  <c r="D51" i="3"/>
  <c r="D52" i="3"/>
  <c r="D53" i="3"/>
  <c r="D54" i="3"/>
  <c r="D55" i="3"/>
  <c r="D56" i="3"/>
  <c r="D57" i="3"/>
  <c r="D58" i="3"/>
  <c r="D59" i="3"/>
  <c r="H59" i="3"/>
  <c r="AA11" i="23"/>
  <c r="AA10" i="23"/>
  <c r="D3" i="1"/>
  <c r="J1" i="33"/>
  <c r="J39" i="33"/>
  <c r="J70" i="33"/>
  <c r="J2" i="33"/>
  <c r="J40" i="33"/>
  <c r="J71" i="33"/>
  <c r="J3" i="33"/>
  <c r="J41" i="33"/>
  <c r="J72" i="33"/>
  <c r="J4" i="33"/>
  <c r="J42" i="33"/>
  <c r="J73" i="33"/>
  <c r="J5" i="33"/>
  <c r="J43" i="33"/>
  <c r="J74" i="33"/>
  <c r="J6" i="33"/>
  <c r="J44" i="33"/>
  <c r="J75" i="33"/>
  <c r="J7" i="33"/>
  <c r="J45" i="33"/>
  <c r="J76" i="33"/>
  <c r="J8" i="33"/>
  <c r="J46" i="33"/>
  <c r="J77" i="33"/>
  <c r="J9" i="33"/>
  <c r="J47" i="33"/>
  <c r="J78" i="33"/>
  <c r="J10" i="33"/>
  <c r="J48" i="33"/>
  <c r="J79" i="33"/>
  <c r="J11" i="33"/>
  <c r="J49" i="33"/>
  <c r="J80" i="33"/>
  <c r="J12" i="33"/>
  <c r="J50" i="33"/>
  <c r="J81" i="33"/>
  <c r="J13" i="33"/>
  <c r="J51" i="33"/>
  <c r="J82" i="33"/>
  <c r="J14" i="33"/>
  <c r="J52" i="33"/>
  <c r="J83" i="33"/>
  <c r="J15" i="33"/>
  <c r="J53" i="33"/>
  <c r="J84" i="33"/>
  <c r="J16" i="33"/>
  <c r="J54" i="33"/>
  <c r="J85" i="33"/>
  <c r="J17" i="33"/>
  <c r="J55" i="33"/>
  <c r="J86" i="33"/>
  <c r="J18" i="33"/>
  <c r="J56" i="33"/>
  <c r="J87" i="33"/>
  <c r="J19" i="33"/>
  <c r="J57" i="33"/>
  <c r="J88" i="33"/>
  <c r="J20" i="33"/>
  <c r="J58" i="33"/>
  <c r="J89" i="33"/>
  <c r="J21" i="33"/>
  <c r="J59" i="33"/>
  <c r="J90" i="33"/>
  <c r="J22" i="33"/>
  <c r="J60" i="33"/>
  <c r="J91" i="33"/>
  <c r="J23" i="33"/>
  <c r="J61" i="33"/>
  <c r="J92" i="33"/>
  <c r="J24" i="33"/>
  <c r="J62" i="33"/>
  <c r="J93" i="33"/>
  <c r="J25" i="33"/>
  <c r="J63" i="33"/>
  <c r="J94" i="33"/>
  <c r="J26" i="33"/>
  <c r="J64" i="33"/>
  <c r="J95" i="33"/>
  <c r="J27" i="33"/>
  <c r="J65" i="33"/>
  <c r="J96" i="33"/>
  <c r="J28" i="33"/>
  <c r="J66" i="33"/>
  <c r="J97" i="33"/>
  <c r="J29" i="33"/>
  <c r="J67" i="33"/>
  <c r="J98" i="33"/>
  <c r="J30" i="33"/>
  <c r="J68" i="33"/>
  <c r="J99" i="33"/>
  <c r="J100" i="33"/>
  <c r="J8" i="1"/>
  <c r="J103" i="33"/>
  <c r="J134" i="33"/>
  <c r="J104" i="33"/>
  <c r="J135" i="33"/>
  <c r="J105" i="33"/>
  <c r="J136" i="33"/>
  <c r="J106" i="33"/>
  <c r="J137" i="33"/>
  <c r="J107" i="33"/>
  <c r="J138" i="33"/>
  <c r="J108" i="33"/>
  <c r="J139" i="33"/>
  <c r="J109" i="33"/>
  <c r="J140" i="33"/>
  <c r="J110" i="33"/>
  <c r="J141" i="33"/>
  <c r="J111" i="33"/>
  <c r="J142" i="33"/>
  <c r="J112" i="33"/>
  <c r="J143" i="33"/>
  <c r="J113" i="33"/>
  <c r="J144" i="33"/>
  <c r="J114" i="33"/>
  <c r="J145" i="33"/>
  <c r="J115" i="33"/>
  <c r="J146" i="33"/>
  <c r="J116" i="33"/>
  <c r="J147" i="33"/>
  <c r="J117" i="33"/>
  <c r="J148" i="33"/>
  <c r="J118" i="33"/>
  <c r="J149" i="33"/>
  <c r="J119" i="33"/>
  <c r="J150" i="33"/>
  <c r="J120" i="33"/>
  <c r="J151" i="33"/>
  <c r="J121" i="33"/>
  <c r="J152" i="33"/>
  <c r="J122" i="33"/>
  <c r="J153" i="33"/>
  <c r="J123" i="33"/>
  <c r="J154" i="33"/>
  <c r="J124" i="33"/>
  <c r="J155" i="33"/>
  <c r="J125" i="33"/>
  <c r="J156" i="33"/>
  <c r="J126" i="33"/>
  <c r="J157" i="33"/>
  <c r="J127" i="33"/>
  <c r="J158" i="33"/>
  <c r="J128" i="33"/>
  <c r="J159" i="33"/>
  <c r="J129" i="33"/>
  <c r="J160" i="33"/>
  <c r="J130" i="33"/>
  <c r="J161" i="33"/>
  <c r="J131" i="33"/>
  <c r="J162" i="33"/>
  <c r="J132" i="33"/>
  <c r="J163" i="33"/>
  <c r="J164" i="33"/>
  <c r="J8" i="97"/>
  <c r="J167" i="33"/>
  <c r="J198" i="33"/>
  <c r="J168" i="33"/>
  <c r="J199" i="33"/>
  <c r="J169" i="33"/>
  <c r="J200" i="33"/>
  <c r="J170" i="33"/>
  <c r="J201" i="33"/>
  <c r="J171" i="33"/>
  <c r="J202" i="33"/>
  <c r="J172" i="33"/>
  <c r="J203" i="33"/>
  <c r="J173" i="33"/>
  <c r="J204" i="33"/>
  <c r="J174" i="33"/>
  <c r="J205" i="33"/>
  <c r="J175" i="33"/>
  <c r="J206" i="33"/>
  <c r="J176" i="33"/>
  <c r="J207" i="33"/>
  <c r="J177" i="33"/>
  <c r="J208" i="33"/>
  <c r="J178" i="33"/>
  <c r="J209" i="33"/>
  <c r="J179" i="33"/>
  <c r="J210" i="33"/>
  <c r="J180" i="33"/>
  <c r="J211" i="33"/>
  <c r="J181" i="33"/>
  <c r="J212" i="33"/>
  <c r="J182" i="33"/>
  <c r="J213" i="33"/>
  <c r="J183" i="33"/>
  <c r="J214" i="33"/>
  <c r="J184" i="33"/>
  <c r="J215" i="33"/>
  <c r="J185" i="33"/>
  <c r="J216" i="33"/>
  <c r="J186" i="33"/>
  <c r="J217" i="33"/>
  <c r="J187" i="33"/>
  <c r="J218" i="33"/>
  <c r="J188" i="33"/>
  <c r="J219" i="33"/>
  <c r="J189" i="33"/>
  <c r="J220" i="33"/>
  <c r="J190" i="33"/>
  <c r="J221" i="33"/>
  <c r="J191" i="33"/>
  <c r="J222" i="33"/>
  <c r="J192" i="33"/>
  <c r="J223" i="33"/>
  <c r="J193" i="33"/>
  <c r="J224" i="33"/>
  <c r="J194" i="33"/>
  <c r="J225" i="33"/>
  <c r="J195" i="33"/>
  <c r="J226" i="33"/>
  <c r="J196" i="33"/>
  <c r="J227" i="33"/>
  <c r="J228" i="33"/>
  <c r="J8" i="98"/>
  <c r="J231" i="33"/>
  <c r="J262" i="33"/>
  <c r="J232" i="33"/>
  <c r="J263" i="33"/>
  <c r="J233" i="33"/>
  <c r="J264" i="33"/>
  <c r="J234" i="33"/>
  <c r="J265" i="33"/>
  <c r="J235" i="33"/>
  <c r="J266" i="33"/>
  <c r="J236" i="33"/>
  <c r="J267" i="33"/>
  <c r="J237" i="33"/>
  <c r="J268" i="33"/>
  <c r="J238" i="33"/>
  <c r="J269" i="33"/>
  <c r="J239" i="33"/>
  <c r="J270" i="33"/>
  <c r="J240" i="33"/>
  <c r="J271" i="33"/>
  <c r="J241" i="33"/>
  <c r="J272" i="33"/>
  <c r="J242" i="33"/>
  <c r="J273" i="33"/>
  <c r="J243" i="33"/>
  <c r="J274" i="33"/>
  <c r="J244" i="33"/>
  <c r="J275" i="33"/>
  <c r="J245" i="33"/>
  <c r="J276" i="33"/>
  <c r="J246" i="33"/>
  <c r="J277" i="33"/>
  <c r="J247" i="33"/>
  <c r="J278" i="33"/>
  <c r="J248" i="33"/>
  <c r="J279" i="33"/>
  <c r="J249" i="33"/>
  <c r="J280" i="33"/>
  <c r="J250" i="33"/>
  <c r="J281" i="33"/>
  <c r="J251" i="33"/>
  <c r="J282" i="33"/>
  <c r="J252" i="33"/>
  <c r="J283" i="33"/>
  <c r="J253" i="33"/>
  <c r="J284" i="33"/>
  <c r="J254" i="33"/>
  <c r="J285" i="33"/>
  <c r="J255" i="33"/>
  <c r="J286" i="33"/>
  <c r="J256" i="33"/>
  <c r="J287" i="33"/>
  <c r="J257" i="33"/>
  <c r="J288" i="33"/>
  <c r="J258" i="33"/>
  <c r="J289" i="33"/>
  <c r="J259" i="33"/>
  <c r="J290" i="33"/>
  <c r="J260" i="33"/>
  <c r="J291" i="33"/>
  <c r="J292" i="33"/>
  <c r="J8" i="99"/>
  <c r="J295" i="33"/>
  <c r="J326" i="33"/>
  <c r="J296" i="33"/>
  <c r="J327" i="33"/>
  <c r="J297" i="33"/>
  <c r="J328" i="33"/>
  <c r="J298" i="33"/>
  <c r="J329" i="33"/>
  <c r="J299" i="33"/>
  <c r="J330" i="33"/>
  <c r="J300" i="33"/>
  <c r="J331" i="33"/>
  <c r="J301" i="33"/>
  <c r="J332" i="33"/>
  <c r="J302" i="33"/>
  <c r="J333" i="33"/>
  <c r="J303" i="33"/>
  <c r="J334" i="33"/>
  <c r="J304" i="33"/>
  <c r="J335" i="33"/>
  <c r="J305" i="33"/>
  <c r="J336" i="33"/>
  <c r="J306" i="33"/>
  <c r="J337" i="33"/>
  <c r="J307" i="33"/>
  <c r="J338" i="33"/>
  <c r="J308" i="33"/>
  <c r="J339" i="33"/>
  <c r="J309" i="33"/>
  <c r="J340" i="33"/>
  <c r="J310" i="33"/>
  <c r="J341" i="33"/>
  <c r="J311" i="33"/>
  <c r="J342" i="33"/>
  <c r="J312" i="33"/>
  <c r="J343" i="33"/>
  <c r="J313" i="33"/>
  <c r="J344" i="33"/>
  <c r="J314" i="33"/>
  <c r="J345" i="33"/>
  <c r="J315" i="33"/>
  <c r="J346" i="33"/>
  <c r="J316" i="33"/>
  <c r="J347" i="33"/>
  <c r="J317" i="33"/>
  <c r="J348" i="33"/>
  <c r="J318" i="33"/>
  <c r="J349" i="33"/>
  <c r="J319" i="33"/>
  <c r="J350" i="33"/>
  <c r="J320" i="33"/>
  <c r="J351" i="33"/>
  <c r="J321" i="33"/>
  <c r="J352" i="33"/>
  <c r="J322" i="33"/>
  <c r="J353" i="33"/>
  <c r="J323" i="33"/>
  <c r="J354" i="33"/>
  <c r="J324" i="33"/>
  <c r="J355" i="33"/>
  <c r="J356" i="33"/>
  <c r="J8" i="100"/>
  <c r="J359" i="33"/>
  <c r="J390" i="33"/>
  <c r="J360" i="33"/>
  <c r="J391" i="33"/>
  <c r="J361" i="33"/>
  <c r="J392" i="33"/>
  <c r="J362" i="33"/>
  <c r="J393" i="33"/>
  <c r="J363" i="33"/>
  <c r="J394" i="33"/>
  <c r="J364" i="33"/>
  <c r="J395" i="33"/>
  <c r="J365" i="33"/>
  <c r="J396" i="33"/>
  <c r="J366" i="33"/>
  <c r="J397" i="33"/>
  <c r="J367" i="33"/>
  <c r="J398" i="33"/>
  <c r="J368" i="33"/>
  <c r="J399" i="33"/>
  <c r="J369" i="33"/>
  <c r="J400" i="33"/>
  <c r="J370" i="33"/>
  <c r="J401" i="33"/>
  <c r="J371" i="33"/>
  <c r="J402" i="33"/>
  <c r="J372" i="33"/>
  <c r="J403" i="33"/>
  <c r="J373" i="33"/>
  <c r="J404" i="33"/>
  <c r="J374" i="33"/>
  <c r="J405" i="33"/>
  <c r="J375" i="33"/>
  <c r="J406" i="33"/>
  <c r="J376" i="33"/>
  <c r="J407" i="33"/>
  <c r="J377" i="33"/>
  <c r="J408" i="33"/>
  <c r="J378" i="33"/>
  <c r="J409" i="33"/>
  <c r="J379" i="33"/>
  <c r="J410" i="33"/>
  <c r="J380" i="33"/>
  <c r="J411" i="33"/>
  <c r="J381" i="33"/>
  <c r="J412" i="33"/>
  <c r="J382" i="33"/>
  <c r="J413" i="33"/>
  <c r="J383" i="33"/>
  <c r="J414" i="33"/>
  <c r="J384" i="33"/>
  <c r="J415" i="33"/>
  <c r="J385" i="33"/>
  <c r="J416" i="33"/>
  <c r="J386" i="33"/>
  <c r="J417" i="33"/>
  <c r="J387" i="33"/>
  <c r="J418" i="33"/>
  <c r="J388" i="33"/>
  <c r="J419" i="33"/>
  <c r="J420" i="33"/>
  <c r="J8" i="101"/>
  <c r="J423" i="33"/>
  <c r="J454" i="33"/>
  <c r="J424" i="33"/>
  <c r="J455" i="33"/>
  <c r="J425" i="33"/>
  <c r="J456" i="33"/>
  <c r="J426" i="33"/>
  <c r="J457" i="33"/>
  <c r="J427" i="33"/>
  <c r="J458" i="33"/>
  <c r="J428" i="33"/>
  <c r="J459" i="33"/>
  <c r="J429" i="33"/>
  <c r="J460" i="33"/>
  <c r="J430" i="33"/>
  <c r="J461" i="33"/>
  <c r="J431" i="33"/>
  <c r="J462" i="33"/>
  <c r="J432" i="33"/>
  <c r="J463" i="33"/>
  <c r="J433" i="33"/>
  <c r="J464" i="33"/>
  <c r="J434" i="33"/>
  <c r="J465" i="33"/>
  <c r="J435" i="33"/>
  <c r="J466" i="33"/>
  <c r="J436" i="33"/>
  <c r="J467" i="33"/>
  <c r="J437" i="33"/>
  <c r="J468" i="33"/>
  <c r="J438" i="33"/>
  <c r="J469" i="33"/>
  <c r="J439" i="33"/>
  <c r="J470" i="33"/>
  <c r="J440" i="33"/>
  <c r="J471" i="33"/>
  <c r="J441" i="33"/>
  <c r="J472" i="33"/>
  <c r="J442" i="33"/>
  <c r="J473" i="33"/>
  <c r="J443" i="33"/>
  <c r="J474" i="33"/>
  <c r="J444" i="33"/>
  <c r="J475" i="33"/>
  <c r="J445" i="33"/>
  <c r="J476" i="33"/>
  <c r="J446" i="33"/>
  <c r="J477" i="33"/>
  <c r="J447" i="33"/>
  <c r="J478" i="33"/>
  <c r="J448" i="33"/>
  <c r="J479" i="33"/>
  <c r="J449" i="33"/>
  <c r="J480" i="33"/>
  <c r="J450" i="33"/>
  <c r="J481" i="33"/>
  <c r="J451" i="33"/>
  <c r="J482" i="33"/>
  <c r="J452" i="33"/>
  <c r="J483" i="33"/>
  <c r="J484" i="33"/>
  <c r="J8" i="102"/>
  <c r="J487" i="33"/>
  <c r="J518" i="33"/>
  <c r="J488" i="33"/>
  <c r="J519" i="33"/>
  <c r="J489" i="33"/>
  <c r="J520" i="33"/>
  <c r="J490" i="33"/>
  <c r="J521" i="33"/>
  <c r="J491" i="33"/>
  <c r="J522" i="33"/>
  <c r="J492" i="33"/>
  <c r="J523" i="33"/>
  <c r="J493" i="33"/>
  <c r="J524" i="33"/>
  <c r="J494" i="33"/>
  <c r="J525" i="33"/>
  <c r="J495" i="33"/>
  <c r="J526" i="33"/>
  <c r="J496" i="33"/>
  <c r="J527" i="33"/>
  <c r="J497" i="33"/>
  <c r="J528" i="33"/>
  <c r="J498" i="33"/>
  <c r="J529" i="33"/>
  <c r="J499" i="33"/>
  <c r="J530" i="33"/>
  <c r="J500" i="33"/>
  <c r="J531" i="33"/>
  <c r="J501" i="33"/>
  <c r="J532" i="33"/>
  <c r="J502" i="33"/>
  <c r="J533" i="33"/>
  <c r="J503" i="33"/>
  <c r="J534" i="33"/>
  <c r="J504" i="33"/>
  <c r="J535" i="33"/>
  <c r="J505" i="33"/>
  <c r="J536" i="33"/>
  <c r="J506" i="33"/>
  <c r="J537" i="33"/>
  <c r="J507" i="33"/>
  <c r="J538" i="33"/>
  <c r="J508" i="33"/>
  <c r="J539" i="33"/>
  <c r="J509" i="33"/>
  <c r="J540" i="33"/>
  <c r="J510" i="33"/>
  <c r="J541" i="33"/>
  <c r="J511" i="33"/>
  <c r="J542" i="33"/>
  <c r="J512" i="33"/>
  <c r="J543" i="33"/>
  <c r="J513" i="33"/>
  <c r="J544" i="33"/>
  <c r="J514" i="33"/>
  <c r="J545" i="33"/>
  <c r="J515" i="33"/>
  <c r="J546" i="33"/>
  <c r="J516" i="33"/>
  <c r="J547" i="33"/>
  <c r="J548" i="33"/>
  <c r="J8" i="103"/>
  <c r="J551" i="33"/>
  <c r="J582" i="33"/>
  <c r="J552" i="33"/>
  <c r="J583" i="33"/>
  <c r="J553" i="33"/>
  <c r="J584" i="33"/>
  <c r="J554" i="33"/>
  <c r="J585" i="33"/>
  <c r="J555" i="33"/>
  <c r="J586" i="33"/>
  <c r="J556" i="33"/>
  <c r="J587" i="33"/>
  <c r="J557" i="33"/>
  <c r="J588" i="33"/>
  <c r="J558" i="33"/>
  <c r="J589" i="33"/>
  <c r="J559" i="33"/>
  <c r="J590" i="33"/>
  <c r="J560" i="33"/>
  <c r="J591" i="33"/>
  <c r="J561" i="33"/>
  <c r="J592" i="33"/>
  <c r="J562" i="33"/>
  <c r="J593" i="33"/>
  <c r="J563" i="33"/>
  <c r="J594" i="33"/>
  <c r="J564" i="33"/>
  <c r="J595" i="33"/>
  <c r="J565" i="33"/>
  <c r="J596" i="33"/>
  <c r="J566" i="33"/>
  <c r="J597" i="33"/>
  <c r="J567" i="33"/>
  <c r="J598" i="33"/>
  <c r="J568" i="33"/>
  <c r="J599" i="33"/>
  <c r="J569" i="33"/>
  <c r="J600" i="33"/>
  <c r="J570" i="33"/>
  <c r="J601" i="33"/>
  <c r="J571" i="33"/>
  <c r="J602" i="33"/>
  <c r="J572" i="33"/>
  <c r="J603" i="33"/>
  <c r="J573" i="33"/>
  <c r="J604" i="33"/>
  <c r="J574" i="33"/>
  <c r="J605" i="33"/>
  <c r="J575" i="33"/>
  <c r="J606" i="33"/>
  <c r="J576" i="33"/>
  <c r="J607" i="33"/>
  <c r="J577" i="33"/>
  <c r="J608" i="33"/>
  <c r="J578" i="33"/>
  <c r="J609" i="33"/>
  <c r="J579" i="33"/>
  <c r="J610" i="33"/>
  <c r="J580" i="33"/>
  <c r="J611" i="33"/>
  <c r="J612" i="33"/>
  <c r="J8" i="104"/>
  <c r="J615" i="33"/>
  <c r="J646" i="33"/>
  <c r="J616" i="33"/>
  <c r="J647" i="33"/>
  <c r="J617" i="33"/>
  <c r="J648" i="33"/>
  <c r="J618" i="33"/>
  <c r="J649" i="33"/>
  <c r="J619" i="33"/>
  <c r="J650" i="33"/>
  <c r="J620" i="33"/>
  <c r="J651" i="33"/>
  <c r="J621" i="33"/>
  <c r="J652" i="33"/>
  <c r="J622" i="33"/>
  <c r="J653" i="33"/>
  <c r="J623" i="33"/>
  <c r="J654" i="33"/>
  <c r="J624" i="33"/>
  <c r="J655" i="33"/>
  <c r="J625" i="33"/>
  <c r="J656" i="33"/>
  <c r="J626" i="33"/>
  <c r="J657" i="33"/>
  <c r="J627" i="33"/>
  <c r="J658" i="33"/>
  <c r="J628" i="33"/>
  <c r="J659" i="33"/>
  <c r="J629" i="33"/>
  <c r="J660" i="33"/>
  <c r="J630" i="33"/>
  <c r="J661" i="33"/>
  <c r="J631" i="33"/>
  <c r="J662" i="33"/>
  <c r="J632" i="33"/>
  <c r="J663" i="33"/>
  <c r="J633" i="33"/>
  <c r="J664" i="33"/>
  <c r="J634" i="33"/>
  <c r="J665" i="33"/>
  <c r="J635" i="33"/>
  <c r="J666" i="33"/>
  <c r="J636" i="33"/>
  <c r="J667" i="33"/>
  <c r="J637" i="33"/>
  <c r="J668" i="33"/>
  <c r="J638" i="33"/>
  <c r="J669" i="33"/>
  <c r="J639" i="33"/>
  <c r="J670" i="33"/>
  <c r="J640" i="33"/>
  <c r="J671" i="33"/>
  <c r="J641" i="33"/>
  <c r="J672" i="33"/>
  <c r="J642" i="33"/>
  <c r="J673" i="33"/>
  <c r="J643" i="33"/>
  <c r="J674" i="33"/>
  <c r="J644" i="33"/>
  <c r="J675" i="33"/>
  <c r="J676" i="33"/>
  <c r="J8" i="105"/>
  <c r="J679" i="33"/>
  <c r="J710" i="33"/>
  <c r="J680" i="33"/>
  <c r="J711" i="33"/>
  <c r="J681" i="33"/>
  <c r="J712" i="33"/>
  <c r="J682" i="33"/>
  <c r="J713" i="33"/>
  <c r="J683" i="33"/>
  <c r="J714" i="33"/>
  <c r="J684" i="33"/>
  <c r="J715" i="33"/>
  <c r="J685" i="33"/>
  <c r="J716" i="33"/>
  <c r="J686" i="33"/>
  <c r="J717" i="33"/>
  <c r="J687" i="33"/>
  <c r="J718" i="33"/>
  <c r="J688" i="33"/>
  <c r="J719" i="33"/>
  <c r="J689" i="33"/>
  <c r="J720" i="33"/>
  <c r="J690" i="33"/>
  <c r="J721" i="33"/>
  <c r="J691" i="33"/>
  <c r="J722" i="33"/>
  <c r="J692" i="33"/>
  <c r="J723" i="33"/>
  <c r="J693" i="33"/>
  <c r="J724" i="33"/>
  <c r="J694" i="33"/>
  <c r="J725" i="33"/>
  <c r="J695" i="33"/>
  <c r="J726" i="33"/>
  <c r="J696" i="33"/>
  <c r="J727" i="33"/>
  <c r="J697" i="33"/>
  <c r="J728" i="33"/>
  <c r="J698" i="33"/>
  <c r="J729" i="33"/>
  <c r="J699" i="33"/>
  <c r="J730" i="33"/>
  <c r="J700" i="33"/>
  <c r="J731" i="33"/>
  <c r="J701" i="33"/>
  <c r="J732" i="33"/>
  <c r="J702" i="33"/>
  <c r="J733" i="33"/>
  <c r="J703" i="33"/>
  <c r="J734" i="33"/>
  <c r="J704" i="33"/>
  <c r="J735" i="33"/>
  <c r="J705" i="33"/>
  <c r="J736" i="33"/>
  <c r="J706" i="33"/>
  <c r="J737" i="33"/>
  <c r="J707" i="33"/>
  <c r="J738" i="33"/>
  <c r="J708" i="33"/>
  <c r="J739" i="33"/>
  <c r="J740" i="33"/>
  <c r="J8" i="106"/>
  <c r="J743" i="33"/>
  <c r="J774" i="33"/>
  <c r="J744" i="33"/>
  <c r="J775" i="33"/>
  <c r="J745" i="33"/>
  <c r="J776" i="33"/>
  <c r="J746" i="33"/>
  <c r="J777" i="33"/>
  <c r="J747" i="33"/>
  <c r="J778" i="33"/>
  <c r="J748" i="33"/>
  <c r="J779" i="33"/>
  <c r="J749" i="33"/>
  <c r="J780" i="33"/>
  <c r="J750" i="33"/>
  <c r="J781" i="33"/>
  <c r="J751" i="33"/>
  <c r="J782" i="33"/>
  <c r="J752" i="33"/>
  <c r="J783" i="33"/>
  <c r="J753" i="33"/>
  <c r="J784" i="33"/>
  <c r="J754" i="33"/>
  <c r="J785" i="33"/>
  <c r="J755" i="33"/>
  <c r="J786" i="33"/>
  <c r="J756" i="33"/>
  <c r="J787" i="33"/>
  <c r="J757" i="33"/>
  <c r="J788" i="33"/>
  <c r="J758" i="33"/>
  <c r="J789" i="33"/>
  <c r="J759" i="33"/>
  <c r="J790" i="33"/>
  <c r="J760" i="33"/>
  <c r="J791" i="33"/>
  <c r="J761" i="33"/>
  <c r="J792" i="33"/>
  <c r="J762" i="33"/>
  <c r="J793" i="33"/>
  <c r="J763" i="33"/>
  <c r="J794" i="33"/>
  <c r="J764" i="33"/>
  <c r="J795" i="33"/>
  <c r="J765" i="33"/>
  <c r="J796" i="33"/>
  <c r="J766" i="33"/>
  <c r="J797" i="33"/>
  <c r="J767" i="33"/>
  <c r="J798" i="33"/>
  <c r="J768" i="33"/>
  <c r="J799" i="33"/>
  <c r="J769" i="33"/>
  <c r="J800" i="33"/>
  <c r="J770" i="33"/>
  <c r="J801" i="33"/>
  <c r="J771" i="33"/>
  <c r="J802" i="33"/>
  <c r="J772" i="33"/>
  <c r="J803" i="33"/>
  <c r="J804" i="33"/>
  <c r="J8" i="107"/>
  <c r="J807" i="33"/>
  <c r="J838" i="33"/>
  <c r="J808" i="33"/>
  <c r="J839" i="33"/>
  <c r="J809" i="33"/>
  <c r="J840" i="33"/>
  <c r="J810" i="33"/>
  <c r="J841" i="33"/>
  <c r="J811" i="33"/>
  <c r="J842" i="33"/>
  <c r="J812" i="33"/>
  <c r="J843" i="33"/>
  <c r="J813" i="33"/>
  <c r="J844" i="33"/>
  <c r="J814" i="33"/>
  <c r="J845" i="33"/>
  <c r="J815" i="33"/>
  <c r="J846" i="33"/>
  <c r="J816" i="33"/>
  <c r="J847" i="33"/>
  <c r="J817" i="33"/>
  <c r="J848" i="33"/>
  <c r="J818" i="33"/>
  <c r="J849" i="33"/>
  <c r="J819" i="33"/>
  <c r="J850" i="33"/>
  <c r="J820" i="33"/>
  <c r="J851" i="33"/>
  <c r="J821" i="33"/>
  <c r="J852" i="33"/>
  <c r="J822" i="33"/>
  <c r="J853" i="33"/>
  <c r="J823" i="33"/>
  <c r="J854" i="33"/>
  <c r="J824" i="33"/>
  <c r="J855" i="33"/>
  <c r="J825" i="33"/>
  <c r="J856" i="33"/>
  <c r="J826" i="33"/>
  <c r="J857" i="33"/>
  <c r="J827" i="33"/>
  <c r="J858" i="33"/>
  <c r="J828" i="33"/>
  <c r="J859" i="33"/>
  <c r="J829" i="33"/>
  <c r="J860" i="33"/>
  <c r="J830" i="33"/>
  <c r="J861" i="33"/>
  <c r="J831" i="33"/>
  <c r="J862" i="33"/>
  <c r="J832" i="33"/>
  <c r="J863" i="33"/>
  <c r="J833" i="33"/>
  <c r="J864" i="33"/>
  <c r="J834" i="33"/>
  <c r="J865" i="33"/>
  <c r="J835" i="33"/>
  <c r="J866" i="33"/>
  <c r="J836" i="33"/>
  <c r="J867" i="33"/>
  <c r="J868" i="33"/>
  <c r="J8" i="108"/>
  <c r="J871" i="33"/>
  <c r="J902" i="33"/>
  <c r="J872" i="33"/>
  <c r="J903" i="33"/>
  <c r="J873" i="33"/>
  <c r="J904" i="33"/>
  <c r="J874" i="33"/>
  <c r="J905" i="33"/>
  <c r="J875" i="33"/>
  <c r="J906" i="33"/>
  <c r="J876" i="33"/>
  <c r="J907" i="33"/>
  <c r="J877" i="33"/>
  <c r="J908" i="33"/>
  <c r="J878" i="33"/>
  <c r="J909" i="33"/>
  <c r="J879" i="33"/>
  <c r="J910" i="33"/>
  <c r="J880" i="33"/>
  <c r="J911" i="33"/>
  <c r="J881" i="33"/>
  <c r="J912" i="33"/>
  <c r="J882" i="33"/>
  <c r="J913" i="33"/>
  <c r="J883" i="33"/>
  <c r="J914" i="33"/>
  <c r="J884" i="33"/>
  <c r="J915" i="33"/>
  <c r="J885" i="33"/>
  <c r="J916" i="33"/>
  <c r="J886" i="33"/>
  <c r="J917" i="33"/>
  <c r="J887" i="33"/>
  <c r="J918" i="33"/>
  <c r="J888" i="33"/>
  <c r="J919" i="33"/>
  <c r="J889" i="33"/>
  <c r="J920" i="33"/>
  <c r="J890" i="33"/>
  <c r="J921" i="33"/>
  <c r="J891" i="33"/>
  <c r="J922" i="33"/>
  <c r="J892" i="33"/>
  <c r="J923" i="33"/>
  <c r="J893" i="33"/>
  <c r="J924" i="33"/>
  <c r="J894" i="33"/>
  <c r="J925" i="33"/>
  <c r="J895" i="33"/>
  <c r="J926" i="33"/>
  <c r="J896" i="33"/>
  <c r="J927" i="33"/>
  <c r="J897" i="33"/>
  <c r="J928" i="33"/>
  <c r="J898" i="33"/>
  <c r="J929" i="33"/>
  <c r="J899" i="33"/>
  <c r="J930" i="33"/>
  <c r="J900" i="33"/>
  <c r="J931" i="33"/>
  <c r="J932" i="33"/>
  <c r="J8" i="109"/>
  <c r="J935" i="33"/>
  <c r="J966" i="33"/>
  <c r="J936" i="33"/>
  <c r="J967" i="33"/>
  <c r="J937" i="33"/>
  <c r="J968" i="33"/>
  <c r="J938" i="33"/>
  <c r="J969" i="33"/>
  <c r="J939" i="33"/>
  <c r="J970" i="33"/>
  <c r="J940" i="33"/>
  <c r="J971" i="33"/>
  <c r="J941" i="33"/>
  <c r="J972" i="33"/>
  <c r="J942" i="33"/>
  <c r="J973" i="33"/>
  <c r="J943" i="33"/>
  <c r="J974" i="33"/>
  <c r="J944" i="33"/>
  <c r="J975" i="33"/>
  <c r="J945" i="33"/>
  <c r="J976" i="33"/>
  <c r="J946" i="33"/>
  <c r="J977" i="33"/>
  <c r="J947" i="33"/>
  <c r="J978" i="33"/>
  <c r="J948" i="33"/>
  <c r="J979" i="33"/>
  <c r="J949" i="33"/>
  <c r="J980" i="33"/>
  <c r="J950" i="33"/>
  <c r="J981" i="33"/>
  <c r="J951" i="33"/>
  <c r="J982" i="33"/>
  <c r="J952" i="33"/>
  <c r="J983" i="33"/>
  <c r="J953" i="33"/>
  <c r="J984" i="33"/>
  <c r="J954" i="33"/>
  <c r="J985" i="33"/>
  <c r="J955" i="33"/>
  <c r="J986" i="33"/>
  <c r="J956" i="33"/>
  <c r="J987" i="33"/>
  <c r="J957" i="33"/>
  <c r="J988" i="33"/>
  <c r="J958" i="33"/>
  <c r="J989" i="33"/>
  <c r="J959" i="33"/>
  <c r="J990" i="33"/>
  <c r="J960" i="33"/>
  <c r="J991" i="33"/>
  <c r="J961" i="33"/>
  <c r="J992" i="33"/>
  <c r="J962" i="33"/>
  <c r="J993" i="33"/>
  <c r="J963" i="33"/>
  <c r="J994" i="33"/>
  <c r="J964" i="33"/>
  <c r="J995" i="33"/>
  <c r="J996" i="33"/>
  <c r="J8" i="110"/>
  <c r="J999" i="33"/>
  <c r="J1030" i="33"/>
  <c r="J1000" i="33"/>
  <c r="J1031" i="33"/>
  <c r="J1001" i="33"/>
  <c r="J1032" i="33"/>
  <c r="J1002" i="33"/>
  <c r="J1033" i="33"/>
  <c r="J1003" i="33"/>
  <c r="J1034" i="33"/>
  <c r="J1004" i="33"/>
  <c r="J1035" i="33"/>
  <c r="J1005" i="33"/>
  <c r="J1036" i="33"/>
  <c r="J1006" i="33"/>
  <c r="J1037" i="33"/>
  <c r="J1007" i="33"/>
  <c r="J1038" i="33"/>
  <c r="J1008" i="33"/>
  <c r="J1039" i="33"/>
  <c r="J1009" i="33"/>
  <c r="J1040" i="33"/>
  <c r="J1010" i="33"/>
  <c r="J1041" i="33"/>
  <c r="J1011" i="33"/>
  <c r="J1042" i="33"/>
  <c r="J1012" i="33"/>
  <c r="J1043" i="33"/>
  <c r="J1013" i="33"/>
  <c r="J1044" i="33"/>
  <c r="J1014" i="33"/>
  <c r="J1045" i="33"/>
  <c r="J1015" i="33"/>
  <c r="J1046" i="33"/>
  <c r="J1016" i="33"/>
  <c r="J1047" i="33"/>
  <c r="J1017" i="33"/>
  <c r="J1048" i="33"/>
  <c r="J1018" i="33"/>
  <c r="J1049" i="33"/>
  <c r="J1019" i="33"/>
  <c r="J1050" i="33"/>
  <c r="J1020" i="33"/>
  <c r="J1051" i="33"/>
  <c r="J1021" i="33"/>
  <c r="J1052" i="33"/>
  <c r="J1022" i="33"/>
  <c r="J1053" i="33"/>
  <c r="J1023" i="33"/>
  <c r="J1054" i="33"/>
  <c r="J1024" i="33"/>
  <c r="J1055" i="33"/>
  <c r="J1025" i="33"/>
  <c r="J1056" i="33"/>
  <c r="J1026" i="33"/>
  <c r="J1057" i="33"/>
  <c r="J1027" i="33"/>
  <c r="J1058" i="33"/>
  <c r="J1028" i="33"/>
  <c r="J1059" i="33"/>
  <c r="J1060" i="33"/>
  <c r="J8" i="111"/>
  <c r="I10" i="23"/>
  <c r="J1063" i="33"/>
  <c r="J1094" i="33"/>
  <c r="J1064" i="33"/>
  <c r="J1095" i="33"/>
  <c r="J1065" i="33"/>
  <c r="J1096" i="33"/>
  <c r="J1066" i="33"/>
  <c r="J1097" i="33"/>
  <c r="J1067" i="33"/>
  <c r="J1098" i="33"/>
  <c r="J1068" i="33"/>
  <c r="J1099" i="33"/>
  <c r="J1069" i="33"/>
  <c r="J1100" i="33"/>
  <c r="J1070" i="33"/>
  <c r="J1101" i="33"/>
  <c r="J1071" i="33"/>
  <c r="J1102" i="33"/>
  <c r="J1072" i="33"/>
  <c r="J1103" i="33"/>
  <c r="J1073" i="33"/>
  <c r="J1104" i="33"/>
  <c r="J1074" i="33"/>
  <c r="J1105" i="33"/>
  <c r="J1075" i="33"/>
  <c r="J1106" i="33"/>
  <c r="J1076" i="33"/>
  <c r="J1107" i="33"/>
  <c r="J1077" i="33"/>
  <c r="J1108" i="33"/>
  <c r="J1078" i="33"/>
  <c r="J1109" i="33"/>
  <c r="J1079" i="33"/>
  <c r="J1110" i="33"/>
  <c r="J1080" i="33"/>
  <c r="J1111" i="33"/>
  <c r="J1081" i="33"/>
  <c r="J1112" i="33"/>
  <c r="J1082" i="33"/>
  <c r="J1113" i="33"/>
  <c r="J1083" i="33"/>
  <c r="J1114" i="33"/>
  <c r="J1084" i="33"/>
  <c r="J1115" i="33"/>
  <c r="J1085" i="33"/>
  <c r="J1116" i="33"/>
  <c r="J1086" i="33"/>
  <c r="J1117" i="33"/>
  <c r="J1087" i="33"/>
  <c r="J1118" i="33"/>
  <c r="J1088" i="33"/>
  <c r="J1119" i="33"/>
  <c r="J1089" i="33"/>
  <c r="J1120" i="33"/>
  <c r="J1090" i="33"/>
  <c r="J1121" i="33"/>
  <c r="J1091" i="33"/>
  <c r="J1122" i="33"/>
  <c r="J1092" i="33"/>
  <c r="J1123" i="33"/>
  <c r="J1124" i="33"/>
  <c r="J8" i="47"/>
  <c r="J1127" i="33"/>
  <c r="J1158" i="33"/>
  <c r="J1128" i="33"/>
  <c r="J1159" i="33"/>
  <c r="J1129" i="33"/>
  <c r="J1160" i="33"/>
  <c r="J1130" i="33"/>
  <c r="J1161" i="33"/>
  <c r="J1131" i="33"/>
  <c r="J1162" i="33"/>
  <c r="J1132" i="33"/>
  <c r="J1163" i="33"/>
  <c r="J1133" i="33"/>
  <c r="J1164" i="33"/>
  <c r="J1134" i="33"/>
  <c r="J1165" i="33"/>
  <c r="J1135" i="33"/>
  <c r="J1166" i="33"/>
  <c r="J1136" i="33"/>
  <c r="J1167" i="33"/>
  <c r="J1137" i="33"/>
  <c r="J1168" i="33"/>
  <c r="J1138" i="33"/>
  <c r="J1169" i="33"/>
  <c r="J1139" i="33"/>
  <c r="J1170" i="33"/>
  <c r="J1140" i="33"/>
  <c r="J1171" i="33"/>
  <c r="J1141" i="33"/>
  <c r="J1172" i="33"/>
  <c r="J1142" i="33"/>
  <c r="J1173" i="33"/>
  <c r="J1143" i="33"/>
  <c r="J1174" i="33"/>
  <c r="J1144" i="33"/>
  <c r="J1175" i="33"/>
  <c r="J1145" i="33"/>
  <c r="J1176" i="33"/>
  <c r="J1146" i="33"/>
  <c r="J1177" i="33"/>
  <c r="J1147" i="33"/>
  <c r="J1178" i="33"/>
  <c r="J1148" i="33"/>
  <c r="J1179" i="33"/>
  <c r="J1149" i="33"/>
  <c r="J1180" i="33"/>
  <c r="J1150" i="33"/>
  <c r="J1181" i="33"/>
  <c r="J1151" i="33"/>
  <c r="J1182" i="33"/>
  <c r="J1152" i="33"/>
  <c r="J1183" i="33"/>
  <c r="J1153" i="33"/>
  <c r="J1184" i="33"/>
  <c r="J1154" i="33"/>
  <c r="J1185" i="33"/>
  <c r="J1155" i="33"/>
  <c r="J1186" i="33"/>
  <c r="J1156" i="33"/>
  <c r="J1187" i="33"/>
  <c r="J1188" i="33"/>
  <c r="J8" i="62"/>
  <c r="J1191" i="33"/>
  <c r="J1222" i="33"/>
  <c r="J1192" i="33"/>
  <c r="J1223" i="33"/>
  <c r="J1193" i="33"/>
  <c r="J1224" i="33"/>
  <c r="J1194" i="33"/>
  <c r="J1225" i="33"/>
  <c r="J1195" i="33"/>
  <c r="J1226" i="33"/>
  <c r="J1196" i="33"/>
  <c r="J1227" i="33"/>
  <c r="J1197" i="33"/>
  <c r="J1228" i="33"/>
  <c r="J1198" i="33"/>
  <c r="J1229" i="33"/>
  <c r="J1199" i="33"/>
  <c r="J1230" i="33"/>
  <c r="J1200" i="33"/>
  <c r="J1231" i="33"/>
  <c r="J1201" i="33"/>
  <c r="J1232" i="33"/>
  <c r="J1202" i="33"/>
  <c r="J1233" i="33"/>
  <c r="J1203" i="33"/>
  <c r="J1234" i="33"/>
  <c r="J1204" i="33"/>
  <c r="J1235" i="33"/>
  <c r="J1205" i="33"/>
  <c r="J1236" i="33"/>
  <c r="J1206" i="33"/>
  <c r="J1237" i="33"/>
  <c r="J1207" i="33"/>
  <c r="J1238" i="33"/>
  <c r="J1208" i="33"/>
  <c r="J1239" i="33"/>
  <c r="J1209" i="33"/>
  <c r="J1240" i="33"/>
  <c r="J1210" i="33"/>
  <c r="J1241" i="33"/>
  <c r="J1211" i="33"/>
  <c r="J1242" i="33"/>
  <c r="J1212" i="33"/>
  <c r="J1243" i="33"/>
  <c r="J1213" i="33"/>
  <c r="J1244" i="33"/>
  <c r="J1214" i="33"/>
  <c r="J1245" i="33"/>
  <c r="J1215" i="33"/>
  <c r="J1246" i="33"/>
  <c r="J1216" i="33"/>
  <c r="J1247" i="33"/>
  <c r="J1217" i="33"/>
  <c r="J1248" i="33"/>
  <c r="J1218" i="33"/>
  <c r="J1249" i="33"/>
  <c r="J1219" i="33"/>
  <c r="J1250" i="33"/>
  <c r="J1220" i="33"/>
  <c r="J1251" i="33"/>
  <c r="J1252" i="33"/>
  <c r="J8" i="63"/>
  <c r="J1255" i="33"/>
  <c r="J1286" i="33"/>
  <c r="J1256" i="33"/>
  <c r="J1287" i="33"/>
  <c r="J1257" i="33"/>
  <c r="J1288" i="33"/>
  <c r="J1258" i="33"/>
  <c r="J1289" i="33"/>
  <c r="J1259" i="33"/>
  <c r="J1290" i="33"/>
  <c r="J1260" i="33"/>
  <c r="J1291" i="33"/>
  <c r="J1261" i="33"/>
  <c r="J1292" i="33"/>
  <c r="J1262" i="33"/>
  <c r="J1293" i="33"/>
  <c r="J1263" i="33"/>
  <c r="J1294" i="33"/>
  <c r="J1264" i="33"/>
  <c r="J1295" i="33"/>
  <c r="J1265" i="33"/>
  <c r="J1296" i="33"/>
  <c r="J1266" i="33"/>
  <c r="J1297" i="33"/>
  <c r="J1267" i="33"/>
  <c r="J1298" i="33"/>
  <c r="J1268" i="33"/>
  <c r="J1299" i="33"/>
  <c r="J1269" i="33"/>
  <c r="J1300" i="33"/>
  <c r="J1270" i="33"/>
  <c r="J1301" i="33"/>
  <c r="J1271" i="33"/>
  <c r="J1302" i="33"/>
  <c r="J1272" i="33"/>
  <c r="J1303" i="33"/>
  <c r="J1273" i="33"/>
  <c r="J1304" i="33"/>
  <c r="J1274" i="33"/>
  <c r="J1305" i="33"/>
  <c r="J1275" i="33"/>
  <c r="J1306" i="33"/>
  <c r="J1276" i="33"/>
  <c r="J1307" i="33"/>
  <c r="J1277" i="33"/>
  <c r="J1308" i="33"/>
  <c r="J1278" i="33"/>
  <c r="J1309" i="33"/>
  <c r="J1279" i="33"/>
  <c r="J1310" i="33"/>
  <c r="J1280" i="33"/>
  <c r="J1311" i="33"/>
  <c r="J1281" i="33"/>
  <c r="J1312" i="33"/>
  <c r="J1282" i="33"/>
  <c r="J1313" i="33"/>
  <c r="J1283" i="33"/>
  <c r="J1314" i="33"/>
  <c r="J1284" i="33"/>
  <c r="J1315" i="33"/>
  <c r="J1316" i="33"/>
  <c r="J8" i="64"/>
  <c r="J1319" i="33"/>
  <c r="J1350" i="33"/>
  <c r="J1320" i="33"/>
  <c r="J1351" i="33"/>
  <c r="J1321" i="33"/>
  <c r="J1352" i="33"/>
  <c r="J1322" i="33"/>
  <c r="J1353" i="33"/>
  <c r="J1323" i="33"/>
  <c r="J1354" i="33"/>
  <c r="J1324" i="33"/>
  <c r="J1355" i="33"/>
  <c r="J1325" i="33"/>
  <c r="J1356" i="33"/>
  <c r="J1326" i="33"/>
  <c r="J1357" i="33"/>
  <c r="J1327" i="33"/>
  <c r="J1358" i="33"/>
  <c r="J1328" i="33"/>
  <c r="J1359" i="33"/>
  <c r="J1329" i="33"/>
  <c r="J1360" i="33"/>
  <c r="J1330" i="33"/>
  <c r="J1361" i="33"/>
  <c r="J1331" i="33"/>
  <c r="J1362" i="33"/>
  <c r="J1332" i="33"/>
  <c r="J1363" i="33"/>
  <c r="J1333" i="33"/>
  <c r="J1364" i="33"/>
  <c r="J1334" i="33"/>
  <c r="J1365" i="33"/>
  <c r="J1335" i="33"/>
  <c r="J1366" i="33"/>
  <c r="J1336" i="33"/>
  <c r="J1367" i="33"/>
  <c r="J1337" i="33"/>
  <c r="J1368" i="33"/>
  <c r="J1338" i="33"/>
  <c r="J1369" i="33"/>
  <c r="J1339" i="33"/>
  <c r="J1370" i="33"/>
  <c r="J1340" i="33"/>
  <c r="J1371" i="33"/>
  <c r="J1341" i="33"/>
  <c r="J1372" i="33"/>
  <c r="J1342" i="33"/>
  <c r="J1373" i="33"/>
  <c r="J1343" i="33"/>
  <c r="J1374" i="33"/>
  <c r="J1344" i="33"/>
  <c r="J1375" i="33"/>
  <c r="J1345" i="33"/>
  <c r="J1376" i="33"/>
  <c r="J1346" i="33"/>
  <c r="J1377" i="33"/>
  <c r="J1347" i="33"/>
  <c r="J1378" i="33"/>
  <c r="J1348" i="33"/>
  <c r="J1379" i="33"/>
  <c r="J1380" i="33"/>
  <c r="J8" i="65"/>
  <c r="J1383" i="33"/>
  <c r="J1414" i="33"/>
  <c r="J1384" i="33"/>
  <c r="J1415" i="33"/>
  <c r="J1385" i="33"/>
  <c r="J1416" i="33"/>
  <c r="J1386" i="33"/>
  <c r="J1417" i="33"/>
  <c r="J1387" i="33"/>
  <c r="J1418" i="33"/>
  <c r="J1388" i="33"/>
  <c r="J1419" i="33"/>
  <c r="J1389" i="33"/>
  <c r="J1420" i="33"/>
  <c r="J1390" i="33"/>
  <c r="J1421" i="33"/>
  <c r="J1391" i="33"/>
  <c r="J1422" i="33"/>
  <c r="J1392" i="33"/>
  <c r="J1423" i="33"/>
  <c r="J1393" i="33"/>
  <c r="J1424" i="33"/>
  <c r="J1394" i="33"/>
  <c r="J1425" i="33"/>
  <c r="J1395" i="33"/>
  <c r="J1426" i="33"/>
  <c r="J1396" i="33"/>
  <c r="J1427" i="33"/>
  <c r="J1397" i="33"/>
  <c r="J1428" i="33"/>
  <c r="J1398" i="33"/>
  <c r="J1429" i="33"/>
  <c r="J1399" i="33"/>
  <c r="J1430" i="33"/>
  <c r="J1400" i="33"/>
  <c r="J1431" i="33"/>
  <c r="J1401" i="33"/>
  <c r="J1432" i="33"/>
  <c r="J1402" i="33"/>
  <c r="J1433" i="33"/>
  <c r="J1403" i="33"/>
  <c r="J1434" i="33"/>
  <c r="J1404" i="33"/>
  <c r="J1435" i="33"/>
  <c r="J1405" i="33"/>
  <c r="J1436" i="33"/>
  <c r="J1406" i="33"/>
  <c r="J1437" i="33"/>
  <c r="J1407" i="33"/>
  <c r="J1438" i="33"/>
  <c r="J1408" i="33"/>
  <c r="J1439" i="33"/>
  <c r="J1409" i="33"/>
  <c r="J1440" i="33"/>
  <c r="J1410" i="33"/>
  <c r="J1441" i="33"/>
  <c r="J1411" i="33"/>
  <c r="J1442" i="33"/>
  <c r="J1412" i="33"/>
  <c r="J1443" i="33"/>
  <c r="J1444" i="33"/>
  <c r="J8" i="66"/>
  <c r="J1447" i="33"/>
  <c r="J1478" i="33"/>
  <c r="J1448" i="33"/>
  <c r="J1479" i="33"/>
  <c r="J1449" i="33"/>
  <c r="J1480" i="33"/>
  <c r="J1450" i="33"/>
  <c r="J1481" i="33"/>
  <c r="J1451" i="33"/>
  <c r="J1482" i="33"/>
  <c r="J1452" i="33"/>
  <c r="J1483" i="33"/>
  <c r="J1453" i="33"/>
  <c r="J1484" i="33"/>
  <c r="J1454" i="33"/>
  <c r="J1485" i="33"/>
  <c r="J1455" i="33"/>
  <c r="J1486" i="33"/>
  <c r="J1456" i="33"/>
  <c r="J1487" i="33"/>
  <c r="J1457" i="33"/>
  <c r="J1488" i="33"/>
  <c r="J1458" i="33"/>
  <c r="J1489" i="33"/>
  <c r="J1459" i="33"/>
  <c r="J1490" i="33"/>
  <c r="J1460" i="33"/>
  <c r="J1491" i="33"/>
  <c r="J1461" i="33"/>
  <c r="J1492" i="33"/>
  <c r="J1462" i="33"/>
  <c r="J1493" i="33"/>
  <c r="J1463" i="33"/>
  <c r="J1494" i="33"/>
  <c r="J1464" i="33"/>
  <c r="J1495" i="33"/>
  <c r="J1465" i="33"/>
  <c r="J1496" i="33"/>
  <c r="J1466" i="33"/>
  <c r="J1497" i="33"/>
  <c r="J1467" i="33"/>
  <c r="J1498" i="33"/>
  <c r="J1468" i="33"/>
  <c r="J1499" i="33"/>
  <c r="J1469" i="33"/>
  <c r="J1500" i="33"/>
  <c r="J1470" i="33"/>
  <c r="J1501" i="33"/>
  <c r="J1471" i="33"/>
  <c r="J1502" i="33"/>
  <c r="J1472" i="33"/>
  <c r="J1503" i="33"/>
  <c r="J1473" i="33"/>
  <c r="J1504" i="33"/>
  <c r="J1474" i="33"/>
  <c r="J1505" i="33"/>
  <c r="J1475" i="33"/>
  <c r="J1506" i="33"/>
  <c r="J1476" i="33"/>
  <c r="J1507" i="33"/>
  <c r="J1508" i="33"/>
  <c r="J8" i="67"/>
  <c r="J1511" i="33"/>
  <c r="J1542" i="33"/>
  <c r="J1512" i="33"/>
  <c r="J1543" i="33"/>
  <c r="J1513" i="33"/>
  <c r="J1544" i="33"/>
  <c r="J1514" i="33"/>
  <c r="J1545" i="33"/>
  <c r="J1515" i="33"/>
  <c r="J1546" i="33"/>
  <c r="J1516" i="33"/>
  <c r="J1547" i="33"/>
  <c r="J1517" i="33"/>
  <c r="J1548" i="33"/>
  <c r="J1518" i="33"/>
  <c r="J1549" i="33"/>
  <c r="J1519" i="33"/>
  <c r="J1550" i="33"/>
  <c r="J1520" i="33"/>
  <c r="J1551" i="33"/>
  <c r="J1521" i="33"/>
  <c r="J1552" i="33"/>
  <c r="J1522" i="33"/>
  <c r="J1553" i="33"/>
  <c r="J1523" i="33"/>
  <c r="J1554" i="33"/>
  <c r="J1524" i="33"/>
  <c r="J1555" i="33"/>
  <c r="J1525" i="33"/>
  <c r="J1556" i="33"/>
  <c r="J1526" i="33"/>
  <c r="J1557" i="33"/>
  <c r="J1527" i="33"/>
  <c r="J1558" i="33"/>
  <c r="J1528" i="33"/>
  <c r="J1559" i="33"/>
  <c r="J1529" i="33"/>
  <c r="J1560" i="33"/>
  <c r="J1530" i="33"/>
  <c r="J1561" i="33"/>
  <c r="J1531" i="33"/>
  <c r="J1562" i="33"/>
  <c r="J1532" i="33"/>
  <c r="J1563" i="33"/>
  <c r="J1533" i="33"/>
  <c r="J1564" i="33"/>
  <c r="J1534" i="33"/>
  <c r="J1565" i="33"/>
  <c r="J1535" i="33"/>
  <c r="J1566" i="33"/>
  <c r="J1536" i="33"/>
  <c r="J1567" i="33"/>
  <c r="J1537" i="33"/>
  <c r="J1568" i="33"/>
  <c r="J1538" i="33"/>
  <c r="J1569" i="33"/>
  <c r="J1539" i="33"/>
  <c r="J1570" i="33"/>
  <c r="J1540" i="33"/>
  <c r="J1571" i="33"/>
  <c r="J1572" i="33"/>
  <c r="J8" i="68"/>
  <c r="J1575" i="33"/>
  <c r="J1606" i="33"/>
  <c r="J1576" i="33"/>
  <c r="J1607" i="33"/>
  <c r="J1577" i="33"/>
  <c r="J1608" i="33"/>
  <c r="J1578" i="33"/>
  <c r="J1609" i="33"/>
  <c r="J1579" i="33"/>
  <c r="J1610" i="33"/>
  <c r="J1580" i="33"/>
  <c r="J1611" i="33"/>
  <c r="J1581" i="33"/>
  <c r="J1612" i="33"/>
  <c r="J1582" i="33"/>
  <c r="J1613" i="33"/>
  <c r="J1583" i="33"/>
  <c r="J1614" i="33"/>
  <c r="J1584" i="33"/>
  <c r="J1615" i="33"/>
  <c r="J1585" i="33"/>
  <c r="J1616" i="33"/>
  <c r="J1586" i="33"/>
  <c r="J1617" i="33"/>
  <c r="J1587" i="33"/>
  <c r="J1618" i="33"/>
  <c r="J1588" i="33"/>
  <c r="J1619" i="33"/>
  <c r="J1589" i="33"/>
  <c r="J1620" i="33"/>
  <c r="J1590" i="33"/>
  <c r="J1621" i="33"/>
  <c r="J1591" i="33"/>
  <c r="J1622" i="33"/>
  <c r="J1592" i="33"/>
  <c r="J1623" i="33"/>
  <c r="J1593" i="33"/>
  <c r="J1624" i="33"/>
  <c r="J1594" i="33"/>
  <c r="J1625" i="33"/>
  <c r="J1595" i="33"/>
  <c r="J1626" i="33"/>
  <c r="J1596" i="33"/>
  <c r="J1627" i="33"/>
  <c r="J1597" i="33"/>
  <c r="J1628" i="33"/>
  <c r="J1598" i="33"/>
  <c r="J1629" i="33"/>
  <c r="J1599" i="33"/>
  <c r="J1630" i="33"/>
  <c r="J1600" i="33"/>
  <c r="J1631" i="33"/>
  <c r="J1601" i="33"/>
  <c r="J1632" i="33"/>
  <c r="J1602" i="33"/>
  <c r="J1633" i="33"/>
  <c r="J1603" i="33"/>
  <c r="J1634" i="33"/>
  <c r="J1604" i="33"/>
  <c r="J1635" i="33"/>
  <c r="J1636" i="33"/>
  <c r="J8" i="69"/>
  <c r="J1639" i="33"/>
  <c r="J1670" i="33"/>
  <c r="J1640" i="33"/>
  <c r="J1671" i="33"/>
  <c r="J1641" i="33"/>
  <c r="J1672" i="33"/>
  <c r="J1642" i="33"/>
  <c r="J1673" i="33"/>
  <c r="J1643" i="33"/>
  <c r="J1674" i="33"/>
  <c r="J1644" i="33"/>
  <c r="J1675" i="33"/>
  <c r="J1645" i="33"/>
  <c r="J1676" i="33"/>
  <c r="J1646" i="33"/>
  <c r="J1677" i="33"/>
  <c r="J1647" i="33"/>
  <c r="J1678" i="33"/>
  <c r="J1648" i="33"/>
  <c r="J1679" i="33"/>
  <c r="J1649" i="33"/>
  <c r="J1680" i="33"/>
  <c r="J1650" i="33"/>
  <c r="J1681" i="33"/>
  <c r="J1651" i="33"/>
  <c r="J1682" i="33"/>
  <c r="J1652" i="33"/>
  <c r="J1683" i="33"/>
  <c r="J1653" i="33"/>
  <c r="J1684" i="33"/>
  <c r="J1654" i="33"/>
  <c r="J1685" i="33"/>
  <c r="J1655" i="33"/>
  <c r="J1686" i="33"/>
  <c r="J1656" i="33"/>
  <c r="J1687" i="33"/>
  <c r="J1657" i="33"/>
  <c r="J1688" i="33"/>
  <c r="J1658" i="33"/>
  <c r="J1689" i="33"/>
  <c r="J1659" i="33"/>
  <c r="J1690" i="33"/>
  <c r="J1660" i="33"/>
  <c r="J1691" i="33"/>
  <c r="J1661" i="33"/>
  <c r="J1692" i="33"/>
  <c r="J1662" i="33"/>
  <c r="J1693" i="33"/>
  <c r="J1663" i="33"/>
  <c r="J1694" i="33"/>
  <c r="J1664" i="33"/>
  <c r="J1695" i="33"/>
  <c r="J1665" i="33"/>
  <c r="J1696" i="33"/>
  <c r="J1666" i="33"/>
  <c r="J1697" i="33"/>
  <c r="J1667" i="33"/>
  <c r="J1698" i="33"/>
  <c r="J1668" i="33"/>
  <c r="J1699" i="33"/>
  <c r="J1700" i="33"/>
  <c r="J8" i="70"/>
  <c r="J1703" i="33"/>
  <c r="J1734" i="33"/>
  <c r="J1704" i="33"/>
  <c r="J1735" i="33"/>
  <c r="J1705" i="33"/>
  <c r="J1736" i="33"/>
  <c r="J1706" i="33"/>
  <c r="J1737" i="33"/>
  <c r="J1707" i="33"/>
  <c r="J1738" i="33"/>
  <c r="J1708" i="33"/>
  <c r="J1739" i="33"/>
  <c r="J1709" i="33"/>
  <c r="J1740" i="33"/>
  <c r="J1710" i="33"/>
  <c r="J1741" i="33"/>
  <c r="J1711" i="33"/>
  <c r="J1742" i="33"/>
  <c r="J1712" i="33"/>
  <c r="J1743" i="33"/>
  <c r="J1713" i="33"/>
  <c r="J1744" i="33"/>
  <c r="J1714" i="33"/>
  <c r="J1745" i="33"/>
  <c r="J1715" i="33"/>
  <c r="J1746" i="33"/>
  <c r="J1716" i="33"/>
  <c r="J1747" i="33"/>
  <c r="J1717" i="33"/>
  <c r="J1748" i="33"/>
  <c r="J1718" i="33"/>
  <c r="J1749" i="33"/>
  <c r="J1719" i="33"/>
  <c r="J1750" i="33"/>
  <c r="J1720" i="33"/>
  <c r="J1751" i="33"/>
  <c r="J1721" i="33"/>
  <c r="J1752" i="33"/>
  <c r="J1722" i="33"/>
  <c r="J1753" i="33"/>
  <c r="J1723" i="33"/>
  <c r="J1754" i="33"/>
  <c r="J1724" i="33"/>
  <c r="J1755" i="33"/>
  <c r="J1725" i="33"/>
  <c r="J1756" i="33"/>
  <c r="J1726" i="33"/>
  <c r="J1757" i="33"/>
  <c r="J1727" i="33"/>
  <c r="J1758" i="33"/>
  <c r="J1728" i="33"/>
  <c r="J1759" i="33"/>
  <c r="J1729" i="33"/>
  <c r="J1760" i="33"/>
  <c r="J1730" i="33"/>
  <c r="J1761" i="33"/>
  <c r="J1731" i="33"/>
  <c r="J1762" i="33"/>
  <c r="J1732" i="33"/>
  <c r="J1763" i="33"/>
  <c r="J1764" i="33"/>
  <c r="J8" i="71"/>
  <c r="J1767" i="33"/>
  <c r="J1798" i="33"/>
  <c r="J1768" i="33"/>
  <c r="J1799" i="33"/>
  <c r="J1769" i="33"/>
  <c r="J1800" i="33"/>
  <c r="J1770" i="33"/>
  <c r="J1801" i="33"/>
  <c r="J1771" i="33"/>
  <c r="J1802" i="33"/>
  <c r="J1772" i="33"/>
  <c r="J1803" i="33"/>
  <c r="J1773" i="33"/>
  <c r="J1804" i="33"/>
  <c r="J1774" i="33"/>
  <c r="J1805" i="33"/>
  <c r="J1775" i="33"/>
  <c r="J1806" i="33"/>
  <c r="J1776" i="33"/>
  <c r="J1807" i="33"/>
  <c r="J1777" i="33"/>
  <c r="J1808" i="33"/>
  <c r="J1778" i="33"/>
  <c r="J1809" i="33"/>
  <c r="J1779" i="33"/>
  <c r="J1810" i="33"/>
  <c r="J1780" i="33"/>
  <c r="J1811" i="33"/>
  <c r="J1781" i="33"/>
  <c r="J1812" i="33"/>
  <c r="J1782" i="33"/>
  <c r="J1813" i="33"/>
  <c r="J1783" i="33"/>
  <c r="J1814" i="33"/>
  <c r="J1784" i="33"/>
  <c r="J1815" i="33"/>
  <c r="J1785" i="33"/>
  <c r="J1816" i="33"/>
  <c r="J1786" i="33"/>
  <c r="J1817" i="33"/>
  <c r="J1787" i="33"/>
  <c r="J1818" i="33"/>
  <c r="J1788" i="33"/>
  <c r="J1819" i="33"/>
  <c r="J1789" i="33"/>
  <c r="J1820" i="33"/>
  <c r="J1790" i="33"/>
  <c r="J1821" i="33"/>
  <c r="J1791" i="33"/>
  <c r="J1822" i="33"/>
  <c r="J1792" i="33"/>
  <c r="J1823" i="33"/>
  <c r="J1793" i="33"/>
  <c r="J1824" i="33"/>
  <c r="J1794" i="33"/>
  <c r="J1825" i="33"/>
  <c r="J1795" i="33"/>
  <c r="J1826" i="33"/>
  <c r="J1796" i="33"/>
  <c r="J1827" i="33"/>
  <c r="J1828" i="33"/>
  <c r="J8" i="72"/>
  <c r="J1831" i="33"/>
  <c r="J1862" i="33"/>
  <c r="J1832" i="33"/>
  <c r="J1863" i="33"/>
  <c r="J1833" i="33"/>
  <c r="J1864" i="33"/>
  <c r="J1834" i="33"/>
  <c r="J1865" i="33"/>
  <c r="J1835" i="33"/>
  <c r="J1866" i="33"/>
  <c r="J1836" i="33"/>
  <c r="J1867" i="33"/>
  <c r="J1837" i="33"/>
  <c r="J1868" i="33"/>
  <c r="J1838" i="33"/>
  <c r="J1869" i="33"/>
  <c r="J1839" i="33"/>
  <c r="J1870" i="33"/>
  <c r="J1840" i="33"/>
  <c r="J1871" i="33"/>
  <c r="J1841" i="33"/>
  <c r="J1872" i="33"/>
  <c r="J1842" i="33"/>
  <c r="J1873" i="33"/>
  <c r="J1843" i="33"/>
  <c r="J1874" i="33"/>
  <c r="J1844" i="33"/>
  <c r="J1875" i="33"/>
  <c r="J1845" i="33"/>
  <c r="J1876" i="33"/>
  <c r="J1846" i="33"/>
  <c r="J1877" i="33"/>
  <c r="J1847" i="33"/>
  <c r="J1878" i="33"/>
  <c r="J1848" i="33"/>
  <c r="J1879" i="33"/>
  <c r="J1849" i="33"/>
  <c r="J1880" i="33"/>
  <c r="J1850" i="33"/>
  <c r="J1881" i="33"/>
  <c r="J1851" i="33"/>
  <c r="J1882" i="33"/>
  <c r="J1852" i="33"/>
  <c r="J1883" i="33"/>
  <c r="J1853" i="33"/>
  <c r="J1884" i="33"/>
  <c r="J1854" i="33"/>
  <c r="J1885" i="33"/>
  <c r="J1855" i="33"/>
  <c r="J1886" i="33"/>
  <c r="J1856" i="33"/>
  <c r="J1887" i="33"/>
  <c r="J1857" i="33"/>
  <c r="J1888" i="33"/>
  <c r="J1858" i="33"/>
  <c r="J1889" i="33"/>
  <c r="J1859" i="33"/>
  <c r="J1890" i="33"/>
  <c r="J1860" i="33"/>
  <c r="J1891" i="33"/>
  <c r="J1892" i="33"/>
  <c r="J8" i="73"/>
  <c r="J1895" i="33"/>
  <c r="J1926" i="33"/>
  <c r="J1896" i="33"/>
  <c r="J1927" i="33"/>
  <c r="J1897" i="33"/>
  <c r="J1928" i="33"/>
  <c r="J1898" i="33"/>
  <c r="J1929" i="33"/>
  <c r="J1899" i="33"/>
  <c r="J1930" i="33"/>
  <c r="J1900" i="33"/>
  <c r="J1931" i="33"/>
  <c r="J1901" i="33"/>
  <c r="J1932" i="33"/>
  <c r="J1902" i="33"/>
  <c r="J1933" i="33"/>
  <c r="J1903" i="33"/>
  <c r="J1934" i="33"/>
  <c r="J1904" i="33"/>
  <c r="J1935" i="33"/>
  <c r="J1905" i="33"/>
  <c r="J1936" i="33"/>
  <c r="J1906" i="33"/>
  <c r="J1937" i="33"/>
  <c r="J1907" i="33"/>
  <c r="J1938" i="33"/>
  <c r="J1908" i="33"/>
  <c r="J1939" i="33"/>
  <c r="J1909" i="33"/>
  <c r="J1940" i="33"/>
  <c r="J1910" i="33"/>
  <c r="J1941" i="33"/>
  <c r="J1911" i="33"/>
  <c r="J1942" i="33"/>
  <c r="J1912" i="33"/>
  <c r="J1943" i="33"/>
  <c r="J1913" i="33"/>
  <c r="J1944" i="33"/>
  <c r="J1914" i="33"/>
  <c r="J1945" i="33"/>
  <c r="J1915" i="33"/>
  <c r="J1946" i="33"/>
  <c r="J1916" i="33"/>
  <c r="J1947" i="33"/>
  <c r="J1917" i="33"/>
  <c r="J1948" i="33"/>
  <c r="J1918" i="33"/>
  <c r="J1949" i="33"/>
  <c r="J1919" i="33"/>
  <c r="J1950" i="33"/>
  <c r="J1920" i="33"/>
  <c r="J1951" i="33"/>
  <c r="J1921" i="33"/>
  <c r="J1952" i="33"/>
  <c r="J1922" i="33"/>
  <c r="J1953" i="33"/>
  <c r="J1923" i="33"/>
  <c r="J1954" i="33"/>
  <c r="J1924" i="33"/>
  <c r="J1955" i="33"/>
  <c r="J1956" i="33"/>
  <c r="J8" i="74"/>
  <c r="J1959" i="33"/>
  <c r="J1990" i="33"/>
  <c r="J1960" i="33"/>
  <c r="J1991" i="33"/>
  <c r="J1961" i="33"/>
  <c r="J1992" i="33"/>
  <c r="J1962" i="33"/>
  <c r="J1993" i="33"/>
  <c r="J1963" i="33"/>
  <c r="J1994" i="33"/>
  <c r="J1964" i="33"/>
  <c r="J1995" i="33"/>
  <c r="J1965" i="33"/>
  <c r="J1996" i="33"/>
  <c r="J1966" i="33"/>
  <c r="J1997" i="33"/>
  <c r="J1967" i="33"/>
  <c r="J1998" i="33"/>
  <c r="J1968" i="33"/>
  <c r="J1999" i="33"/>
  <c r="J1969" i="33"/>
  <c r="J2000" i="33"/>
  <c r="J1970" i="33"/>
  <c r="J2001" i="33"/>
  <c r="J1971" i="33"/>
  <c r="J2002" i="33"/>
  <c r="J1972" i="33"/>
  <c r="J2003" i="33"/>
  <c r="J1973" i="33"/>
  <c r="J2004" i="33"/>
  <c r="J1974" i="33"/>
  <c r="J2005" i="33"/>
  <c r="J1975" i="33"/>
  <c r="J2006" i="33"/>
  <c r="J1976" i="33"/>
  <c r="J2007" i="33"/>
  <c r="J1977" i="33"/>
  <c r="J2008" i="33"/>
  <c r="J1978" i="33"/>
  <c r="J2009" i="33"/>
  <c r="J1979" i="33"/>
  <c r="J2010" i="33"/>
  <c r="J1980" i="33"/>
  <c r="J2011" i="33"/>
  <c r="J1981" i="33"/>
  <c r="J2012" i="33"/>
  <c r="J1982" i="33"/>
  <c r="J2013" i="33"/>
  <c r="J1983" i="33"/>
  <c r="J2014" i="33"/>
  <c r="J1984" i="33"/>
  <c r="J2015" i="33"/>
  <c r="J1985" i="33"/>
  <c r="J2016" i="33"/>
  <c r="J1986" i="33"/>
  <c r="J2017" i="33"/>
  <c r="J1987" i="33"/>
  <c r="J2018" i="33"/>
  <c r="J1988" i="33"/>
  <c r="J2019" i="33"/>
  <c r="J2020" i="33"/>
  <c r="J8" i="75"/>
  <c r="J2023" i="33"/>
  <c r="J2054" i="33"/>
  <c r="J2024" i="33"/>
  <c r="J2055" i="33"/>
  <c r="J2025" i="33"/>
  <c r="J2056" i="33"/>
  <c r="J2026" i="33"/>
  <c r="J2057" i="33"/>
  <c r="J2027" i="33"/>
  <c r="J2058" i="33"/>
  <c r="J2028" i="33"/>
  <c r="J2059" i="33"/>
  <c r="J2029" i="33"/>
  <c r="J2060" i="33"/>
  <c r="J2030" i="33"/>
  <c r="J2061" i="33"/>
  <c r="J2031" i="33"/>
  <c r="J2062" i="33"/>
  <c r="J2032" i="33"/>
  <c r="J2063" i="33"/>
  <c r="J2033" i="33"/>
  <c r="J2064" i="33"/>
  <c r="J2034" i="33"/>
  <c r="J2065" i="33"/>
  <c r="J2035" i="33"/>
  <c r="J2066" i="33"/>
  <c r="J2036" i="33"/>
  <c r="J2067" i="33"/>
  <c r="J2037" i="33"/>
  <c r="J2068" i="33"/>
  <c r="J2038" i="33"/>
  <c r="J2069" i="33"/>
  <c r="J2039" i="33"/>
  <c r="J2070" i="33"/>
  <c r="J2040" i="33"/>
  <c r="J2071" i="33"/>
  <c r="J2041" i="33"/>
  <c r="J2072" i="33"/>
  <c r="J2042" i="33"/>
  <c r="J2073" i="33"/>
  <c r="J2043" i="33"/>
  <c r="J2074" i="33"/>
  <c r="J2044" i="33"/>
  <c r="J2075" i="33"/>
  <c r="J2045" i="33"/>
  <c r="J2076" i="33"/>
  <c r="J2046" i="33"/>
  <c r="J2077" i="33"/>
  <c r="J2047" i="33"/>
  <c r="J2078" i="33"/>
  <c r="J2048" i="33"/>
  <c r="J2079" i="33"/>
  <c r="J2049" i="33"/>
  <c r="J2080" i="33"/>
  <c r="J2050" i="33"/>
  <c r="J2081" i="33"/>
  <c r="J2051" i="33"/>
  <c r="J2082" i="33"/>
  <c r="J2052" i="33"/>
  <c r="J2083" i="33"/>
  <c r="J2084" i="33"/>
  <c r="J8" i="76"/>
  <c r="I11" i="23"/>
  <c r="I12" i="23"/>
  <c r="L8" i="1"/>
  <c r="L8" i="97"/>
  <c r="L8" i="98"/>
  <c r="L8" i="99"/>
  <c r="L8" i="100"/>
  <c r="L8" i="101"/>
  <c r="L8" i="102"/>
  <c r="L8" i="103"/>
  <c r="L8" i="104"/>
  <c r="L8" i="105"/>
  <c r="L8" i="106"/>
  <c r="L8" i="107"/>
  <c r="L8" i="108"/>
  <c r="L8" i="109"/>
  <c r="L8" i="110"/>
  <c r="L8" i="111"/>
  <c r="K10" i="23"/>
  <c r="L8" i="76"/>
  <c r="L8" i="75"/>
  <c r="L8" i="74"/>
  <c r="L8" i="73"/>
  <c r="L8" i="72"/>
  <c r="L8" i="71"/>
  <c r="L8" i="70"/>
  <c r="L8" i="69"/>
  <c r="L8" i="68"/>
  <c r="L8" i="67"/>
  <c r="L8" i="66"/>
  <c r="L8" i="65"/>
  <c r="L8" i="64"/>
  <c r="L8" i="63"/>
  <c r="L8" i="62"/>
  <c r="L8" i="47"/>
  <c r="K11" i="23"/>
  <c r="K12" i="23"/>
  <c r="M8" i="1"/>
  <c r="M8" i="97"/>
  <c r="M8" i="98"/>
  <c r="M8" i="99"/>
  <c r="M8" i="100"/>
  <c r="M8" i="101"/>
  <c r="M8" i="102"/>
  <c r="M8" i="103"/>
  <c r="M8" i="104"/>
  <c r="M8" i="105"/>
  <c r="M8" i="106"/>
  <c r="M8" i="107"/>
  <c r="M8" i="108"/>
  <c r="M8" i="109"/>
  <c r="M8" i="110"/>
  <c r="M8" i="111"/>
  <c r="L10" i="23"/>
  <c r="M8" i="76"/>
  <c r="M8" i="75"/>
  <c r="M8" i="74"/>
  <c r="M8" i="73"/>
  <c r="M8" i="72"/>
  <c r="M8" i="71"/>
  <c r="M8" i="70"/>
  <c r="M8" i="69"/>
  <c r="M8" i="68"/>
  <c r="M8" i="67"/>
  <c r="M8" i="66"/>
  <c r="M8" i="65"/>
  <c r="M8" i="64"/>
  <c r="M8" i="63"/>
  <c r="M8" i="62"/>
  <c r="M8" i="47"/>
  <c r="L11" i="23"/>
  <c r="L12" i="23"/>
  <c r="I1" i="33"/>
  <c r="I39" i="33"/>
  <c r="I70" i="33"/>
  <c r="I2" i="33"/>
  <c r="I40" i="33"/>
  <c r="I71" i="33"/>
  <c r="I3" i="33"/>
  <c r="I41" i="33"/>
  <c r="I72" i="33"/>
  <c r="I4" i="33"/>
  <c r="I42" i="33"/>
  <c r="I73" i="33"/>
  <c r="I5" i="33"/>
  <c r="I43" i="33"/>
  <c r="I74" i="33"/>
  <c r="I6" i="33"/>
  <c r="I44" i="33"/>
  <c r="I75" i="33"/>
  <c r="I7" i="33"/>
  <c r="I45" i="33"/>
  <c r="I76" i="33"/>
  <c r="I8" i="33"/>
  <c r="I46" i="33"/>
  <c r="I77" i="33"/>
  <c r="I9" i="33"/>
  <c r="I47" i="33"/>
  <c r="I78" i="33"/>
  <c r="I10" i="33"/>
  <c r="I48" i="33"/>
  <c r="I79" i="33"/>
  <c r="I11" i="33"/>
  <c r="I49" i="33"/>
  <c r="I80" i="33"/>
  <c r="I12" i="33"/>
  <c r="I50" i="33"/>
  <c r="I81" i="33"/>
  <c r="I13" i="33"/>
  <c r="I51" i="33"/>
  <c r="I82" i="33"/>
  <c r="I14" i="33"/>
  <c r="I52" i="33"/>
  <c r="I83" i="33"/>
  <c r="I15" i="33"/>
  <c r="I53" i="33"/>
  <c r="I84" i="33"/>
  <c r="I54" i="33"/>
  <c r="I85" i="33"/>
  <c r="I55" i="33"/>
  <c r="I86" i="33"/>
  <c r="I56" i="33"/>
  <c r="I87" i="33"/>
  <c r="I57" i="33"/>
  <c r="I88" i="33"/>
  <c r="I58" i="33"/>
  <c r="I89" i="33"/>
  <c r="I59" i="33"/>
  <c r="I90" i="33"/>
  <c r="I60" i="33"/>
  <c r="I91" i="33"/>
  <c r="I61" i="33"/>
  <c r="I92" i="33"/>
  <c r="I62" i="33"/>
  <c r="I93" i="33"/>
  <c r="I63" i="33"/>
  <c r="I94" i="33"/>
  <c r="I64" i="33"/>
  <c r="I95" i="33"/>
  <c r="I65" i="33"/>
  <c r="I96" i="33"/>
  <c r="I66" i="33"/>
  <c r="I97" i="33"/>
  <c r="I67" i="33"/>
  <c r="I98" i="33"/>
  <c r="I68" i="33"/>
  <c r="I99" i="33"/>
  <c r="I100" i="33"/>
  <c r="I8" i="1"/>
  <c r="I103" i="33"/>
  <c r="I134" i="33"/>
  <c r="I104" i="33"/>
  <c r="I135" i="33"/>
  <c r="I105" i="33"/>
  <c r="I136" i="33"/>
  <c r="I106" i="33"/>
  <c r="I137" i="33"/>
  <c r="I107" i="33"/>
  <c r="I138" i="33"/>
  <c r="I108" i="33"/>
  <c r="I139" i="33"/>
  <c r="I109" i="33"/>
  <c r="I140" i="33"/>
  <c r="I110" i="33"/>
  <c r="I141" i="33"/>
  <c r="I111" i="33"/>
  <c r="I142" i="33"/>
  <c r="I112" i="33"/>
  <c r="I143" i="33"/>
  <c r="I113" i="33"/>
  <c r="I144" i="33"/>
  <c r="I114" i="33"/>
  <c r="I145" i="33"/>
  <c r="I115" i="33"/>
  <c r="I146" i="33"/>
  <c r="I116" i="33"/>
  <c r="I147" i="33"/>
  <c r="I117" i="33"/>
  <c r="I148" i="33"/>
  <c r="I118" i="33"/>
  <c r="I149" i="33"/>
  <c r="I119" i="33"/>
  <c r="I150" i="33"/>
  <c r="I120" i="33"/>
  <c r="I151" i="33"/>
  <c r="I121" i="33"/>
  <c r="I152" i="33"/>
  <c r="I122" i="33"/>
  <c r="I153" i="33"/>
  <c r="I123" i="33"/>
  <c r="I154" i="33"/>
  <c r="I124" i="33"/>
  <c r="I155" i="33"/>
  <c r="I125" i="33"/>
  <c r="I156" i="33"/>
  <c r="I126" i="33"/>
  <c r="I157" i="33"/>
  <c r="I127" i="33"/>
  <c r="I158" i="33"/>
  <c r="I128" i="33"/>
  <c r="I159" i="33"/>
  <c r="I129" i="33"/>
  <c r="I160" i="33"/>
  <c r="I130" i="33"/>
  <c r="I161" i="33"/>
  <c r="I131" i="33"/>
  <c r="I162" i="33"/>
  <c r="I132" i="33"/>
  <c r="I163" i="33"/>
  <c r="I164" i="33"/>
  <c r="I8" i="97"/>
  <c r="I167" i="33"/>
  <c r="I198" i="33"/>
  <c r="I168" i="33"/>
  <c r="I199" i="33"/>
  <c r="I169" i="33"/>
  <c r="I200" i="33"/>
  <c r="I170" i="33"/>
  <c r="I201" i="33"/>
  <c r="I171" i="33"/>
  <c r="I202" i="33"/>
  <c r="I172" i="33"/>
  <c r="I203" i="33"/>
  <c r="I173" i="33"/>
  <c r="I204" i="33"/>
  <c r="I174" i="33"/>
  <c r="I205" i="33"/>
  <c r="I175" i="33"/>
  <c r="I206" i="33"/>
  <c r="I176" i="33"/>
  <c r="I207" i="33"/>
  <c r="I177" i="33"/>
  <c r="I208" i="33"/>
  <c r="I178" i="33"/>
  <c r="I209" i="33"/>
  <c r="I179" i="33"/>
  <c r="I210" i="33"/>
  <c r="I180" i="33"/>
  <c r="I211" i="33"/>
  <c r="I181" i="33"/>
  <c r="I212" i="33"/>
  <c r="I182" i="33"/>
  <c r="I213" i="33"/>
  <c r="I183" i="33"/>
  <c r="I214" i="33"/>
  <c r="I184" i="33"/>
  <c r="I215" i="33"/>
  <c r="I185" i="33"/>
  <c r="I216" i="33"/>
  <c r="I186" i="33"/>
  <c r="I217" i="33"/>
  <c r="I187" i="33"/>
  <c r="I218" i="33"/>
  <c r="I188" i="33"/>
  <c r="I219" i="33"/>
  <c r="I189" i="33"/>
  <c r="I220" i="33"/>
  <c r="I190" i="33"/>
  <c r="I221" i="33"/>
  <c r="I191" i="33"/>
  <c r="I222" i="33"/>
  <c r="I192" i="33"/>
  <c r="I223" i="33"/>
  <c r="I193" i="33"/>
  <c r="I224" i="33"/>
  <c r="I194" i="33"/>
  <c r="I225" i="33"/>
  <c r="I195" i="33"/>
  <c r="I226" i="33"/>
  <c r="I196" i="33"/>
  <c r="I227" i="33"/>
  <c r="I228" i="33"/>
  <c r="I8" i="98"/>
  <c r="I231" i="33"/>
  <c r="I262" i="33"/>
  <c r="I232" i="33"/>
  <c r="I263" i="33"/>
  <c r="I233" i="33"/>
  <c r="I264" i="33"/>
  <c r="I234" i="33"/>
  <c r="I265" i="33"/>
  <c r="I235" i="33"/>
  <c r="I266" i="33"/>
  <c r="I236" i="33"/>
  <c r="I267" i="33"/>
  <c r="I237" i="33"/>
  <c r="I268" i="33"/>
  <c r="I238" i="33"/>
  <c r="I269" i="33"/>
  <c r="I239" i="33"/>
  <c r="I270" i="33"/>
  <c r="I240" i="33"/>
  <c r="I271" i="33"/>
  <c r="I241" i="33"/>
  <c r="I272" i="33"/>
  <c r="I242" i="33"/>
  <c r="I273" i="33"/>
  <c r="I243" i="33"/>
  <c r="I274" i="33"/>
  <c r="I244" i="33"/>
  <c r="I275" i="33"/>
  <c r="I245" i="33"/>
  <c r="I276" i="33"/>
  <c r="I246" i="33"/>
  <c r="I277" i="33"/>
  <c r="I247" i="33"/>
  <c r="I278" i="33"/>
  <c r="I248" i="33"/>
  <c r="I279" i="33"/>
  <c r="I249" i="33"/>
  <c r="I280" i="33"/>
  <c r="I250" i="33"/>
  <c r="I281" i="33"/>
  <c r="I251" i="33"/>
  <c r="I282" i="33"/>
  <c r="I252" i="33"/>
  <c r="I283" i="33"/>
  <c r="I253" i="33"/>
  <c r="I284" i="33"/>
  <c r="I254" i="33"/>
  <c r="I285" i="33"/>
  <c r="I255" i="33"/>
  <c r="I286" i="33"/>
  <c r="I256" i="33"/>
  <c r="I287" i="33"/>
  <c r="I257" i="33"/>
  <c r="I288" i="33"/>
  <c r="I258" i="33"/>
  <c r="I289" i="33"/>
  <c r="I259" i="33"/>
  <c r="I290" i="33"/>
  <c r="I260" i="33"/>
  <c r="I291" i="33"/>
  <c r="I292" i="33"/>
  <c r="I8" i="99"/>
  <c r="I295" i="33"/>
  <c r="I326" i="33"/>
  <c r="I296" i="33"/>
  <c r="I327" i="33"/>
  <c r="I297" i="33"/>
  <c r="I328" i="33"/>
  <c r="I298" i="33"/>
  <c r="I329" i="33"/>
  <c r="I299" i="33"/>
  <c r="I330" i="33"/>
  <c r="I300" i="33"/>
  <c r="I331" i="33"/>
  <c r="I301" i="33"/>
  <c r="I332" i="33"/>
  <c r="I302" i="33"/>
  <c r="I333" i="33"/>
  <c r="I303" i="33"/>
  <c r="I334" i="33"/>
  <c r="I304" i="33"/>
  <c r="I335" i="33"/>
  <c r="I305" i="33"/>
  <c r="I336" i="33"/>
  <c r="I306" i="33"/>
  <c r="I337" i="33"/>
  <c r="I307" i="33"/>
  <c r="I338" i="33"/>
  <c r="I308" i="33"/>
  <c r="I339" i="33"/>
  <c r="I309" i="33"/>
  <c r="I340" i="33"/>
  <c r="I310" i="33"/>
  <c r="I341" i="33"/>
  <c r="I311" i="33"/>
  <c r="I342" i="33"/>
  <c r="I312" i="33"/>
  <c r="I343" i="33"/>
  <c r="I313" i="33"/>
  <c r="I344" i="33"/>
  <c r="I314" i="33"/>
  <c r="I345" i="33"/>
  <c r="I315" i="33"/>
  <c r="I346" i="33"/>
  <c r="I316" i="33"/>
  <c r="I347" i="33"/>
  <c r="I317" i="33"/>
  <c r="I348" i="33"/>
  <c r="I318" i="33"/>
  <c r="I349" i="33"/>
  <c r="I319" i="33"/>
  <c r="I350" i="33"/>
  <c r="I320" i="33"/>
  <c r="I351" i="33"/>
  <c r="I321" i="33"/>
  <c r="I352" i="33"/>
  <c r="I322" i="33"/>
  <c r="I353" i="33"/>
  <c r="I323" i="33"/>
  <c r="I354" i="33"/>
  <c r="I324" i="33"/>
  <c r="I355" i="33"/>
  <c r="I356" i="33"/>
  <c r="I8" i="100"/>
  <c r="I359" i="33"/>
  <c r="I390" i="33"/>
  <c r="I360" i="33"/>
  <c r="I391" i="33"/>
  <c r="I361" i="33"/>
  <c r="I392" i="33"/>
  <c r="I362" i="33"/>
  <c r="I393" i="33"/>
  <c r="I363" i="33"/>
  <c r="I394" i="33"/>
  <c r="I364" i="33"/>
  <c r="I395" i="33"/>
  <c r="I365" i="33"/>
  <c r="I396" i="33"/>
  <c r="I366" i="33"/>
  <c r="I397" i="33"/>
  <c r="I367" i="33"/>
  <c r="I398" i="33"/>
  <c r="I368" i="33"/>
  <c r="I399" i="33"/>
  <c r="I369" i="33"/>
  <c r="I400" i="33"/>
  <c r="I370" i="33"/>
  <c r="I401" i="33"/>
  <c r="I371" i="33"/>
  <c r="I402" i="33"/>
  <c r="I372" i="33"/>
  <c r="I403" i="33"/>
  <c r="I373" i="33"/>
  <c r="I404" i="33"/>
  <c r="I374" i="33"/>
  <c r="I405" i="33"/>
  <c r="I375" i="33"/>
  <c r="I406" i="33"/>
  <c r="I376" i="33"/>
  <c r="I407" i="33"/>
  <c r="I377" i="33"/>
  <c r="I408" i="33"/>
  <c r="I378" i="33"/>
  <c r="I409" i="33"/>
  <c r="I379" i="33"/>
  <c r="I410" i="33"/>
  <c r="I380" i="33"/>
  <c r="I411" i="33"/>
  <c r="I381" i="33"/>
  <c r="I412" i="33"/>
  <c r="I382" i="33"/>
  <c r="I413" i="33"/>
  <c r="I383" i="33"/>
  <c r="I414" i="33"/>
  <c r="I384" i="33"/>
  <c r="I415" i="33"/>
  <c r="I385" i="33"/>
  <c r="I416" i="33"/>
  <c r="I386" i="33"/>
  <c r="I417" i="33"/>
  <c r="I387" i="33"/>
  <c r="I418" i="33"/>
  <c r="I388" i="33"/>
  <c r="I419" i="33"/>
  <c r="I420" i="33"/>
  <c r="I8" i="101"/>
  <c r="I423" i="33"/>
  <c r="I454" i="33"/>
  <c r="I424" i="33"/>
  <c r="I455" i="33"/>
  <c r="I425" i="33"/>
  <c r="I456" i="33"/>
  <c r="I426" i="33"/>
  <c r="I457" i="33"/>
  <c r="I427" i="33"/>
  <c r="I458" i="33"/>
  <c r="I428" i="33"/>
  <c r="I459" i="33"/>
  <c r="I429" i="33"/>
  <c r="I460" i="33"/>
  <c r="I430" i="33"/>
  <c r="I461" i="33"/>
  <c r="I431" i="33"/>
  <c r="I462" i="33"/>
  <c r="I432" i="33"/>
  <c r="I463" i="33"/>
  <c r="I433" i="33"/>
  <c r="I464" i="33"/>
  <c r="I434" i="33"/>
  <c r="I465" i="33"/>
  <c r="I435" i="33"/>
  <c r="I466" i="33"/>
  <c r="I436" i="33"/>
  <c r="I467" i="33"/>
  <c r="I437" i="33"/>
  <c r="I468" i="33"/>
  <c r="I438" i="33"/>
  <c r="I469" i="33"/>
  <c r="I439" i="33"/>
  <c r="I470" i="33"/>
  <c r="I440" i="33"/>
  <c r="I471" i="33"/>
  <c r="I441" i="33"/>
  <c r="I472" i="33"/>
  <c r="I442" i="33"/>
  <c r="I473" i="33"/>
  <c r="I443" i="33"/>
  <c r="I474" i="33"/>
  <c r="I444" i="33"/>
  <c r="I475" i="33"/>
  <c r="I445" i="33"/>
  <c r="I476" i="33"/>
  <c r="I446" i="33"/>
  <c r="I477" i="33"/>
  <c r="I447" i="33"/>
  <c r="I478" i="33"/>
  <c r="I448" i="33"/>
  <c r="I479" i="33"/>
  <c r="I449" i="33"/>
  <c r="I480" i="33"/>
  <c r="I450" i="33"/>
  <c r="I481" i="33"/>
  <c r="I451" i="33"/>
  <c r="I482" i="33"/>
  <c r="I452" i="33"/>
  <c r="I483" i="33"/>
  <c r="I484" i="33"/>
  <c r="I8" i="102"/>
  <c r="I487" i="33"/>
  <c r="I518" i="33"/>
  <c r="I488" i="33"/>
  <c r="I519" i="33"/>
  <c r="I489" i="33"/>
  <c r="I520" i="33"/>
  <c r="I490" i="33"/>
  <c r="I521" i="33"/>
  <c r="I491" i="33"/>
  <c r="I522" i="33"/>
  <c r="I492" i="33"/>
  <c r="I523" i="33"/>
  <c r="I493" i="33"/>
  <c r="I524" i="33"/>
  <c r="I494" i="33"/>
  <c r="I525" i="33"/>
  <c r="I495" i="33"/>
  <c r="I526" i="33"/>
  <c r="I496" i="33"/>
  <c r="I527" i="33"/>
  <c r="I497" i="33"/>
  <c r="I528" i="33"/>
  <c r="I498" i="33"/>
  <c r="I529" i="33"/>
  <c r="I499" i="33"/>
  <c r="I530" i="33"/>
  <c r="I500" i="33"/>
  <c r="I531" i="33"/>
  <c r="I501" i="33"/>
  <c r="I532" i="33"/>
  <c r="I502" i="33"/>
  <c r="I533" i="33"/>
  <c r="I503" i="33"/>
  <c r="I534" i="33"/>
  <c r="I504" i="33"/>
  <c r="I535" i="33"/>
  <c r="I505" i="33"/>
  <c r="I536" i="33"/>
  <c r="I506" i="33"/>
  <c r="I537" i="33"/>
  <c r="I507" i="33"/>
  <c r="I538" i="33"/>
  <c r="I508" i="33"/>
  <c r="I539" i="33"/>
  <c r="I509" i="33"/>
  <c r="I540" i="33"/>
  <c r="I510" i="33"/>
  <c r="I541" i="33"/>
  <c r="I511" i="33"/>
  <c r="I542" i="33"/>
  <c r="I512" i="33"/>
  <c r="I543" i="33"/>
  <c r="I513" i="33"/>
  <c r="I544" i="33"/>
  <c r="I514" i="33"/>
  <c r="I545" i="33"/>
  <c r="I515" i="33"/>
  <c r="I546" i="33"/>
  <c r="I516" i="33"/>
  <c r="I547" i="33"/>
  <c r="I548" i="33"/>
  <c r="I8" i="103"/>
  <c r="I551" i="33"/>
  <c r="I582" i="33"/>
  <c r="I552" i="33"/>
  <c r="I583" i="33"/>
  <c r="I553" i="33"/>
  <c r="I584" i="33"/>
  <c r="I554" i="33"/>
  <c r="I585" i="33"/>
  <c r="I555" i="33"/>
  <c r="I586" i="33"/>
  <c r="I556" i="33"/>
  <c r="I587" i="33"/>
  <c r="I557" i="33"/>
  <c r="I588" i="33"/>
  <c r="I558" i="33"/>
  <c r="I589" i="33"/>
  <c r="I559" i="33"/>
  <c r="I590" i="33"/>
  <c r="I560" i="33"/>
  <c r="I591" i="33"/>
  <c r="I561" i="33"/>
  <c r="I592" i="33"/>
  <c r="I562" i="33"/>
  <c r="I593" i="33"/>
  <c r="I563" i="33"/>
  <c r="I594" i="33"/>
  <c r="I564" i="33"/>
  <c r="I595" i="33"/>
  <c r="I565" i="33"/>
  <c r="I596" i="33"/>
  <c r="I566" i="33"/>
  <c r="I597" i="33"/>
  <c r="I567" i="33"/>
  <c r="I598" i="33"/>
  <c r="I568" i="33"/>
  <c r="I599" i="33"/>
  <c r="I569" i="33"/>
  <c r="I600" i="33"/>
  <c r="I570" i="33"/>
  <c r="I601" i="33"/>
  <c r="I571" i="33"/>
  <c r="I602" i="33"/>
  <c r="I572" i="33"/>
  <c r="I603" i="33"/>
  <c r="I573" i="33"/>
  <c r="I604" i="33"/>
  <c r="I574" i="33"/>
  <c r="I605" i="33"/>
  <c r="I575" i="33"/>
  <c r="I606" i="33"/>
  <c r="I576" i="33"/>
  <c r="I607" i="33"/>
  <c r="I577" i="33"/>
  <c r="I608" i="33"/>
  <c r="I578" i="33"/>
  <c r="I609" i="33"/>
  <c r="I579" i="33"/>
  <c r="I610" i="33"/>
  <c r="I580" i="33"/>
  <c r="I611" i="33"/>
  <c r="I612" i="33"/>
  <c r="I8" i="104"/>
  <c r="I615" i="33"/>
  <c r="I646" i="33"/>
  <c r="I616" i="33"/>
  <c r="I647" i="33"/>
  <c r="I617" i="33"/>
  <c r="I648" i="33"/>
  <c r="I618" i="33"/>
  <c r="I649" i="33"/>
  <c r="I619" i="33"/>
  <c r="I650" i="33"/>
  <c r="I620" i="33"/>
  <c r="I651" i="33"/>
  <c r="I621" i="33"/>
  <c r="I652" i="33"/>
  <c r="I622" i="33"/>
  <c r="I653" i="33"/>
  <c r="I623" i="33"/>
  <c r="I654" i="33"/>
  <c r="I624" i="33"/>
  <c r="I655" i="33"/>
  <c r="I625" i="33"/>
  <c r="I656" i="33"/>
  <c r="I626" i="33"/>
  <c r="I657" i="33"/>
  <c r="I627" i="33"/>
  <c r="I658" i="33"/>
  <c r="I628" i="33"/>
  <c r="I659" i="33"/>
  <c r="I629" i="33"/>
  <c r="I660" i="33"/>
  <c r="I630" i="33"/>
  <c r="I661" i="33"/>
  <c r="I631" i="33"/>
  <c r="I662" i="33"/>
  <c r="I632" i="33"/>
  <c r="I663" i="33"/>
  <c r="I633" i="33"/>
  <c r="I664" i="33"/>
  <c r="I634" i="33"/>
  <c r="I665" i="33"/>
  <c r="I635" i="33"/>
  <c r="I666" i="33"/>
  <c r="I636" i="33"/>
  <c r="I667" i="33"/>
  <c r="I637" i="33"/>
  <c r="I668" i="33"/>
  <c r="I638" i="33"/>
  <c r="I669" i="33"/>
  <c r="I639" i="33"/>
  <c r="I670" i="33"/>
  <c r="I640" i="33"/>
  <c r="I671" i="33"/>
  <c r="I641" i="33"/>
  <c r="I672" i="33"/>
  <c r="I642" i="33"/>
  <c r="I673" i="33"/>
  <c r="I643" i="33"/>
  <c r="I674" i="33"/>
  <c r="I644" i="33"/>
  <c r="I675" i="33"/>
  <c r="I676" i="33"/>
  <c r="I8" i="105"/>
  <c r="I679" i="33"/>
  <c r="I710" i="33"/>
  <c r="I680" i="33"/>
  <c r="I711" i="33"/>
  <c r="I681" i="33"/>
  <c r="I712" i="33"/>
  <c r="I682" i="33"/>
  <c r="I713" i="33"/>
  <c r="I683" i="33"/>
  <c r="I714" i="33"/>
  <c r="I684" i="33"/>
  <c r="I715" i="33"/>
  <c r="I685" i="33"/>
  <c r="I716" i="33"/>
  <c r="I686" i="33"/>
  <c r="I717" i="33"/>
  <c r="I687" i="33"/>
  <c r="I718" i="33"/>
  <c r="I688" i="33"/>
  <c r="I719" i="33"/>
  <c r="I689" i="33"/>
  <c r="I720" i="33"/>
  <c r="I690" i="33"/>
  <c r="I721" i="33"/>
  <c r="I691" i="33"/>
  <c r="I722" i="33"/>
  <c r="I692" i="33"/>
  <c r="I723" i="33"/>
  <c r="I693" i="33"/>
  <c r="I724" i="33"/>
  <c r="I694" i="33"/>
  <c r="I725" i="33"/>
  <c r="I695" i="33"/>
  <c r="I726" i="33"/>
  <c r="I696" i="33"/>
  <c r="I727" i="33"/>
  <c r="I697" i="33"/>
  <c r="I728" i="33"/>
  <c r="I698" i="33"/>
  <c r="I729" i="33"/>
  <c r="I699" i="33"/>
  <c r="I730" i="33"/>
  <c r="I700" i="33"/>
  <c r="I731" i="33"/>
  <c r="I701" i="33"/>
  <c r="I732" i="33"/>
  <c r="I702" i="33"/>
  <c r="I733" i="33"/>
  <c r="I703" i="33"/>
  <c r="I734" i="33"/>
  <c r="I704" i="33"/>
  <c r="I735" i="33"/>
  <c r="I705" i="33"/>
  <c r="I736" i="33"/>
  <c r="I706" i="33"/>
  <c r="I737" i="33"/>
  <c r="I707" i="33"/>
  <c r="I738" i="33"/>
  <c r="I708" i="33"/>
  <c r="I739" i="33"/>
  <c r="I740" i="33"/>
  <c r="I8" i="106"/>
  <c r="I743" i="33"/>
  <c r="I774" i="33"/>
  <c r="I744" i="33"/>
  <c r="I775" i="33"/>
  <c r="I745" i="33"/>
  <c r="I776" i="33"/>
  <c r="I746" i="33"/>
  <c r="I777" i="33"/>
  <c r="I747" i="33"/>
  <c r="I778" i="33"/>
  <c r="I748" i="33"/>
  <c r="I779" i="33"/>
  <c r="I749" i="33"/>
  <c r="I780" i="33"/>
  <c r="I750" i="33"/>
  <c r="I781" i="33"/>
  <c r="I751" i="33"/>
  <c r="I782" i="33"/>
  <c r="I752" i="33"/>
  <c r="I783" i="33"/>
  <c r="I753" i="33"/>
  <c r="I784" i="33"/>
  <c r="I754" i="33"/>
  <c r="I785" i="33"/>
  <c r="I755" i="33"/>
  <c r="I786" i="33"/>
  <c r="I756" i="33"/>
  <c r="I787" i="33"/>
  <c r="I757" i="33"/>
  <c r="I788" i="33"/>
  <c r="I758" i="33"/>
  <c r="I789" i="33"/>
  <c r="I759" i="33"/>
  <c r="I790" i="33"/>
  <c r="I760" i="33"/>
  <c r="I791" i="33"/>
  <c r="I761" i="33"/>
  <c r="I792" i="33"/>
  <c r="I762" i="33"/>
  <c r="I793" i="33"/>
  <c r="I763" i="33"/>
  <c r="I794" i="33"/>
  <c r="I764" i="33"/>
  <c r="I795" i="33"/>
  <c r="I765" i="33"/>
  <c r="I796" i="33"/>
  <c r="I766" i="33"/>
  <c r="I797" i="33"/>
  <c r="I767" i="33"/>
  <c r="I798" i="33"/>
  <c r="I768" i="33"/>
  <c r="I799" i="33"/>
  <c r="I769" i="33"/>
  <c r="I800" i="33"/>
  <c r="I770" i="33"/>
  <c r="I801" i="33"/>
  <c r="I771" i="33"/>
  <c r="I802" i="33"/>
  <c r="I772" i="33"/>
  <c r="I803" i="33"/>
  <c r="I804" i="33"/>
  <c r="I8" i="107"/>
  <c r="I807" i="33"/>
  <c r="I838" i="33"/>
  <c r="I808" i="33"/>
  <c r="I839" i="33"/>
  <c r="I809" i="33"/>
  <c r="I840" i="33"/>
  <c r="I810" i="33"/>
  <c r="I841" i="33"/>
  <c r="I811" i="33"/>
  <c r="I842" i="33"/>
  <c r="I812" i="33"/>
  <c r="I843" i="33"/>
  <c r="I813" i="33"/>
  <c r="I844" i="33"/>
  <c r="I814" i="33"/>
  <c r="I845" i="33"/>
  <c r="I815" i="33"/>
  <c r="I846" i="33"/>
  <c r="I816" i="33"/>
  <c r="I847" i="33"/>
  <c r="I817" i="33"/>
  <c r="I848" i="33"/>
  <c r="I818" i="33"/>
  <c r="I849" i="33"/>
  <c r="I819" i="33"/>
  <c r="I850" i="33"/>
  <c r="I820" i="33"/>
  <c r="I851" i="33"/>
  <c r="I821" i="33"/>
  <c r="I852" i="33"/>
  <c r="I822" i="33"/>
  <c r="I853" i="33"/>
  <c r="I823" i="33"/>
  <c r="I854" i="33"/>
  <c r="I824" i="33"/>
  <c r="I855" i="33"/>
  <c r="I825" i="33"/>
  <c r="I856" i="33"/>
  <c r="I826" i="33"/>
  <c r="I857" i="33"/>
  <c r="I827" i="33"/>
  <c r="I858" i="33"/>
  <c r="I828" i="33"/>
  <c r="I859" i="33"/>
  <c r="I829" i="33"/>
  <c r="I860" i="33"/>
  <c r="I830" i="33"/>
  <c r="I861" i="33"/>
  <c r="I831" i="33"/>
  <c r="I862" i="33"/>
  <c r="I832" i="33"/>
  <c r="I863" i="33"/>
  <c r="I833" i="33"/>
  <c r="I864" i="33"/>
  <c r="I834" i="33"/>
  <c r="I865" i="33"/>
  <c r="I835" i="33"/>
  <c r="I866" i="33"/>
  <c r="I836" i="33"/>
  <c r="I867" i="33"/>
  <c r="I868" i="33"/>
  <c r="I8" i="108"/>
  <c r="I871" i="33"/>
  <c r="I902" i="33"/>
  <c r="I872" i="33"/>
  <c r="I903" i="33"/>
  <c r="I873" i="33"/>
  <c r="I904" i="33"/>
  <c r="I874" i="33"/>
  <c r="I905" i="33"/>
  <c r="I875" i="33"/>
  <c r="I906" i="33"/>
  <c r="I876" i="33"/>
  <c r="I907" i="33"/>
  <c r="I877" i="33"/>
  <c r="I908" i="33"/>
  <c r="I878" i="33"/>
  <c r="I909" i="33"/>
  <c r="I879" i="33"/>
  <c r="I910" i="33"/>
  <c r="I880" i="33"/>
  <c r="I911" i="33"/>
  <c r="I881" i="33"/>
  <c r="I912" i="33"/>
  <c r="I882" i="33"/>
  <c r="I913" i="33"/>
  <c r="I883" i="33"/>
  <c r="I914" i="33"/>
  <c r="I884" i="33"/>
  <c r="I915" i="33"/>
  <c r="I885" i="33"/>
  <c r="I916" i="33"/>
  <c r="I886" i="33"/>
  <c r="I917" i="33"/>
  <c r="I887" i="33"/>
  <c r="I918" i="33"/>
  <c r="I888" i="33"/>
  <c r="I919" i="33"/>
  <c r="I889" i="33"/>
  <c r="I920" i="33"/>
  <c r="I890" i="33"/>
  <c r="I921" i="33"/>
  <c r="I891" i="33"/>
  <c r="I922" i="33"/>
  <c r="I892" i="33"/>
  <c r="I923" i="33"/>
  <c r="I893" i="33"/>
  <c r="I924" i="33"/>
  <c r="I894" i="33"/>
  <c r="I925" i="33"/>
  <c r="I895" i="33"/>
  <c r="I926" i="33"/>
  <c r="I896" i="33"/>
  <c r="I927" i="33"/>
  <c r="I897" i="33"/>
  <c r="I928" i="33"/>
  <c r="I898" i="33"/>
  <c r="I929" i="33"/>
  <c r="I899" i="33"/>
  <c r="I930" i="33"/>
  <c r="I900" i="33"/>
  <c r="I931" i="33"/>
  <c r="I932" i="33"/>
  <c r="I8" i="109"/>
  <c r="I935" i="33"/>
  <c r="I966" i="33"/>
  <c r="I936" i="33"/>
  <c r="I967" i="33"/>
  <c r="I937" i="33"/>
  <c r="I968" i="33"/>
  <c r="I938" i="33"/>
  <c r="I969" i="33"/>
  <c r="I939" i="33"/>
  <c r="I970" i="33"/>
  <c r="I940" i="33"/>
  <c r="I971" i="33"/>
  <c r="I941" i="33"/>
  <c r="I972" i="33"/>
  <c r="I942" i="33"/>
  <c r="I973" i="33"/>
  <c r="I943" i="33"/>
  <c r="I974" i="33"/>
  <c r="I944" i="33"/>
  <c r="I975" i="33"/>
  <c r="I945" i="33"/>
  <c r="I976" i="33"/>
  <c r="I946" i="33"/>
  <c r="I977" i="33"/>
  <c r="I947" i="33"/>
  <c r="I978" i="33"/>
  <c r="I948" i="33"/>
  <c r="I979" i="33"/>
  <c r="I949" i="33"/>
  <c r="I980" i="33"/>
  <c r="I950" i="33"/>
  <c r="I981" i="33"/>
  <c r="I951" i="33"/>
  <c r="I982" i="33"/>
  <c r="I952" i="33"/>
  <c r="I983" i="33"/>
  <c r="I953" i="33"/>
  <c r="I984" i="33"/>
  <c r="I954" i="33"/>
  <c r="I985" i="33"/>
  <c r="I955" i="33"/>
  <c r="I986" i="33"/>
  <c r="I956" i="33"/>
  <c r="I987" i="33"/>
  <c r="I957" i="33"/>
  <c r="I988" i="33"/>
  <c r="I958" i="33"/>
  <c r="I989" i="33"/>
  <c r="I959" i="33"/>
  <c r="I990" i="33"/>
  <c r="I960" i="33"/>
  <c r="I991" i="33"/>
  <c r="I961" i="33"/>
  <c r="I992" i="33"/>
  <c r="I962" i="33"/>
  <c r="I993" i="33"/>
  <c r="I963" i="33"/>
  <c r="I994" i="33"/>
  <c r="I964" i="33"/>
  <c r="I995" i="33"/>
  <c r="I996" i="33"/>
  <c r="I8" i="110"/>
  <c r="I999" i="33"/>
  <c r="I1030" i="33"/>
  <c r="I1000" i="33"/>
  <c r="I1031" i="33"/>
  <c r="I1001" i="33"/>
  <c r="I1032" i="33"/>
  <c r="I1002" i="33"/>
  <c r="I1033" i="33"/>
  <c r="I1003" i="33"/>
  <c r="I1034" i="33"/>
  <c r="I1004" i="33"/>
  <c r="I1035" i="33"/>
  <c r="I1005" i="33"/>
  <c r="I1036" i="33"/>
  <c r="I1006" i="33"/>
  <c r="I1037" i="33"/>
  <c r="I1007" i="33"/>
  <c r="I1038" i="33"/>
  <c r="I1008" i="33"/>
  <c r="I1039" i="33"/>
  <c r="I1009" i="33"/>
  <c r="I1040" i="33"/>
  <c r="I1010" i="33"/>
  <c r="I1041" i="33"/>
  <c r="I1011" i="33"/>
  <c r="I1042" i="33"/>
  <c r="I1012" i="33"/>
  <c r="I1043" i="33"/>
  <c r="I1013" i="33"/>
  <c r="I1044" i="33"/>
  <c r="I1014" i="33"/>
  <c r="I1045" i="33"/>
  <c r="I1015" i="33"/>
  <c r="I1046" i="33"/>
  <c r="I1016" i="33"/>
  <c r="I1047" i="33"/>
  <c r="I1017" i="33"/>
  <c r="I1048" i="33"/>
  <c r="I1018" i="33"/>
  <c r="I1049" i="33"/>
  <c r="I1019" i="33"/>
  <c r="I1050" i="33"/>
  <c r="I1020" i="33"/>
  <c r="I1051" i="33"/>
  <c r="I1021" i="33"/>
  <c r="I1052" i="33"/>
  <c r="I1022" i="33"/>
  <c r="I1053" i="33"/>
  <c r="I1023" i="33"/>
  <c r="I1054" i="33"/>
  <c r="I1024" i="33"/>
  <c r="I1055" i="33"/>
  <c r="I1025" i="33"/>
  <c r="I1056" i="33"/>
  <c r="I1026" i="33"/>
  <c r="I1057" i="33"/>
  <c r="I1027" i="33"/>
  <c r="I1058" i="33"/>
  <c r="I1028" i="33"/>
  <c r="I1059" i="33"/>
  <c r="I1060" i="33"/>
  <c r="I8" i="111"/>
  <c r="H10" i="23"/>
  <c r="I1063" i="33"/>
  <c r="I1094" i="33"/>
  <c r="I1064" i="33"/>
  <c r="I1095" i="33"/>
  <c r="I1065" i="33"/>
  <c r="I1096" i="33"/>
  <c r="I1066" i="33"/>
  <c r="I1097" i="33"/>
  <c r="I1067" i="33"/>
  <c r="I1098" i="33"/>
  <c r="I1068" i="33"/>
  <c r="I1099" i="33"/>
  <c r="I1069" i="33"/>
  <c r="I1100" i="33"/>
  <c r="I1070" i="33"/>
  <c r="I1101" i="33"/>
  <c r="I1071" i="33"/>
  <c r="I1102" i="33"/>
  <c r="I1072" i="33"/>
  <c r="I1103" i="33"/>
  <c r="I1073" i="33"/>
  <c r="I1104" i="33"/>
  <c r="I1074" i="33"/>
  <c r="I1105" i="33"/>
  <c r="I1075" i="33"/>
  <c r="I1106" i="33"/>
  <c r="I1076" i="33"/>
  <c r="I1107" i="33"/>
  <c r="I1077" i="33"/>
  <c r="I1108" i="33"/>
  <c r="I1078" i="33"/>
  <c r="I1109" i="33"/>
  <c r="I1079" i="33"/>
  <c r="I1110" i="33"/>
  <c r="I1080" i="33"/>
  <c r="I1111" i="33"/>
  <c r="I1081" i="33"/>
  <c r="I1112" i="33"/>
  <c r="I1082" i="33"/>
  <c r="I1113" i="33"/>
  <c r="I1083" i="33"/>
  <c r="I1114" i="33"/>
  <c r="I1084" i="33"/>
  <c r="I1115" i="33"/>
  <c r="I1085" i="33"/>
  <c r="I1116" i="33"/>
  <c r="I1086" i="33"/>
  <c r="I1117" i="33"/>
  <c r="I1087" i="33"/>
  <c r="I1118" i="33"/>
  <c r="I1088" i="33"/>
  <c r="I1119" i="33"/>
  <c r="I1089" i="33"/>
  <c r="I1120" i="33"/>
  <c r="I1090" i="33"/>
  <c r="I1121" i="33"/>
  <c r="I1091" i="33"/>
  <c r="I1122" i="33"/>
  <c r="I1092" i="33"/>
  <c r="I1123" i="33"/>
  <c r="I1124" i="33"/>
  <c r="I8" i="47"/>
  <c r="I1127" i="33"/>
  <c r="I1158" i="33"/>
  <c r="I1128" i="33"/>
  <c r="I1159" i="33"/>
  <c r="I1129" i="33"/>
  <c r="I1160" i="33"/>
  <c r="I1130" i="33"/>
  <c r="I1161" i="33"/>
  <c r="I1131" i="33"/>
  <c r="I1162" i="33"/>
  <c r="I1132" i="33"/>
  <c r="I1163" i="33"/>
  <c r="I1133" i="33"/>
  <c r="I1164" i="33"/>
  <c r="I1134" i="33"/>
  <c r="I1165" i="33"/>
  <c r="I1135" i="33"/>
  <c r="I1166" i="33"/>
  <c r="I1136" i="33"/>
  <c r="I1167" i="33"/>
  <c r="I1137" i="33"/>
  <c r="I1168" i="33"/>
  <c r="I1138" i="33"/>
  <c r="I1169" i="33"/>
  <c r="I1139" i="33"/>
  <c r="I1170" i="33"/>
  <c r="I1140" i="33"/>
  <c r="I1171" i="33"/>
  <c r="I1141" i="33"/>
  <c r="I1172" i="33"/>
  <c r="I1142" i="33"/>
  <c r="I1173" i="33"/>
  <c r="I1143" i="33"/>
  <c r="I1174" i="33"/>
  <c r="I1144" i="33"/>
  <c r="I1175" i="33"/>
  <c r="I1145" i="33"/>
  <c r="I1176" i="33"/>
  <c r="I1146" i="33"/>
  <c r="I1177" i="33"/>
  <c r="I1147" i="33"/>
  <c r="I1178" i="33"/>
  <c r="I1148" i="33"/>
  <c r="I1179" i="33"/>
  <c r="I1149" i="33"/>
  <c r="I1180" i="33"/>
  <c r="I1150" i="33"/>
  <c r="I1181" i="33"/>
  <c r="I1151" i="33"/>
  <c r="I1182" i="33"/>
  <c r="I1152" i="33"/>
  <c r="I1183" i="33"/>
  <c r="I1153" i="33"/>
  <c r="I1184" i="33"/>
  <c r="I1154" i="33"/>
  <c r="I1185" i="33"/>
  <c r="I1155" i="33"/>
  <c r="I1186" i="33"/>
  <c r="I1156" i="33"/>
  <c r="I1187" i="33"/>
  <c r="I1188" i="33"/>
  <c r="I8" i="62"/>
  <c r="I1191" i="33"/>
  <c r="I1222" i="33"/>
  <c r="I1192" i="33"/>
  <c r="I1223" i="33"/>
  <c r="I1193" i="33"/>
  <c r="I1224" i="33"/>
  <c r="I1194" i="33"/>
  <c r="I1225" i="33"/>
  <c r="I1195" i="33"/>
  <c r="I1226" i="33"/>
  <c r="I1196" i="33"/>
  <c r="I1227" i="33"/>
  <c r="I1197" i="33"/>
  <c r="I1228" i="33"/>
  <c r="I1198" i="33"/>
  <c r="I1229" i="33"/>
  <c r="I1199" i="33"/>
  <c r="I1230" i="33"/>
  <c r="I1200" i="33"/>
  <c r="I1231" i="33"/>
  <c r="I1201" i="33"/>
  <c r="I1232" i="33"/>
  <c r="I1202" i="33"/>
  <c r="I1233" i="33"/>
  <c r="I1203" i="33"/>
  <c r="I1234" i="33"/>
  <c r="I1204" i="33"/>
  <c r="I1235" i="33"/>
  <c r="I1205" i="33"/>
  <c r="I1236" i="33"/>
  <c r="I1206" i="33"/>
  <c r="I1237" i="33"/>
  <c r="I1207" i="33"/>
  <c r="I1238" i="33"/>
  <c r="I1208" i="33"/>
  <c r="I1239" i="33"/>
  <c r="I1209" i="33"/>
  <c r="I1240" i="33"/>
  <c r="I1210" i="33"/>
  <c r="I1241" i="33"/>
  <c r="I1211" i="33"/>
  <c r="I1242" i="33"/>
  <c r="I1212" i="33"/>
  <c r="I1243" i="33"/>
  <c r="I1213" i="33"/>
  <c r="I1244" i="33"/>
  <c r="I1214" i="33"/>
  <c r="I1245" i="33"/>
  <c r="I1215" i="33"/>
  <c r="I1246" i="33"/>
  <c r="I1216" i="33"/>
  <c r="I1247" i="33"/>
  <c r="I1217" i="33"/>
  <c r="I1248" i="33"/>
  <c r="I1218" i="33"/>
  <c r="I1249" i="33"/>
  <c r="I1219" i="33"/>
  <c r="I1250" i="33"/>
  <c r="I1220" i="33"/>
  <c r="I1251" i="33"/>
  <c r="I1252" i="33"/>
  <c r="I8" i="63"/>
  <c r="I1255" i="33"/>
  <c r="I1286" i="33"/>
  <c r="I1256" i="33"/>
  <c r="I1287" i="33"/>
  <c r="I1257" i="33"/>
  <c r="I1288" i="33"/>
  <c r="I1258" i="33"/>
  <c r="I1289" i="33"/>
  <c r="I1259" i="33"/>
  <c r="I1290" i="33"/>
  <c r="I1260" i="33"/>
  <c r="I1291" i="33"/>
  <c r="I1261" i="33"/>
  <c r="I1292" i="33"/>
  <c r="I1262" i="33"/>
  <c r="I1293" i="33"/>
  <c r="I1263" i="33"/>
  <c r="I1294" i="33"/>
  <c r="I1264" i="33"/>
  <c r="I1295" i="33"/>
  <c r="I1265" i="33"/>
  <c r="I1296" i="33"/>
  <c r="I1266" i="33"/>
  <c r="I1297" i="33"/>
  <c r="I1267" i="33"/>
  <c r="I1298" i="33"/>
  <c r="I1268" i="33"/>
  <c r="I1299" i="33"/>
  <c r="I1269" i="33"/>
  <c r="I1300" i="33"/>
  <c r="I1270" i="33"/>
  <c r="I1301" i="33"/>
  <c r="I1271" i="33"/>
  <c r="I1302" i="33"/>
  <c r="I1272" i="33"/>
  <c r="I1303" i="33"/>
  <c r="I1273" i="33"/>
  <c r="I1304" i="33"/>
  <c r="I1274" i="33"/>
  <c r="I1305" i="33"/>
  <c r="I1275" i="33"/>
  <c r="I1306" i="33"/>
  <c r="I1276" i="33"/>
  <c r="I1307" i="33"/>
  <c r="I1277" i="33"/>
  <c r="I1308" i="33"/>
  <c r="I1278" i="33"/>
  <c r="I1309" i="33"/>
  <c r="I1279" i="33"/>
  <c r="I1310" i="33"/>
  <c r="I1280" i="33"/>
  <c r="I1311" i="33"/>
  <c r="I1281" i="33"/>
  <c r="I1312" i="33"/>
  <c r="I1282" i="33"/>
  <c r="I1313" i="33"/>
  <c r="I1283" i="33"/>
  <c r="I1314" i="33"/>
  <c r="I1284" i="33"/>
  <c r="I1315" i="33"/>
  <c r="I1316" i="33"/>
  <c r="I8" i="64"/>
  <c r="I1319" i="33"/>
  <c r="I1350" i="33"/>
  <c r="I1320" i="33"/>
  <c r="I1351" i="33"/>
  <c r="I1321" i="33"/>
  <c r="I1352" i="33"/>
  <c r="I1322" i="33"/>
  <c r="I1353" i="33"/>
  <c r="I1323" i="33"/>
  <c r="I1354" i="33"/>
  <c r="I1324" i="33"/>
  <c r="I1355" i="33"/>
  <c r="I1325" i="33"/>
  <c r="I1356" i="33"/>
  <c r="I1326" i="33"/>
  <c r="I1357" i="33"/>
  <c r="I1327" i="33"/>
  <c r="I1358" i="33"/>
  <c r="I1328" i="33"/>
  <c r="I1359" i="33"/>
  <c r="I1329" i="33"/>
  <c r="I1360" i="33"/>
  <c r="I1330" i="33"/>
  <c r="I1361" i="33"/>
  <c r="I1331" i="33"/>
  <c r="I1362" i="33"/>
  <c r="I1332" i="33"/>
  <c r="I1363" i="33"/>
  <c r="I1333" i="33"/>
  <c r="I1364" i="33"/>
  <c r="I1334" i="33"/>
  <c r="I1365" i="33"/>
  <c r="I1335" i="33"/>
  <c r="I1366" i="33"/>
  <c r="I1336" i="33"/>
  <c r="I1367" i="33"/>
  <c r="I1337" i="33"/>
  <c r="I1368" i="33"/>
  <c r="I1338" i="33"/>
  <c r="I1369" i="33"/>
  <c r="I1339" i="33"/>
  <c r="I1370" i="33"/>
  <c r="I1340" i="33"/>
  <c r="I1371" i="33"/>
  <c r="I1341" i="33"/>
  <c r="I1372" i="33"/>
  <c r="I1342" i="33"/>
  <c r="I1373" i="33"/>
  <c r="I1343" i="33"/>
  <c r="I1374" i="33"/>
  <c r="I1344" i="33"/>
  <c r="I1375" i="33"/>
  <c r="I1345" i="33"/>
  <c r="I1376" i="33"/>
  <c r="I1346" i="33"/>
  <c r="I1377" i="33"/>
  <c r="I1347" i="33"/>
  <c r="I1378" i="33"/>
  <c r="I1348" i="33"/>
  <c r="I1379" i="33"/>
  <c r="I1380" i="33"/>
  <c r="I8" i="65"/>
  <c r="I1383" i="33"/>
  <c r="I1414" i="33"/>
  <c r="I1384" i="33"/>
  <c r="I1415" i="33"/>
  <c r="I1385" i="33"/>
  <c r="I1416" i="33"/>
  <c r="I1386" i="33"/>
  <c r="I1417" i="33"/>
  <c r="I1387" i="33"/>
  <c r="I1418" i="33"/>
  <c r="I1388" i="33"/>
  <c r="I1419" i="33"/>
  <c r="I1389" i="33"/>
  <c r="I1420" i="33"/>
  <c r="I1390" i="33"/>
  <c r="I1421" i="33"/>
  <c r="I1391" i="33"/>
  <c r="I1422" i="33"/>
  <c r="I1392" i="33"/>
  <c r="I1423" i="33"/>
  <c r="I1393" i="33"/>
  <c r="I1424" i="33"/>
  <c r="I1394" i="33"/>
  <c r="I1425" i="33"/>
  <c r="I1395" i="33"/>
  <c r="I1426" i="33"/>
  <c r="I1396" i="33"/>
  <c r="I1427" i="33"/>
  <c r="I1397" i="33"/>
  <c r="I1428" i="33"/>
  <c r="I1398" i="33"/>
  <c r="I1429" i="33"/>
  <c r="I1399" i="33"/>
  <c r="I1430" i="33"/>
  <c r="I1400" i="33"/>
  <c r="I1431" i="33"/>
  <c r="I1401" i="33"/>
  <c r="I1432" i="33"/>
  <c r="I1402" i="33"/>
  <c r="I1433" i="33"/>
  <c r="I1403" i="33"/>
  <c r="I1434" i="33"/>
  <c r="I1404" i="33"/>
  <c r="I1435" i="33"/>
  <c r="I1405" i="33"/>
  <c r="I1436" i="33"/>
  <c r="I1406" i="33"/>
  <c r="I1437" i="33"/>
  <c r="I1407" i="33"/>
  <c r="I1438" i="33"/>
  <c r="I1408" i="33"/>
  <c r="I1439" i="33"/>
  <c r="I1409" i="33"/>
  <c r="I1440" i="33"/>
  <c r="I1410" i="33"/>
  <c r="I1441" i="33"/>
  <c r="I1411" i="33"/>
  <c r="I1442" i="33"/>
  <c r="I1412" i="33"/>
  <c r="I1443" i="33"/>
  <c r="I1444" i="33"/>
  <c r="I8" i="66"/>
  <c r="I1447" i="33"/>
  <c r="I1478" i="33"/>
  <c r="I1448" i="33"/>
  <c r="I1479" i="33"/>
  <c r="I1449" i="33"/>
  <c r="I1480" i="33"/>
  <c r="I1450" i="33"/>
  <c r="I1481" i="33"/>
  <c r="I1451" i="33"/>
  <c r="I1482" i="33"/>
  <c r="I1452" i="33"/>
  <c r="I1483" i="33"/>
  <c r="I1453" i="33"/>
  <c r="I1484" i="33"/>
  <c r="I1454" i="33"/>
  <c r="I1485" i="33"/>
  <c r="I1455" i="33"/>
  <c r="I1486" i="33"/>
  <c r="I1456" i="33"/>
  <c r="I1487" i="33"/>
  <c r="I1457" i="33"/>
  <c r="I1488" i="33"/>
  <c r="I1458" i="33"/>
  <c r="I1489" i="33"/>
  <c r="I1459" i="33"/>
  <c r="I1490" i="33"/>
  <c r="I1460" i="33"/>
  <c r="I1491" i="33"/>
  <c r="I1461" i="33"/>
  <c r="I1492" i="33"/>
  <c r="I1462" i="33"/>
  <c r="I1493" i="33"/>
  <c r="I1463" i="33"/>
  <c r="I1494" i="33"/>
  <c r="I1464" i="33"/>
  <c r="I1495" i="33"/>
  <c r="I1465" i="33"/>
  <c r="I1496" i="33"/>
  <c r="I1466" i="33"/>
  <c r="I1497" i="33"/>
  <c r="I1467" i="33"/>
  <c r="I1498" i="33"/>
  <c r="I1468" i="33"/>
  <c r="I1499" i="33"/>
  <c r="I1469" i="33"/>
  <c r="I1500" i="33"/>
  <c r="I1470" i="33"/>
  <c r="I1501" i="33"/>
  <c r="I1471" i="33"/>
  <c r="I1502" i="33"/>
  <c r="I1472" i="33"/>
  <c r="I1503" i="33"/>
  <c r="I1473" i="33"/>
  <c r="I1504" i="33"/>
  <c r="I1474" i="33"/>
  <c r="I1505" i="33"/>
  <c r="I1475" i="33"/>
  <c r="I1506" i="33"/>
  <c r="I1476" i="33"/>
  <c r="I1507" i="33"/>
  <c r="I1508" i="33"/>
  <c r="I8" i="67"/>
  <c r="I1511" i="33"/>
  <c r="I1542" i="33"/>
  <c r="I1512" i="33"/>
  <c r="I1543" i="33"/>
  <c r="I1513" i="33"/>
  <c r="I1544" i="33"/>
  <c r="I1514" i="33"/>
  <c r="I1545" i="33"/>
  <c r="I1515" i="33"/>
  <c r="I1546" i="33"/>
  <c r="I1516" i="33"/>
  <c r="I1547" i="33"/>
  <c r="I1517" i="33"/>
  <c r="I1548" i="33"/>
  <c r="I1518" i="33"/>
  <c r="I1549" i="33"/>
  <c r="I1519" i="33"/>
  <c r="I1550" i="33"/>
  <c r="I1520" i="33"/>
  <c r="I1551" i="33"/>
  <c r="I1521" i="33"/>
  <c r="I1552" i="33"/>
  <c r="I1522" i="33"/>
  <c r="I1553" i="33"/>
  <c r="I1523" i="33"/>
  <c r="I1554" i="33"/>
  <c r="I1524" i="33"/>
  <c r="I1555" i="33"/>
  <c r="I1525" i="33"/>
  <c r="I1556" i="33"/>
  <c r="I1526" i="33"/>
  <c r="I1557" i="33"/>
  <c r="I1527" i="33"/>
  <c r="I1558" i="33"/>
  <c r="I1528" i="33"/>
  <c r="I1559" i="33"/>
  <c r="I1529" i="33"/>
  <c r="I1560" i="33"/>
  <c r="I1530" i="33"/>
  <c r="I1561" i="33"/>
  <c r="I1531" i="33"/>
  <c r="I1562" i="33"/>
  <c r="I1532" i="33"/>
  <c r="I1563" i="33"/>
  <c r="I1533" i="33"/>
  <c r="I1564" i="33"/>
  <c r="I1534" i="33"/>
  <c r="I1565" i="33"/>
  <c r="I1535" i="33"/>
  <c r="I1566" i="33"/>
  <c r="I1536" i="33"/>
  <c r="I1567" i="33"/>
  <c r="I1537" i="33"/>
  <c r="I1568" i="33"/>
  <c r="I1538" i="33"/>
  <c r="I1569" i="33"/>
  <c r="I1539" i="33"/>
  <c r="I1570" i="33"/>
  <c r="I1540" i="33"/>
  <c r="I1571" i="33"/>
  <c r="I1572" i="33"/>
  <c r="I8" i="68"/>
  <c r="I1575" i="33"/>
  <c r="I1606" i="33"/>
  <c r="I1576" i="33"/>
  <c r="I1607" i="33"/>
  <c r="I1577" i="33"/>
  <c r="I1608" i="33"/>
  <c r="I1578" i="33"/>
  <c r="I1609" i="33"/>
  <c r="I1579" i="33"/>
  <c r="I1610" i="33"/>
  <c r="I1580" i="33"/>
  <c r="I1611" i="33"/>
  <c r="I1581" i="33"/>
  <c r="I1612" i="33"/>
  <c r="I1582" i="33"/>
  <c r="I1613" i="33"/>
  <c r="I1583" i="33"/>
  <c r="I1614" i="33"/>
  <c r="I1584" i="33"/>
  <c r="I1615" i="33"/>
  <c r="I1585" i="33"/>
  <c r="I1616" i="33"/>
  <c r="I1586" i="33"/>
  <c r="I1617" i="33"/>
  <c r="I1587" i="33"/>
  <c r="I1618" i="33"/>
  <c r="I1588" i="33"/>
  <c r="I1619" i="33"/>
  <c r="I1589" i="33"/>
  <c r="I1620" i="33"/>
  <c r="I1590" i="33"/>
  <c r="I1621" i="33"/>
  <c r="I1591" i="33"/>
  <c r="I1622" i="33"/>
  <c r="I1592" i="33"/>
  <c r="I1623" i="33"/>
  <c r="I1593" i="33"/>
  <c r="I1624" i="33"/>
  <c r="I1594" i="33"/>
  <c r="I1625" i="33"/>
  <c r="I1595" i="33"/>
  <c r="I1626" i="33"/>
  <c r="I1596" i="33"/>
  <c r="I1627" i="33"/>
  <c r="I1597" i="33"/>
  <c r="I1628" i="33"/>
  <c r="I1598" i="33"/>
  <c r="I1629" i="33"/>
  <c r="I1599" i="33"/>
  <c r="I1630" i="33"/>
  <c r="I1600" i="33"/>
  <c r="I1631" i="33"/>
  <c r="I1601" i="33"/>
  <c r="I1632" i="33"/>
  <c r="I1602" i="33"/>
  <c r="I1633" i="33"/>
  <c r="I1603" i="33"/>
  <c r="I1634" i="33"/>
  <c r="I1604" i="33"/>
  <c r="I1635" i="33"/>
  <c r="I1636" i="33"/>
  <c r="I8" i="69"/>
  <c r="I1639" i="33"/>
  <c r="I1670" i="33"/>
  <c r="I1640" i="33"/>
  <c r="I1671" i="33"/>
  <c r="I1641" i="33"/>
  <c r="I1672" i="33"/>
  <c r="I1642" i="33"/>
  <c r="I1673" i="33"/>
  <c r="I1643" i="33"/>
  <c r="I1674" i="33"/>
  <c r="I1644" i="33"/>
  <c r="I1675" i="33"/>
  <c r="I1645" i="33"/>
  <c r="I1676" i="33"/>
  <c r="I1646" i="33"/>
  <c r="I1677" i="33"/>
  <c r="I1647" i="33"/>
  <c r="I1678" i="33"/>
  <c r="I1648" i="33"/>
  <c r="I1679" i="33"/>
  <c r="I1649" i="33"/>
  <c r="I1680" i="33"/>
  <c r="I1650" i="33"/>
  <c r="I1681" i="33"/>
  <c r="I1651" i="33"/>
  <c r="I1682" i="33"/>
  <c r="I1652" i="33"/>
  <c r="I1683" i="33"/>
  <c r="I1653" i="33"/>
  <c r="I1684" i="33"/>
  <c r="I1654" i="33"/>
  <c r="I1685" i="33"/>
  <c r="I1655" i="33"/>
  <c r="I1686" i="33"/>
  <c r="I1656" i="33"/>
  <c r="I1687" i="33"/>
  <c r="I1657" i="33"/>
  <c r="I1688" i="33"/>
  <c r="I1658" i="33"/>
  <c r="I1689" i="33"/>
  <c r="I1659" i="33"/>
  <c r="I1690" i="33"/>
  <c r="I1660" i="33"/>
  <c r="I1691" i="33"/>
  <c r="I1661" i="33"/>
  <c r="I1692" i="33"/>
  <c r="I1662" i="33"/>
  <c r="I1693" i="33"/>
  <c r="I1663" i="33"/>
  <c r="I1694" i="33"/>
  <c r="I1664" i="33"/>
  <c r="I1695" i="33"/>
  <c r="I1665" i="33"/>
  <c r="I1696" i="33"/>
  <c r="I1666" i="33"/>
  <c r="I1697" i="33"/>
  <c r="I1667" i="33"/>
  <c r="I1698" i="33"/>
  <c r="I1668" i="33"/>
  <c r="I1699" i="33"/>
  <c r="I1700" i="33"/>
  <c r="I8" i="70"/>
  <c r="I1703" i="33"/>
  <c r="I1734" i="33"/>
  <c r="I1704" i="33"/>
  <c r="I1735" i="33"/>
  <c r="I1705" i="33"/>
  <c r="I1736" i="33"/>
  <c r="I1706" i="33"/>
  <c r="I1737" i="33"/>
  <c r="I1707" i="33"/>
  <c r="I1738" i="33"/>
  <c r="I1708" i="33"/>
  <c r="I1739" i="33"/>
  <c r="I1709" i="33"/>
  <c r="I1740" i="33"/>
  <c r="I1710" i="33"/>
  <c r="I1741" i="33"/>
  <c r="I1711" i="33"/>
  <c r="I1742" i="33"/>
  <c r="I1712" i="33"/>
  <c r="I1743" i="33"/>
  <c r="I1713" i="33"/>
  <c r="I1744" i="33"/>
  <c r="I1714" i="33"/>
  <c r="I1745" i="33"/>
  <c r="I1715" i="33"/>
  <c r="I1746" i="33"/>
  <c r="I1716" i="33"/>
  <c r="I1747" i="33"/>
  <c r="I1717" i="33"/>
  <c r="I1748" i="33"/>
  <c r="I1718" i="33"/>
  <c r="I1749" i="33"/>
  <c r="I1719" i="33"/>
  <c r="I1750" i="33"/>
  <c r="I1720" i="33"/>
  <c r="I1751" i="33"/>
  <c r="I1721" i="33"/>
  <c r="I1752" i="33"/>
  <c r="I1722" i="33"/>
  <c r="I1753" i="33"/>
  <c r="I1723" i="33"/>
  <c r="I1754" i="33"/>
  <c r="I1724" i="33"/>
  <c r="I1755" i="33"/>
  <c r="I1725" i="33"/>
  <c r="I1756" i="33"/>
  <c r="I1726" i="33"/>
  <c r="I1757" i="33"/>
  <c r="I1727" i="33"/>
  <c r="I1758" i="33"/>
  <c r="I1728" i="33"/>
  <c r="I1759" i="33"/>
  <c r="I1729" i="33"/>
  <c r="I1760" i="33"/>
  <c r="I1730" i="33"/>
  <c r="I1761" i="33"/>
  <c r="I1731" i="33"/>
  <c r="I1762" i="33"/>
  <c r="I1732" i="33"/>
  <c r="I1763" i="33"/>
  <c r="I1764" i="33"/>
  <c r="I8" i="71"/>
  <c r="I1767" i="33"/>
  <c r="I1798" i="33"/>
  <c r="I1768" i="33"/>
  <c r="I1799" i="33"/>
  <c r="I1769" i="33"/>
  <c r="I1800" i="33"/>
  <c r="I1770" i="33"/>
  <c r="I1801" i="33"/>
  <c r="I1771" i="33"/>
  <c r="I1802" i="33"/>
  <c r="I1772" i="33"/>
  <c r="I1803" i="33"/>
  <c r="I1773" i="33"/>
  <c r="I1804" i="33"/>
  <c r="I1774" i="33"/>
  <c r="I1805" i="33"/>
  <c r="I1775" i="33"/>
  <c r="I1806" i="33"/>
  <c r="I1776" i="33"/>
  <c r="I1807" i="33"/>
  <c r="I1777" i="33"/>
  <c r="I1808" i="33"/>
  <c r="I1778" i="33"/>
  <c r="I1809" i="33"/>
  <c r="I1779" i="33"/>
  <c r="I1810" i="33"/>
  <c r="I1780" i="33"/>
  <c r="I1811" i="33"/>
  <c r="I1781" i="33"/>
  <c r="I1812" i="33"/>
  <c r="I1782" i="33"/>
  <c r="I1813" i="33"/>
  <c r="I1783" i="33"/>
  <c r="I1814" i="33"/>
  <c r="I1784" i="33"/>
  <c r="I1815" i="33"/>
  <c r="I1785" i="33"/>
  <c r="I1816" i="33"/>
  <c r="I1786" i="33"/>
  <c r="I1817" i="33"/>
  <c r="I1787" i="33"/>
  <c r="I1818" i="33"/>
  <c r="I1788" i="33"/>
  <c r="I1819" i="33"/>
  <c r="I1789" i="33"/>
  <c r="I1820" i="33"/>
  <c r="I1790" i="33"/>
  <c r="I1821" i="33"/>
  <c r="I1791" i="33"/>
  <c r="I1822" i="33"/>
  <c r="I1792" i="33"/>
  <c r="I1823" i="33"/>
  <c r="I1793" i="33"/>
  <c r="I1824" i="33"/>
  <c r="I1794" i="33"/>
  <c r="I1825" i="33"/>
  <c r="I1795" i="33"/>
  <c r="I1826" i="33"/>
  <c r="I1796" i="33"/>
  <c r="I1827" i="33"/>
  <c r="I1828" i="33"/>
  <c r="I8" i="72"/>
  <c r="I1831" i="33"/>
  <c r="I1862" i="33"/>
  <c r="I1832" i="33"/>
  <c r="I1863" i="33"/>
  <c r="I1833" i="33"/>
  <c r="I1864" i="33"/>
  <c r="I1834" i="33"/>
  <c r="I1865" i="33"/>
  <c r="I1835" i="33"/>
  <c r="I1866" i="33"/>
  <c r="I1836" i="33"/>
  <c r="I1867" i="33"/>
  <c r="I1837" i="33"/>
  <c r="I1868" i="33"/>
  <c r="I1838" i="33"/>
  <c r="I1869" i="33"/>
  <c r="I1839" i="33"/>
  <c r="I1870" i="33"/>
  <c r="I1840" i="33"/>
  <c r="I1871" i="33"/>
  <c r="I1841" i="33"/>
  <c r="I1872" i="33"/>
  <c r="I1842" i="33"/>
  <c r="I1873" i="33"/>
  <c r="I1843" i="33"/>
  <c r="I1874" i="33"/>
  <c r="I1844" i="33"/>
  <c r="I1875" i="33"/>
  <c r="I1845" i="33"/>
  <c r="I1876" i="33"/>
  <c r="I1846" i="33"/>
  <c r="I1877" i="33"/>
  <c r="I1847" i="33"/>
  <c r="I1878" i="33"/>
  <c r="I1848" i="33"/>
  <c r="I1879" i="33"/>
  <c r="I1849" i="33"/>
  <c r="I1880" i="33"/>
  <c r="I1850" i="33"/>
  <c r="I1881" i="33"/>
  <c r="I1851" i="33"/>
  <c r="I1882" i="33"/>
  <c r="I1852" i="33"/>
  <c r="I1883" i="33"/>
  <c r="I1853" i="33"/>
  <c r="I1884" i="33"/>
  <c r="I1854" i="33"/>
  <c r="I1885" i="33"/>
  <c r="I1855" i="33"/>
  <c r="I1886" i="33"/>
  <c r="I1856" i="33"/>
  <c r="I1887" i="33"/>
  <c r="I1857" i="33"/>
  <c r="I1888" i="33"/>
  <c r="I1858" i="33"/>
  <c r="I1889" i="33"/>
  <c r="I1859" i="33"/>
  <c r="I1890" i="33"/>
  <c r="I1860" i="33"/>
  <c r="I1891" i="33"/>
  <c r="I1892" i="33"/>
  <c r="I8" i="73"/>
  <c r="I1895" i="33"/>
  <c r="I1926" i="33"/>
  <c r="I1896" i="33"/>
  <c r="I1927" i="33"/>
  <c r="I1897" i="33"/>
  <c r="I1928" i="33"/>
  <c r="I1898" i="33"/>
  <c r="I1929" i="33"/>
  <c r="I1899" i="33"/>
  <c r="I1930" i="33"/>
  <c r="I1900" i="33"/>
  <c r="I1931" i="33"/>
  <c r="I1901" i="33"/>
  <c r="I1932" i="33"/>
  <c r="I1902" i="33"/>
  <c r="I1933" i="33"/>
  <c r="I1903" i="33"/>
  <c r="I1934" i="33"/>
  <c r="I1904" i="33"/>
  <c r="I1935" i="33"/>
  <c r="I1905" i="33"/>
  <c r="I1936" i="33"/>
  <c r="I1906" i="33"/>
  <c r="I1937" i="33"/>
  <c r="I1907" i="33"/>
  <c r="I1938" i="33"/>
  <c r="I1908" i="33"/>
  <c r="I1939" i="33"/>
  <c r="I1909" i="33"/>
  <c r="I1940" i="33"/>
  <c r="I1910" i="33"/>
  <c r="I1941" i="33"/>
  <c r="I1911" i="33"/>
  <c r="I1942" i="33"/>
  <c r="I1912" i="33"/>
  <c r="I1943" i="33"/>
  <c r="I1913" i="33"/>
  <c r="I1944" i="33"/>
  <c r="I1914" i="33"/>
  <c r="I1945" i="33"/>
  <c r="I1915" i="33"/>
  <c r="I1946" i="33"/>
  <c r="I1916" i="33"/>
  <c r="I1947" i="33"/>
  <c r="I1917" i="33"/>
  <c r="I1948" i="33"/>
  <c r="I1918" i="33"/>
  <c r="I1949" i="33"/>
  <c r="I1919" i="33"/>
  <c r="I1950" i="33"/>
  <c r="I1920" i="33"/>
  <c r="I1951" i="33"/>
  <c r="I1921" i="33"/>
  <c r="I1952" i="33"/>
  <c r="I1922" i="33"/>
  <c r="I1953" i="33"/>
  <c r="I1923" i="33"/>
  <c r="I1954" i="33"/>
  <c r="I1924" i="33"/>
  <c r="I1955" i="33"/>
  <c r="I1956" i="33"/>
  <c r="I8" i="74"/>
  <c r="I1959" i="33"/>
  <c r="I1990" i="33"/>
  <c r="I1960" i="33"/>
  <c r="I1991" i="33"/>
  <c r="I1961" i="33"/>
  <c r="I1992" i="33"/>
  <c r="I1962" i="33"/>
  <c r="I1993" i="33"/>
  <c r="I1963" i="33"/>
  <c r="I1994" i="33"/>
  <c r="I1964" i="33"/>
  <c r="I1995" i="33"/>
  <c r="I1965" i="33"/>
  <c r="I1996" i="33"/>
  <c r="I1966" i="33"/>
  <c r="I1997" i="33"/>
  <c r="I1967" i="33"/>
  <c r="I1998" i="33"/>
  <c r="I1968" i="33"/>
  <c r="I1999" i="33"/>
  <c r="I1969" i="33"/>
  <c r="I2000" i="33"/>
  <c r="I1970" i="33"/>
  <c r="I2001" i="33"/>
  <c r="I1971" i="33"/>
  <c r="I2002" i="33"/>
  <c r="I1972" i="33"/>
  <c r="I2003" i="33"/>
  <c r="I1973" i="33"/>
  <c r="I2004" i="33"/>
  <c r="I1974" i="33"/>
  <c r="I2005" i="33"/>
  <c r="I1975" i="33"/>
  <c r="I2006" i="33"/>
  <c r="I1976" i="33"/>
  <c r="I2007" i="33"/>
  <c r="I1977" i="33"/>
  <c r="I2008" i="33"/>
  <c r="I1978" i="33"/>
  <c r="I2009" i="33"/>
  <c r="I1979" i="33"/>
  <c r="I2010" i="33"/>
  <c r="I1980" i="33"/>
  <c r="I2011" i="33"/>
  <c r="I1981" i="33"/>
  <c r="I2012" i="33"/>
  <c r="I1982" i="33"/>
  <c r="I2013" i="33"/>
  <c r="I1983" i="33"/>
  <c r="I2014" i="33"/>
  <c r="I1984" i="33"/>
  <c r="I2015" i="33"/>
  <c r="I1985" i="33"/>
  <c r="I2016" i="33"/>
  <c r="I1986" i="33"/>
  <c r="I2017" i="33"/>
  <c r="I1987" i="33"/>
  <c r="I2018" i="33"/>
  <c r="I1988" i="33"/>
  <c r="I2019" i="33"/>
  <c r="I2020" i="33"/>
  <c r="I8" i="75"/>
  <c r="I2023" i="33"/>
  <c r="I2054" i="33"/>
  <c r="I2024" i="33"/>
  <c r="I2055" i="33"/>
  <c r="I2025" i="33"/>
  <c r="I2056" i="33"/>
  <c r="I2026" i="33"/>
  <c r="I2057" i="33"/>
  <c r="I2027" i="33"/>
  <c r="I2058" i="33"/>
  <c r="I2028" i="33"/>
  <c r="I2059" i="33"/>
  <c r="I2029" i="33"/>
  <c r="I2060" i="33"/>
  <c r="I2030" i="33"/>
  <c r="I2061" i="33"/>
  <c r="I2031" i="33"/>
  <c r="I2062" i="33"/>
  <c r="I2032" i="33"/>
  <c r="I2063" i="33"/>
  <c r="I2033" i="33"/>
  <c r="I2064" i="33"/>
  <c r="I2034" i="33"/>
  <c r="I2065" i="33"/>
  <c r="I2035" i="33"/>
  <c r="I2066" i="33"/>
  <c r="I2036" i="33"/>
  <c r="I2067" i="33"/>
  <c r="I2037" i="33"/>
  <c r="I2068" i="33"/>
  <c r="I2038" i="33"/>
  <c r="I2069" i="33"/>
  <c r="I2039" i="33"/>
  <c r="I2070" i="33"/>
  <c r="I2040" i="33"/>
  <c r="I2071" i="33"/>
  <c r="I2041" i="33"/>
  <c r="I2072" i="33"/>
  <c r="I2042" i="33"/>
  <c r="I2073" i="33"/>
  <c r="I2043" i="33"/>
  <c r="I2074" i="33"/>
  <c r="I2044" i="33"/>
  <c r="I2075" i="33"/>
  <c r="I2045" i="33"/>
  <c r="I2076" i="33"/>
  <c r="I2046" i="33"/>
  <c r="I2077" i="33"/>
  <c r="I2047" i="33"/>
  <c r="I2078" i="33"/>
  <c r="I2048" i="33"/>
  <c r="I2079" i="33"/>
  <c r="I2049" i="33"/>
  <c r="I2080" i="33"/>
  <c r="I2050" i="33"/>
  <c r="I2081" i="33"/>
  <c r="I2051" i="33"/>
  <c r="I2082" i="33"/>
  <c r="I2052" i="33"/>
  <c r="I2083" i="33"/>
  <c r="I2084" i="33"/>
  <c r="I8" i="76"/>
  <c r="H11" i="23"/>
  <c r="H12" i="23"/>
  <c r="H1" i="33"/>
  <c r="H39" i="33"/>
  <c r="H70" i="33"/>
  <c r="H2" i="33"/>
  <c r="H40" i="33"/>
  <c r="H71" i="33"/>
  <c r="H3" i="33"/>
  <c r="H41" i="33"/>
  <c r="H72" i="33"/>
  <c r="H4" i="33"/>
  <c r="H42" i="33"/>
  <c r="H73" i="33"/>
  <c r="H5" i="33"/>
  <c r="H43" i="33"/>
  <c r="H74" i="33"/>
  <c r="H6" i="33"/>
  <c r="H44" i="33"/>
  <c r="H75" i="33"/>
  <c r="H7" i="33"/>
  <c r="H45" i="33"/>
  <c r="H76" i="33"/>
  <c r="H8" i="33"/>
  <c r="H46" i="33"/>
  <c r="H77" i="33"/>
  <c r="H9" i="33"/>
  <c r="H47" i="33"/>
  <c r="H78" i="33"/>
  <c r="H10" i="33"/>
  <c r="H48" i="33"/>
  <c r="H79" i="33"/>
  <c r="H11" i="33"/>
  <c r="H49" i="33"/>
  <c r="H80" i="33"/>
  <c r="H12" i="33"/>
  <c r="H50" i="33"/>
  <c r="H81" i="33"/>
  <c r="H13" i="33"/>
  <c r="H51" i="33"/>
  <c r="H82" i="33"/>
  <c r="H14" i="33"/>
  <c r="H52" i="33"/>
  <c r="H83" i="33"/>
  <c r="H15" i="33"/>
  <c r="H53" i="33"/>
  <c r="H84" i="33"/>
  <c r="H54" i="33"/>
  <c r="H85" i="33"/>
  <c r="H55" i="33"/>
  <c r="H86" i="33"/>
  <c r="H56" i="33"/>
  <c r="H87" i="33"/>
  <c r="H57" i="33"/>
  <c r="H88" i="33"/>
  <c r="H58" i="33"/>
  <c r="H89" i="33"/>
  <c r="H59" i="33"/>
  <c r="H90" i="33"/>
  <c r="H60" i="33"/>
  <c r="H91" i="33"/>
  <c r="H61" i="33"/>
  <c r="H92" i="33"/>
  <c r="H62" i="33"/>
  <c r="H93" i="33"/>
  <c r="H63" i="33"/>
  <c r="H94" i="33"/>
  <c r="H64" i="33"/>
  <c r="H95" i="33"/>
  <c r="H65" i="33"/>
  <c r="H96" i="33"/>
  <c r="H66" i="33"/>
  <c r="H97" i="33"/>
  <c r="H67" i="33"/>
  <c r="H98" i="33"/>
  <c r="H68" i="33"/>
  <c r="H99" i="33"/>
  <c r="H100" i="33"/>
  <c r="H8" i="1"/>
  <c r="H103" i="33"/>
  <c r="H134" i="33"/>
  <c r="H104" i="33"/>
  <c r="H135" i="33"/>
  <c r="H105" i="33"/>
  <c r="H136" i="33"/>
  <c r="H106" i="33"/>
  <c r="H137" i="33"/>
  <c r="H107" i="33"/>
  <c r="H138" i="33"/>
  <c r="H108" i="33"/>
  <c r="H139" i="33"/>
  <c r="H109" i="33"/>
  <c r="H140" i="33"/>
  <c r="H110" i="33"/>
  <c r="H141" i="33"/>
  <c r="H111" i="33"/>
  <c r="H142" i="33"/>
  <c r="H112" i="33"/>
  <c r="H143" i="33"/>
  <c r="H113" i="33"/>
  <c r="H144" i="33"/>
  <c r="H114" i="33"/>
  <c r="H145" i="33"/>
  <c r="H115" i="33"/>
  <c r="H146" i="33"/>
  <c r="H116" i="33"/>
  <c r="H147" i="33"/>
  <c r="H117" i="33"/>
  <c r="H148" i="33"/>
  <c r="H118" i="33"/>
  <c r="H149" i="33"/>
  <c r="H119" i="33"/>
  <c r="H150" i="33"/>
  <c r="H120" i="33"/>
  <c r="H151" i="33"/>
  <c r="H121" i="33"/>
  <c r="H152" i="33"/>
  <c r="H122" i="33"/>
  <c r="H153" i="33"/>
  <c r="H123" i="33"/>
  <c r="H154" i="33"/>
  <c r="H124" i="33"/>
  <c r="H155" i="33"/>
  <c r="H125" i="33"/>
  <c r="H156" i="33"/>
  <c r="H126" i="33"/>
  <c r="H157" i="33"/>
  <c r="H127" i="33"/>
  <c r="H158" i="33"/>
  <c r="H128" i="33"/>
  <c r="H159" i="33"/>
  <c r="H129" i="33"/>
  <c r="H160" i="33"/>
  <c r="H130" i="33"/>
  <c r="H161" i="33"/>
  <c r="H131" i="33"/>
  <c r="H162" i="33"/>
  <c r="H132" i="33"/>
  <c r="H163" i="33"/>
  <c r="H164" i="33"/>
  <c r="H8" i="97"/>
  <c r="H167" i="33"/>
  <c r="H198" i="33"/>
  <c r="H168" i="33"/>
  <c r="H199" i="33"/>
  <c r="H169" i="33"/>
  <c r="H200" i="33"/>
  <c r="H170" i="33"/>
  <c r="H201" i="33"/>
  <c r="H171" i="33"/>
  <c r="H202" i="33"/>
  <c r="H172" i="33"/>
  <c r="H203" i="33"/>
  <c r="H173" i="33"/>
  <c r="H204" i="33"/>
  <c r="H174" i="33"/>
  <c r="H205" i="33"/>
  <c r="H175" i="33"/>
  <c r="H206" i="33"/>
  <c r="H176" i="33"/>
  <c r="H207" i="33"/>
  <c r="H177" i="33"/>
  <c r="H208" i="33"/>
  <c r="H178" i="33"/>
  <c r="H209" i="33"/>
  <c r="H179" i="33"/>
  <c r="H210" i="33"/>
  <c r="H180" i="33"/>
  <c r="H211" i="33"/>
  <c r="H181" i="33"/>
  <c r="H212" i="33"/>
  <c r="H182" i="33"/>
  <c r="H213" i="33"/>
  <c r="H183" i="33"/>
  <c r="H214" i="33"/>
  <c r="H184" i="33"/>
  <c r="H215" i="33"/>
  <c r="H185" i="33"/>
  <c r="H216" i="33"/>
  <c r="H186" i="33"/>
  <c r="H217" i="33"/>
  <c r="H187" i="33"/>
  <c r="H218" i="33"/>
  <c r="H188" i="33"/>
  <c r="H219" i="33"/>
  <c r="H189" i="33"/>
  <c r="H220" i="33"/>
  <c r="H190" i="33"/>
  <c r="H221" i="33"/>
  <c r="H191" i="33"/>
  <c r="H222" i="33"/>
  <c r="H192" i="33"/>
  <c r="H223" i="33"/>
  <c r="H193" i="33"/>
  <c r="H224" i="33"/>
  <c r="H194" i="33"/>
  <c r="H225" i="33"/>
  <c r="H195" i="33"/>
  <c r="H226" i="33"/>
  <c r="H196" i="33"/>
  <c r="H227" i="33"/>
  <c r="H228" i="33"/>
  <c r="H8" i="98"/>
  <c r="H231" i="33"/>
  <c r="H262" i="33"/>
  <c r="H232" i="33"/>
  <c r="H263" i="33"/>
  <c r="H233" i="33"/>
  <c r="H264" i="33"/>
  <c r="H234" i="33"/>
  <c r="H265" i="33"/>
  <c r="H235" i="33"/>
  <c r="H266" i="33"/>
  <c r="H236" i="33"/>
  <c r="H267" i="33"/>
  <c r="H237" i="33"/>
  <c r="H268" i="33"/>
  <c r="H238" i="33"/>
  <c r="H269" i="33"/>
  <c r="H239" i="33"/>
  <c r="H270" i="33"/>
  <c r="H240" i="33"/>
  <c r="H271" i="33"/>
  <c r="H241" i="33"/>
  <c r="H272" i="33"/>
  <c r="H242" i="33"/>
  <c r="H273" i="33"/>
  <c r="H243" i="33"/>
  <c r="H274" i="33"/>
  <c r="H244" i="33"/>
  <c r="H275" i="33"/>
  <c r="H245" i="33"/>
  <c r="H276" i="33"/>
  <c r="H246" i="33"/>
  <c r="H277" i="33"/>
  <c r="H247" i="33"/>
  <c r="H278" i="33"/>
  <c r="H248" i="33"/>
  <c r="H279" i="33"/>
  <c r="H249" i="33"/>
  <c r="H280" i="33"/>
  <c r="H250" i="33"/>
  <c r="H281" i="33"/>
  <c r="H251" i="33"/>
  <c r="H282" i="33"/>
  <c r="H252" i="33"/>
  <c r="H283" i="33"/>
  <c r="H253" i="33"/>
  <c r="H284" i="33"/>
  <c r="H254" i="33"/>
  <c r="H285" i="33"/>
  <c r="H255" i="33"/>
  <c r="H286" i="33"/>
  <c r="H256" i="33"/>
  <c r="H287" i="33"/>
  <c r="H257" i="33"/>
  <c r="H288" i="33"/>
  <c r="H258" i="33"/>
  <c r="H289" i="33"/>
  <c r="H259" i="33"/>
  <c r="H290" i="33"/>
  <c r="H260" i="33"/>
  <c r="H291" i="33"/>
  <c r="H292" i="33"/>
  <c r="H8" i="99"/>
  <c r="H295" i="33"/>
  <c r="H326" i="33"/>
  <c r="H296" i="33"/>
  <c r="H327" i="33"/>
  <c r="H297" i="33"/>
  <c r="H328" i="33"/>
  <c r="H298" i="33"/>
  <c r="H329" i="33"/>
  <c r="H299" i="33"/>
  <c r="H330" i="33"/>
  <c r="H300" i="33"/>
  <c r="H331" i="33"/>
  <c r="H301" i="33"/>
  <c r="H332" i="33"/>
  <c r="H302" i="33"/>
  <c r="H333" i="33"/>
  <c r="H303" i="33"/>
  <c r="H334" i="33"/>
  <c r="H304" i="33"/>
  <c r="H335" i="33"/>
  <c r="H305" i="33"/>
  <c r="H336" i="33"/>
  <c r="H306" i="33"/>
  <c r="H337" i="33"/>
  <c r="H307" i="33"/>
  <c r="H338" i="33"/>
  <c r="H308" i="33"/>
  <c r="H339" i="33"/>
  <c r="H309" i="33"/>
  <c r="H340" i="33"/>
  <c r="H310" i="33"/>
  <c r="H341" i="33"/>
  <c r="H311" i="33"/>
  <c r="H342" i="33"/>
  <c r="H312" i="33"/>
  <c r="H343" i="33"/>
  <c r="H313" i="33"/>
  <c r="H344" i="33"/>
  <c r="H314" i="33"/>
  <c r="H345" i="33"/>
  <c r="H315" i="33"/>
  <c r="H346" i="33"/>
  <c r="H316" i="33"/>
  <c r="H347" i="33"/>
  <c r="H317" i="33"/>
  <c r="H348" i="33"/>
  <c r="H318" i="33"/>
  <c r="H349" i="33"/>
  <c r="H319" i="33"/>
  <c r="H350" i="33"/>
  <c r="H320" i="33"/>
  <c r="H351" i="33"/>
  <c r="H321" i="33"/>
  <c r="H352" i="33"/>
  <c r="H322" i="33"/>
  <c r="H353" i="33"/>
  <c r="H323" i="33"/>
  <c r="H354" i="33"/>
  <c r="H324" i="33"/>
  <c r="H355" i="33"/>
  <c r="H356" i="33"/>
  <c r="H8" i="100"/>
  <c r="H359" i="33"/>
  <c r="H390" i="33"/>
  <c r="H360" i="33"/>
  <c r="H391" i="33"/>
  <c r="H361" i="33"/>
  <c r="H392" i="33"/>
  <c r="H362" i="33"/>
  <c r="H393" i="33"/>
  <c r="H363" i="33"/>
  <c r="H394" i="33"/>
  <c r="H364" i="33"/>
  <c r="H395" i="33"/>
  <c r="H365" i="33"/>
  <c r="H396" i="33"/>
  <c r="H366" i="33"/>
  <c r="H397" i="33"/>
  <c r="H367" i="33"/>
  <c r="H398" i="33"/>
  <c r="H368" i="33"/>
  <c r="H399" i="33"/>
  <c r="H369" i="33"/>
  <c r="H400" i="33"/>
  <c r="H370" i="33"/>
  <c r="H401" i="33"/>
  <c r="H371" i="33"/>
  <c r="H402" i="33"/>
  <c r="H372" i="33"/>
  <c r="H403" i="33"/>
  <c r="H373" i="33"/>
  <c r="H404" i="33"/>
  <c r="H374" i="33"/>
  <c r="H405" i="33"/>
  <c r="H375" i="33"/>
  <c r="H406" i="33"/>
  <c r="H376" i="33"/>
  <c r="H407" i="33"/>
  <c r="H377" i="33"/>
  <c r="H408" i="33"/>
  <c r="H378" i="33"/>
  <c r="H409" i="33"/>
  <c r="H379" i="33"/>
  <c r="H410" i="33"/>
  <c r="H380" i="33"/>
  <c r="H411" i="33"/>
  <c r="H381" i="33"/>
  <c r="H412" i="33"/>
  <c r="H382" i="33"/>
  <c r="H413" i="33"/>
  <c r="H383" i="33"/>
  <c r="H414" i="33"/>
  <c r="H384" i="33"/>
  <c r="H415" i="33"/>
  <c r="H385" i="33"/>
  <c r="H416" i="33"/>
  <c r="H386" i="33"/>
  <c r="H417" i="33"/>
  <c r="H387" i="33"/>
  <c r="H418" i="33"/>
  <c r="H388" i="33"/>
  <c r="H419" i="33"/>
  <c r="H420" i="33"/>
  <c r="H8" i="101"/>
  <c r="H423" i="33"/>
  <c r="H454" i="33"/>
  <c r="H424" i="33"/>
  <c r="H455" i="33"/>
  <c r="H425" i="33"/>
  <c r="H456" i="33"/>
  <c r="H426" i="33"/>
  <c r="H457" i="33"/>
  <c r="H427" i="33"/>
  <c r="H458" i="33"/>
  <c r="H428" i="33"/>
  <c r="H459" i="33"/>
  <c r="H429" i="33"/>
  <c r="H460" i="33"/>
  <c r="H430" i="33"/>
  <c r="H461" i="33"/>
  <c r="H431" i="33"/>
  <c r="H462" i="33"/>
  <c r="H432" i="33"/>
  <c r="H463" i="33"/>
  <c r="H433" i="33"/>
  <c r="H464" i="33"/>
  <c r="H434" i="33"/>
  <c r="H465" i="33"/>
  <c r="H435" i="33"/>
  <c r="H466" i="33"/>
  <c r="H436" i="33"/>
  <c r="H467" i="33"/>
  <c r="H437" i="33"/>
  <c r="H468" i="33"/>
  <c r="H438" i="33"/>
  <c r="H469" i="33"/>
  <c r="H439" i="33"/>
  <c r="H470" i="33"/>
  <c r="H440" i="33"/>
  <c r="H471" i="33"/>
  <c r="H441" i="33"/>
  <c r="H472" i="33"/>
  <c r="H442" i="33"/>
  <c r="H473" i="33"/>
  <c r="H443" i="33"/>
  <c r="H474" i="33"/>
  <c r="H444" i="33"/>
  <c r="H475" i="33"/>
  <c r="H445" i="33"/>
  <c r="H476" i="33"/>
  <c r="H446" i="33"/>
  <c r="H477" i="33"/>
  <c r="H447" i="33"/>
  <c r="H478" i="33"/>
  <c r="H448" i="33"/>
  <c r="H479" i="33"/>
  <c r="H449" i="33"/>
  <c r="H480" i="33"/>
  <c r="H450" i="33"/>
  <c r="H481" i="33"/>
  <c r="H451" i="33"/>
  <c r="H482" i="33"/>
  <c r="H452" i="33"/>
  <c r="H483" i="33"/>
  <c r="H484" i="33"/>
  <c r="H8" i="102"/>
  <c r="H487" i="33"/>
  <c r="H518" i="33"/>
  <c r="H488" i="33"/>
  <c r="H519" i="33"/>
  <c r="H489" i="33"/>
  <c r="H520" i="33"/>
  <c r="H490" i="33"/>
  <c r="H521" i="33"/>
  <c r="H491" i="33"/>
  <c r="H522" i="33"/>
  <c r="H492" i="33"/>
  <c r="H523" i="33"/>
  <c r="H493" i="33"/>
  <c r="H524" i="33"/>
  <c r="H494" i="33"/>
  <c r="H525" i="33"/>
  <c r="H495" i="33"/>
  <c r="H526" i="33"/>
  <c r="H496" i="33"/>
  <c r="H527" i="33"/>
  <c r="H497" i="33"/>
  <c r="H528" i="33"/>
  <c r="H498" i="33"/>
  <c r="H529" i="33"/>
  <c r="H499" i="33"/>
  <c r="H530" i="33"/>
  <c r="H500" i="33"/>
  <c r="H531" i="33"/>
  <c r="H501" i="33"/>
  <c r="H532" i="33"/>
  <c r="H502" i="33"/>
  <c r="H533" i="33"/>
  <c r="H503" i="33"/>
  <c r="H534" i="33"/>
  <c r="H504" i="33"/>
  <c r="H535" i="33"/>
  <c r="H505" i="33"/>
  <c r="H536" i="33"/>
  <c r="H506" i="33"/>
  <c r="H537" i="33"/>
  <c r="H507" i="33"/>
  <c r="H538" i="33"/>
  <c r="H508" i="33"/>
  <c r="H539" i="33"/>
  <c r="H509" i="33"/>
  <c r="H540" i="33"/>
  <c r="H510" i="33"/>
  <c r="H541" i="33"/>
  <c r="H511" i="33"/>
  <c r="H542" i="33"/>
  <c r="H512" i="33"/>
  <c r="H543" i="33"/>
  <c r="H513" i="33"/>
  <c r="H544" i="33"/>
  <c r="H514" i="33"/>
  <c r="H545" i="33"/>
  <c r="H515" i="33"/>
  <c r="H546" i="33"/>
  <c r="H516" i="33"/>
  <c r="H547" i="33"/>
  <c r="H548" i="33"/>
  <c r="H8" i="103"/>
  <c r="H551" i="33"/>
  <c r="H582" i="33"/>
  <c r="H552" i="33"/>
  <c r="H583" i="33"/>
  <c r="H553" i="33"/>
  <c r="H584" i="33"/>
  <c r="H554" i="33"/>
  <c r="H585" i="33"/>
  <c r="H555" i="33"/>
  <c r="H586" i="33"/>
  <c r="H556" i="33"/>
  <c r="H587" i="33"/>
  <c r="H557" i="33"/>
  <c r="H588" i="33"/>
  <c r="H558" i="33"/>
  <c r="H589" i="33"/>
  <c r="H559" i="33"/>
  <c r="H590" i="33"/>
  <c r="H560" i="33"/>
  <c r="H591" i="33"/>
  <c r="H561" i="33"/>
  <c r="H592" i="33"/>
  <c r="H562" i="33"/>
  <c r="H593" i="33"/>
  <c r="H563" i="33"/>
  <c r="H594" i="33"/>
  <c r="H564" i="33"/>
  <c r="H595" i="33"/>
  <c r="H565" i="33"/>
  <c r="H596" i="33"/>
  <c r="H566" i="33"/>
  <c r="H597" i="33"/>
  <c r="H567" i="33"/>
  <c r="H598" i="33"/>
  <c r="H568" i="33"/>
  <c r="H599" i="33"/>
  <c r="H569" i="33"/>
  <c r="H600" i="33"/>
  <c r="H570" i="33"/>
  <c r="H601" i="33"/>
  <c r="H571" i="33"/>
  <c r="H602" i="33"/>
  <c r="H572" i="33"/>
  <c r="H603" i="33"/>
  <c r="H573" i="33"/>
  <c r="H604" i="33"/>
  <c r="H574" i="33"/>
  <c r="H605" i="33"/>
  <c r="H575" i="33"/>
  <c r="H606" i="33"/>
  <c r="H576" i="33"/>
  <c r="H607" i="33"/>
  <c r="H577" i="33"/>
  <c r="H608" i="33"/>
  <c r="H578" i="33"/>
  <c r="H609" i="33"/>
  <c r="H579" i="33"/>
  <c r="H610" i="33"/>
  <c r="H580" i="33"/>
  <c r="H611" i="33"/>
  <c r="H612" i="33"/>
  <c r="H8" i="104"/>
  <c r="H615" i="33"/>
  <c r="H646" i="33"/>
  <c r="H616" i="33"/>
  <c r="H647" i="33"/>
  <c r="H617" i="33"/>
  <c r="H648" i="33"/>
  <c r="H618" i="33"/>
  <c r="H649" i="33"/>
  <c r="H619" i="33"/>
  <c r="H650" i="33"/>
  <c r="H620" i="33"/>
  <c r="H651" i="33"/>
  <c r="H621" i="33"/>
  <c r="H652" i="33"/>
  <c r="H622" i="33"/>
  <c r="H653" i="33"/>
  <c r="H623" i="33"/>
  <c r="H654" i="33"/>
  <c r="H624" i="33"/>
  <c r="H655" i="33"/>
  <c r="H625" i="33"/>
  <c r="H656" i="33"/>
  <c r="H626" i="33"/>
  <c r="H657" i="33"/>
  <c r="H627" i="33"/>
  <c r="H658" i="33"/>
  <c r="H628" i="33"/>
  <c r="H659" i="33"/>
  <c r="H629" i="33"/>
  <c r="H660" i="33"/>
  <c r="H630" i="33"/>
  <c r="H661" i="33"/>
  <c r="H631" i="33"/>
  <c r="H662" i="33"/>
  <c r="H632" i="33"/>
  <c r="H663" i="33"/>
  <c r="H633" i="33"/>
  <c r="H664" i="33"/>
  <c r="H634" i="33"/>
  <c r="H665" i="33"/>
  <c r="H635" i="33"/>
  <c r="H666" i="33"/>
  <c r="H636" i="33"/>
  <c r="H667" i="33"/>
  <c r="H637" i="33"/>
  <c r="H668" i="33"/>
  <c r="H638" i="33"/>
  <c r="H669" i="33"/>
  <c r="H639" i="33"/>
  <c r="H670" i="33"/>
  <c r="H640" i="33"/>
  <c r="H671" i="33"/>
  <c r="H641" i="33"/>
  <c r="H672" i="33"/>
  <c r="H642" i="33"/>
  <c r="H673" i="33"/>
  <c r="H643" i="33"/>
  <c r="H674" i="33"/>
  <c r="H644" i="33"/>
  <c r="H675" i="33"/>
  <c r="H676" i="33"/>
  <c r="H8" i="105"/>
  <c r="H679" i="33"/>
  <c r="H710" i="33"/>
  <c r="H680" i="33"/>
  <c r="H711" i="33"/>
  <c r="H681" i="33"/>
  <c r="H712" i="33"/>
  <c r="H682" i="33"/>
  <c r="H713" i="33"/>
  <c r="H683" i="33"/>
  <c r="H714" i="33"/>
  <c r="H684" i="33"/>
  <c r="H715" i="33"/>
  <c r="H685" i="33"/>
  <c r="H716" i="33"/>
  <c r="H686" i="33"/>
  <c r="H717" i="33"/>
  <c r="H687" i="33"/>
  <c r="H718" i="33"/>
  <c r="H688" i="33"/>
  <c r="H719" i="33"/>
  <c r="H689" i="33"/>
  <c r="H720" i="33"/>
  <c r="H690" i="33"/>
  <c r="H721" i="33"/>
  <c r="H691" i="33"/>
  <c r="H722" i="33"/>
  <c r="H692" i="33"/>
  <c r="H723" i="33"/>
  <c r="H693" i="33"/>
  <c r="H724" i="33"/>
  <c r="H694" i="33"/>
  <c r="H725" i="33"/>
  <c r="H695" i="33"/>
  <c r="H726" i="33"/>
  <c r="H696" i="33"/>
  <c r="H727" i="33"/>
  <c r="H697" i="33"/>
  <c r="H728" i="33"/>
  <c r="H698" i="33"/>
  <c r="H729" i="33"/>
  <c r="H699" i="33"/>
  <c r="H730" i="33"/>
  <c r="H700" i="33"/>
  <c r="H731" i="33"/>
  <c r="H701" i="33"/>
  <c r="H732" i="33"/>
  <c r="H702" i="33"/>
  <c r="H733" i="33"/>
  <c r="H703" i="33"/>
  <c r="H734" i="33"/>
  <c r="H704" i="33"/>
  <c r="H735" i="33"/>
  <c r="H705" i="33"/>
  <c r="H736" i="33"/>
  <c r="H706" i="33"/>
  <c r="H737" i="33"/>
  <c r="H707" i="33"/>
  <c r="H738" i="33"/>
  <c r="H708" i="33"/>
  <c r="H739" i="33"/>
  <c r="H740" i="33"/>
  <c r="H8" i="106"/>
  <c r="H743" i="33"/>
  <c r="H774" i="33"/>
  <c r="H744" i="33"/>
  <c r="H775" i="33"/>
  <c r="H745" i="33"/>
  <c r="H776" i="33"/>
  <c r="H746" i="33"/>
  <c r="H777" i="33"/>
  <c r="H747" i="33"/>
  <c r="H778" i="33"/>
  <c r="H748" i="33"/>
  <c r="H779" i="33"/>
  <c r="H749" i="33"/>
  <c r="H780" i="33"/>
  <c r="H750" i="33"/>
  <c r="H781" i="33"/>
  <c r="H751" i="33"/>
  <c r="H782" i="33"/>
  <c r="H752" i="33"/>
  <c r="H783" i="33"/>
  <c r="H753" i="33"/>
  <c r="H784" i="33"/>
  <c r="H754" i="33"/>
  <c r="H785" i="33"/>
  <c r="H755" i="33"/>
  <c r="H786" i="33"/>
  <c r="H756" i="33"/>
  <c r="H787" i="33"/>
  <c r="H757" i="33"/>
  <c r="H788" i="33"/>
  <c r="H758" i="33"/>
  <c r="H789" i="33"/>
  <c r="H759" i="33"/>
  <c r="H790" i="33"/>
  <c r="H760" i="33"/>
  <c r="H791" i="33"/>
  <c r="H761" i="33"/>
  <c r="H792" i="33"/>
  <c r="H762" i="33"/>
  <c r="H793" i="33"/>
  <c r="H763" i="33"/>
  <c r="H794" i="33"/>
  <c r="H764" i="33"/>
  <c r="H795" i="33"/>
  <c r="H765" i="33"/>
  <c r="H796" i="33"/>
  <c r="H766" i="33"/>
  <c r="H797" i="33"/>
  <c r="H767" i="33"/>
  <c r="H798" i="33"/>
  <c r="H768" i="33"/>
  <c r="H799" i="33"/>
  <c r="H769" i="33"/>
  <c r="H800" i="33"/>
  <c r="H770" i="33"/>
  <c r="H801" i="33"/>
  <c r="H771" i="33"/>
  <c r="H802" i="33"/>
  <c r="H772" i="33"/>
  <c r="H803" i="33"/>
  <c r="H804" i="33"/>
  <c r="H8" i="107"/>
  <c r="H807" i="33"/>
  <c r="H838" i="33"/>
  <c r="H808" i="33"/>
  <c r="H839" i="33"/>
  <c r="H809" i="33"/>
  <c r="H840" i="33"/>
  <c r="H810" i="33"/>
  <c r="H841" i="33"/>
  <c r="H811" i="33"/>
  <c r="H842" i="33"/>
  <c r="H812" i="33"/>
  <c r="H843" i="33"/>
  <c r="H813" i="33"/>
  <c r="H844" i="33"/>
  <c r="H814" i="33"/>
  <c r="H845" i="33"/>
  <c r="H815" i="33"/>
  <c r="H846" i="33"/>
  <c r="H816" i="33"/>
  <c r="H847" i="33"/>
  <c r="H817" i="33"/>
  <c r="H848" i="33"/>
  <c r="H818" i="33"/>
  <c r="H849" i="33"/>
  <c r="H819" i="33"/>
  <c r="H850" i="33"/>
  <c r="H820" i="33"/>
  <c r="H851" i="33"/>
  <c r="H821" i="33"/>
  <c r="H852" i="33"/>
  <c r="H822" i="33"/>
  <c r="H853" i="33"/>
  <c r="H823" i="33"/>
  <c r="H854" i="33"/>
  <c r="H824" i="33"/>
  <c r="H855" i="33"/>
  <c r="H825" i="33"/>
  <c r="H856" i="33"/>
  <c r="H826" i="33"/>
  <c r="H857" i="33"/>
  <c r="H827" i="33"/>
  <c r="H858" i="33"/>
  <c r="H828" i="33"/>
  <c r="H859" i="33"/>
  <c r="H829" i="33"/>
  <c r="H860" i="33"/>
  <c r="H830" i="33"/>
  <c r="H861" i="33"/>
  <c r="H831" i="33"/>
  <c r="H862" i="33"/>
  <c r="H832" i="33"/>
  <c r="H863" i="33"/>
  <c r="H833" i="33"/>
  <c r="H864" i="33"/>
  <c r="H834" i="33"/>
  <c r="H865" i="33"/>
  <c r="H835" i="33"/>
  <c r="H866" i="33"/>
  <c r="H836" i="33"/>
  <c r="H867" i="33"/>
  <c r="H868" i="33"/>
  <c r="H8" i="108"/>
  <c r="H871" i="33"/>
  <c r="H902" i="33"/>
  <c r="H872" i="33"/>
  <c r="H903" i="33"/>
  <c r="H873" i="33"/>
  <c r="H904" i="33"/>
  <c r="H874" i="33"/>
  <c r="H905" i="33"/>
  <c r="H875" i="33"/>
  <c r="H906" i="33"/>
  <c r="H876" i="33"/>
  <c r="H907" i="33"/>
  <c r="H877" i="33"/>
  <c r="H908" i="33"/>
  <c r="H878" i="33"/>
  <c r="H909" i="33"/>
  <c r="H879" i="33"/>
  <c r="H910" i="33"/>
  <c r="H880" i="33"/>
  <c r="H911" i="33"/>
  <c r="H881" i="33"/>
  <c r="H912" i="33"/>
  <c r="H882" i="33"/>
  <c r="H913" i="33"/>
  <c r="H883" i="33"/>
  <c r="H914" i="33"/>
  <c r="H884" i="33"/>
  <c r="H915" i="33"/>
  <c r="H885" i="33"/>
  <c r="H916" i="33"/>
  <c r="H886" i="33"/>
  <c r="H917" i="33"/>
  <c r="H887" i="33"/>
  <c r="H918" i="33"/>
  <c r="H888" i="33"/>
  <c r="H919" i="33"/>
  <c r="H889" i="33"/>
  <c r="H920" i="33"/>
  <c r="H890" i="33"/>
  <c r="H921" i="33"/>
  <c r="H891" i="33"/>
  <c r="H922" i="33"/>
  <c r="H892" i="33"/>
  <c r="H923" i="33"/>
  <c r="H893" i="33"/>
  <c r="H924" i="33"/>
  <c r="H894" i="33"/>
  <c r="H925" i="33"/>
  <c r="H895" i="33"/>
  <c r="H926" i="33"/>
  <c r="H896" i="33"/>
  <c r="H927" i="33"/>
  <c r="H897" i="33"/>
  <c r="H928" i="33"/>
  <c r="H898" i="33"/>
  <c r="H929" i="33"/>
  <c r="H899" i="33"/>
  <c r="H930" i="33"/>
  <c r="H900" i="33"/>
  <c r="H931" i="33"/>
  <c r="H932" i="33"/>
  <c r="H8" i="109"/>
  <c r="H935" i="33"/>
  <c r="H966" i="33"/>
  <c r="H936" i="33"/>
  <c r="H967" i="33"/>
  <c r="H937" i="33"/>
  <c r="H968" i="33"/>
  <c r="H938" i="33"/>
  <c r="H969" i="33"/>
  <c r="H939" i="33"/>
  <c r="H970" i="33"/>
  <c r="H940" i="33"/>
  <c r="H971" i="33"/>
  <c r="H941" i="33"/>
  <c r="H972" i="33"/>
  <c r="H942" i="33"/>
  <c r="H973" i="33"/>
  <c r="H943" i="33"/>
  <c r="H974" i="33"/>
  <c r="H944" i="33"/>
  <c r="H975" i="33"/>
  <c r="H945" i="33"/>
  <c r="H976" i="33"/>
  <c r="H946" i="33"/>
  <c r="H977" i="33"/>
  <c r="H947" i="33"/>
  <c r="H978" i="33"/>
  <c r="H948" i="33"/>
  <c r="H979" i="33"/>
  <c r="H949" i="33"/>
  <c r="H980" i="33"/>
  <c r="H950" i="33"/>
  <c r="H981" i="33"/>
  <c r="H951" i="33"/>
  <c r="H982" i="33"/>
  <c r="H952" i="33"/>
  <c r="H983" i="33"/>
  <c r="H953" i="33"/>
  <c r="H984" i="33"/>
  <c r="H954" i="33"/>
  <c r="H985" i="33"/>
  <c r="H955" i="33"/>
  <c r="H986" i="33"/>
  <c r="H956" i="33"/>
  <c r="H987" i="33"/>
  <c r="H957" i="33"/>
  <c r="H988" i="33"/>
  <c r="H958" i="33"/>
  <c r="H989" i="33"/>
  <c r="H959" i="33"/>
  <c r="H990" i="33"/>
  <c r="H960" i="33"/>
  <c r="H991" i="33"/>
  <c r="H961" i="33"/>
  <c r="H992" i="33"/>
  <c r="H962" i="33"/>
  <c r="H993" i="33"/>
  <c r="H963" i="33"/>
  <c r="H994" i="33"/>
  <c r="H964" i="33"/>
  <c r="H995" i="33"/>
  <c r="H996" i="33"/>
  <c r="H8" i="110"/>
  <c r="H999" i="33"/>
  <c r="H1030" i="33"/>
  <c r="H1000" i="33"/>
  <c r="H1031" i="33"/>
  <c r="H1001" i="33"/>
  <c r="H1032" i="33"/>
  <c r="H1002" i="33"/>
  <c r="H1033" i="33"/>
  <c r="H1003" i="33"/>
  <c r="H1034" i="33"/>
  <c r="H1004" i="33"/>
  <c r="H1035" i="33"/>
  <c r="H1005" i="33"/>
  <c r="H1036" i="33"/>
  <c r="H1006" i="33"/>
  <c r="H1037" i="33"/>
  <c r="H1007" i="33"/>
  <c r="H1038" i="33"/>
  <c r="H1008" i="33"/>
  <c r="H1039" i="33"/>
  <c r="H1009" i="33"/>
  <c r="H1040" i="33"/>
  <c r="H1010" i="33"/>
  <c r="H1041" i="33"/>
  <c r="H1011" i="33"/>
  <c r="H1042" i="33"/>
  <c r="H1012" i="33"/>
  <c r="H1043" i="33"/>
  <c r="H1013" i="33"/>
  <c r="H1044" i="33"/>
  <c r="H1014" i="33"/>
  <c r="H1045" i="33"/>
  <c r="H1015" i="33"/>
  <c r="H1046" i="33"/>
  <c r="H1016" i="33"/>
  <c r="H1047" i="33"/>
  <c r="H1017" i="33"/>
  <c r="H1048" i="33"/>
  <c r="H1018" i="33"/>
  <c r="H1049" i="33"/>
  <c r="H1019" i="33"/>
  <c r="H1050" i="33"/>
  <c r="H1020" i="33"/>
  <c r="H1051" i="33"/>
  <c r="H1021" i="33"/>
  <c r="H1052" i="33"/>
  <c r="H1022" i="33"/>
  <c r="H1053" i="33"/>
  <c r="H1023" i="33"/>
  <c r="H1054" i="33"/>
  <c r="H1024" i="33"/>
  <c r="H1055" i="33"/>
  <c r="H1025" i="33"/>
  <c r="H1056" i="33"/>
  <c r="H1026" i="33"/>
  <c r="H1057" i="33"/>
  <c r="H1027" i="33"/>
  <c r="H1058" i="33"/>
  <c r="H1028" i="33"/>
  <c r="H1059" i="33"/>
  <c r="H1060" i="33"/>
  <c r="H8" i="111"/>
  <c r="G10" i="23"/>
  <c r="H1063" i="33"/>
  <c r="H1094" i="33"/>
  <c r="H1064" i="33"/>
  <c r="H1095" i="33"/>
  <c r="H1065" i="33"/>
  <c r="H1096" i="33"/>
  <c r="H1066" i="33"/>
  <c r="H1097" i="33"/>
  <c r="H1067" i="33"/>
  <c r="H1098" i="33"/>
  <c r="H1068" i="33"/>
  <c r="H1099" i="33"/>
  <c r="H1069" i="33"/>
  <c r="H1100" i="33"/>
  <c r="H1070" i="33"/>
  <c r="H1101" i="33"/>
  <c r="H1071" i="33"/>
  <c r="H1102" i="33"/>
  <c r="H1072" i="33"/>
  <c r="H1103" i="33"/>
  <c r="H1073" i="33"/>
  <c r="H1104" i="33"/>
  <c r="H1074" i="33"/>
  <c r="H1105" i="33"/>
  <c r="H1075" i="33"/>
  <c r="H1106" i="33"/>
  <c r="H1076" i="33"/>
  <c r="H1107" i="33"/>
  <c r="H1077" i="33"/>
  <c r="H1108" i="33"/>
  <c r="H1078" i="33"/>
  <c r="H1109" i="33"/>
  <c r="H1079" i="33"/>
  <c r="H1110" i="33"/>
  <c r="H1080" i="33"/>
  <c r="H1111" i="33"/>
  <c r="H1081" i="33"/>
  <c r="H1112" i="33"/>
  <c r="H1082" i="33"/>
  <c r="H1113" i="33"/>
  <c r="H1083" i="33"/>
  <c r="H1114" i="33"/>
  <c r="H1084" i="33"/>
  <c r="H1115" i="33"/>
  <c r="H1085" i="33"/>
  <c r="H1116" i="33"/>
  <c r="H1086" i="33"/>
  <c r="H1117" i="33"/>
  <c r="H1087" i="33"/>
  <c r="H1118" i="33"/>
  <c r="H1088" i="33"/>
  <c r="H1119" i="33"/>
  <c r="H1089" i="33"/>
  <c r="H1120" i="33"/>
  <c r="H1090" i="33"/>
  <c r="H1121" i="33"/>
  <c r="H1091" i="33"/>
  <c r="H1122" i="33"/>
  <c r="H1092" i="33"/>
  <c r="H1123" i="33"/>
  <c r="H1124" i="33"/>
  <c r="H8" i="47"/>
  <c r="H1127" i="33"/>
  <c r="H1158" i="33"/>
  <c r="H1128" i="33"/>
  <c r="H1159" i="33"/>
  <c r="H1129" i="33"/>
  <c r="H1160" i="33"/>
  <c r="H1130" i="33"/>
  <c r="H1161" i="33"/>
  <c r="H1131" i="33"/>
  <c r="H1162" i="33"/>
  <c r="H1132" i="33"/>
  <c r="H1163" i="33"/>
  <c r="H1133" i="33"/>
  <c r="H1164" i="33"/>
  <c r="H1134" i="33"/>
  <c r="H1165" i="33"/>
  <c r="H1135" i="33"/>
  <c r="H1166" i="33"/>
  <c r="H1136" i="33"/>
  <c r="H1167" i="33"/>
  <c r="H1137" i="33"/>
  <c r="H1168" i="33"/>
  <c r="H1138" i="33"/>
  <c r="H1169" i="33"/>
  <c r="H1139" i="33"/>
  <c r="H1170" i="33"/>
  <c r="H1140" i="33"/>
  <c r="H1171" i="33"/>
  <c r="H1141" i="33"/>
  <c r="H1172" i="33"/>
  <c r="H1142" i="33"/>
  <c r="H1173" i="33"/>
  <c r="H1143" i="33"/>
  <c r="H1174" i="33"/>
  <c r="H1144" i="33"/>
  <c r="H1175" i="33"/>
  <c r="H1145" i="33"/>
  <c r="H1176" i="33"/>
  <c r="H1146" i="33"/>
  <c r="H1177" i="33"/>
  <c r="H1147" i="33"/>
  <c r="H1178" i="33"/>
  <c r="H1148" i="33"/>
  <c r="H1179" i="33"/>
  <c r="H1149" i="33"/>
  <c r="H1180" i="33"/>
  <c r="H1150" i="33"/>
  <c r="H1181" i="33"/>
  <c r="H1151" i="33"/>
  <c r="H1182" i="33"/>
  <c r="H1152" i="33"/>
  <c r="H1183" i="33"/>
  <c r="H1153" i="33"/>
  <c r="H1184" i="33"/>
  <c r="H1154" i="33"/>
  <c r="H1185" i="33"/>
  <c r="H1155" i="33"/>
  <c r="H1186" i="33"/>
  <c r="H1156" i="33"/>
  <c r="H1187" i="33"/>
  <c r="H1188" i="33"/>
  <c r="H8" i="62"/>
  <c r="H1191" i="33"/>
  <c r="H1222" i="33"/>
  <c r="H1192" i="33"/>
  <c r="H1223" i="33"/>
  <c r="H1193" i="33"/>
  <c r="H1224" i="33"/>
  <c r="H1194" i="33"/>
  <c r="H1225" i="33"/>
  <c r="H1195" i="33"/>
  <c r="H1226" i="33"/>
  <c r="H1196" i="33"/>
  <c r="H1227" i="33"/>
  <c r="H1197" i="33"/>
  <c r="H1228" i="33"/>
  <c r="H1198" i="33"/>
  <c r="H1229" i="33"/>
  <c r="H1199" i="33"/>
  <c r="H1230" i="33"/>
  <c r="H1200" i="33"/>
  <c r="H1231" i="33"/>
  <c r="H1201" i="33"/>
  <c r="H1232" i="33"/>
  <c r="H1202" i="33"/>
  <c r="H1233" i="33"/>
  <c r="H1203" i="33"/>
  <c r="H1234" i="33"/>
  <c r="H1204" i="33"/>
  <c r="H1235" i="33"/>
  <c r="H1205" i="33"/>
  <c r="H1236" i="33"/>
  <c r="H1206" i="33"/>
  <c r="H1237" i="33"/>
  <c r="H1207" i="33"/>
  <c r="H1238" i="33"/>
  <c r="H1208" i="33"/>
  <c r="H1239" i="33"/>
  <c r="H1209" i="33"/>
  <c r="H1240" i="33"/>
  <c r="H1210" i="33"/>
  <c r="H1241" i="33"/>
  <c r="H1211" i="33"/>
  <c r="H1242" i="33"/>
  <c r="H1212" i="33"/>
  <c r="H1243" i="33"/>
  <c r="H1213" i="33"/>
  <c r="H1244" i="33"/>
  <c r="H1214" i="33"/>
  <c r="H1245" i="33"/>
  <c r="H1215" i="33"/>
  <c r="H1246" i="33"/>
  <c r="H1216" i="33"/>
  <c r="H1247" i="33"/>
  <c r="H1217" i="33"/>
  <c r="H1248" i="33"/>
  <c r="H1218" i="33"/>
  <c r="H1249" i="33"/>
  <c r="H1219" i="33"/>
  <c r="H1250" i="33"/>
  <c r="H1220" i="33"/>
  <c r="H1251" i="33"/>
  <c r="H1252" i="33"/>
  <c r="H8" i="63"/>
  <c r="H1255" i="33"/>
  <c r="H1286" i="33"/>
  <c r="H1256" i="33"/>
  <c r="H1287" i="33"/>
  <c r="H1257" i="33"/>
  <c r="H1288" i="33"/>
  <c r="H1258" i="33"/>
  <c r="H1289" i="33"/>
  <c r="H1259" i="33"/>
  <c r="H1290" i="33"/>
  <c r="H1260" i="33"/>
  <c r="H1291" i="33"/>
  <c r="H1261" i="33"/>
  <c r="H1292" i="33"/>
  <c r="H1262" i="33"/>
  <c r="H1293" i="33"/>
  <c r="H1263" i="33"/>
  <c r="H1294" i="33"/>
  <c r="H1264" i="33"/>
  <c r="H1295" i="33"/>
  <c r="H1265" i="33"/>
  <c r="H1296" i="33"/>
  <c r="H1266" i="33"/>
  <c r="H1297" i="33"/>
  <c r="H1267" i="33"/>
  <c r="H1298" i="33"/>
  <c r="H1268" i="33"/>
  <c r="H1299" i="33"/>
  <c r="H1269" i="33"/>
  <c r="H1300" i="33"/>
  <c r="H1270" i="33"/>
  <c r="H1301" i="33"/>
  <c r="H1271" i="33"/>
  <c r="H1302" i="33"/>
  <c r="H1272" i="33"/>
  <c r="H1303" i="33"/>
  <c r="H1273" i="33"/>
  <c r="H1304" i="33"/>
  <c r="H1274" i="33"/>
  <c r="H1305" i="33"/>
  <c r="H1275" i="33"/>
  <c r="H1306" i="33"/>
  <c r="H1276" i="33"/>
  <c r="H1307" i="33"/>
  <c r="H1277" i="33"/>
  <c r="H1308" i="33"/>
  <c r="H1278" i="33"/>
  <c r="H1309" i="33"/>
  <c r="H1279" i="33"/>
  <c r="H1310" i="33"/>
  <c r="H1280" i="33"/>
  <c r="H1311" i="33"/>
  <c r="H1281" i="33"/>
  <c r="H1312" i="33"/>
  <c r="H1282" i="33"/>
  <c r="H1313" i="33"/>
  <c r="H1283" i="33"/>
  <c r="H1314" i="33"/>
  <c r="H1284" i="33"/>
  <c r="H1315" i="33"/>
  <c r="H1316" i="33"/>
  <c r="H8" i="64"/>
  <c r="H1319" i="33"/>
  <c r="H1350" i="33"/>
  <c r="H1320" i="33"/>
  <c r="H1351" i="33"/>
  <c r="H1321" i="33"/>
  <c r="H1352" i="33"/>
  <c r="H1322" i="33"/>
  <c r="H1353" i="33"/>
  <c r="H1323" i="33"/>
  <c r="H1354" i="33"/>
  <c r="H1324" i="33"/>
  <c r="H1355" i="33"/>
  <c r="H1325" i="33"/>
  <c r="H1356" i="33"/>
  <c r="H1326" i="33"/>
  <c r="H1357" i="33"/>
  <c r="H1327" i="33"/>
  <c r="H1358" i="33"/>
  <c r="H1328" i="33"/>
  <c r="H1359" i="33"/>
  <c r="H1329" i="33"/>
  <c r="H1360" i="33"/>
  <c r="H1330" i="33"/>
  <c r="H1361" i="33"/>
  <c r="H1331" i="33"/>
  <c r="H1362" i="33"/>
  <c r="H1332" i="33"/>
  <c r="H1363" i="33"/>
  <c r="H1333" i="33"/>
  <c r="H1364" i="33"/>
  <c r="H1334" i="33"/>
  <c r="H1365" i="33"/>
  <c r="H1335" i="33"/>
  <c r="H1366" i="33"/>
  <c r="H1336" i="33"/>
  <c r="H1367" i="33"/>
  <c r="H1337" i="33"/>
  <c r="H1368" i="33"/>
  <c r="H1338" i="33"/>
  <c r="H1369" i="33"/>
  <c r="H1339" i="33"/>
  <c r="H1370" i="33"/>
  <c r="H1340" i="33"/>
  <c r="H1371" i="33"/>
  <c r="H1341" i="33"/>
  <c r="H1372" i="33"/>
  <c r="H1342" i="33"/>
  <c r="H1373" i="33"/>
  <c r="H1343" i="33"/>
  <c r="H1374" i="33"/>
  <c r="H1344" i="33"/>
  <c r="H1375" i="33"/>
  <c r="H1345" i="33"/>
  <c r="H1376" i="33"/>
  <c r="H1346" i="33"/>
  <c r="H1377" i="33"/>
  <c r="H1347" i="33"/>
  <c r="H1378" i="33"/>
  <c r="H1348" i="33"/>
  <c r="H1379" i="33"/>
  <c r="H1380" i="33"/>
  <c r="H8" i="65"/>
  <c r="H1383" i="33"/>
  <c r="H1414" i="33"/>
  <c r="H1384" i="33"/>
  <c r="H1415" i="33"/>
  <c r="H1385" i="33"/>
  <c r="H1416" i="33"/>
  <c r="H1386" i="33"/>
  <c r="H1417" i="33"/>
  <c r="H1387" i="33"/>
  <c r="H1418" i="33"/>
  <c r="H1388" i="33"/>
  <c r="H1419" i="33"/>
  <c r="H1389" i="33"/>
  <c r="H1420" i="33"/>
  <c r="H1390" i="33"/>
  <c r="H1421" i="33"/>
  <c r="H1391" i="33"/>
  <c r="H1422" i="33"/>
  <c r="H1392" i="33"/>
  <c r="H1423" i="33"/>
  <c r="H1393" i="33"/>
  <c r="H1424" i="33"/>
  <c r="H1394" i="33"/>
  <c r="H1425" i="33"/>
  <c r="H1395" i="33"/>
  <c r="H1426" i="33"/>
  <c r="H1396" i="33"/>
  <c r="H1427" i="33"/>
  <c r="H1397" i="33"/>
  <c r="H1428" i="33"/>
  <c r="H1398" i="33"/>
  <c r="H1429" i="33"/>
  <c r="H1399" i="33"/>
  <c r="H1430" i="33"/>
  <c r="H1400" i="33"/>
  <c r="H1431" i="33"/>
  <c r="H1401" i="33"/>
  <c r="H1432" i="33"/>
  <c r="H1402" i="33"/>
  <c r="H1433" i="33"/>
  <c r="H1403" i="33"/>
  <c r="H1434" i="33"/>
  <c r="H1404" i="33"/>
  <c r="H1435" i="33"/>
  <c r="H1405" i="33"/>
  <c r="H1436" i="33"/>
  <c r="H1406" i="33"/>
  <c r="H1437" i="33"/>
  <c r="H1407" i="33"/>
  <c r="H1438" i="33"/>
  <c r="H1408" i="33"/>
  <c r="H1439" i="33"/>
  <c r="H1409" i="33"/>
  <c r="H1440" i="33"/>
  <c r="H1410" i="33"/>
  <c r="H1441" i="33"/>
  <c r="H1411" i="33"/>
  <c r="H1442" i="33"/>
  <c r="H1412" i="33"/>
  <c r="H1443" i="33"/>
  <c r="H1444" i="33"/>
  <c r="H8" i="66"/>
  <c r="H1447" i="33"/>
  <c r="H1478" i="33"/>
  <c r="H1448" i="33"/>
  <c r="H1479" i="33"/>
  <c r="H1449" i="33"/>
  <c r="H1480" i="33"/>
  <c r="H1450" i="33"/>
  <c r="H1481" i="33"/>
  <c r="H1451" i="33"/>
  <c r="H1482" i="33"/>
  <c r="H1452" i="33"/>
  <c r="H1483" i="33"/>
  <c r="H1453" i="33"/>
  <c r="H1484" i="33"/>
  <c r="H1454" i="33"/>
  <c r="H1485" i="33"/>
  <c r="H1455" i="33"/>
  <c r="H1486" i="33"/>
  <c r="H1456" i="33"/>
  <c r="H1487" i="33"/>
  <c r="H1457" i="33"/>
  <c r="H1488" i="33"/>
  <c r="H1458" i="33"/>
  <c r="H1489" i="33"/>
  <c r="H1459" i="33"/>
  <c r="H1490" i="33"/>
  <c r="H1460" i="33"/>
  <c r="H1491" i="33"/>
  <c r="H1461" i="33"/>
  <c r="H1492" i="33"/>
  <c r="H1462" i="33"/>
  <c r="H1493" i="33"/>
  <c r="H1463" i="33"/>
  <c r="H1494" i="33"/>
  <c r="H1464" i="33"/>
  <c r="H1495" i="33"/>
  <c r="H1465" i="33"/>
  <c r="H1496" i="33"/>
  <c r="H1466" i="33"/>
  <c r="H1497" i="33"/>
  <c r="H1467" i="33"/>
  <c r="H1498" i="33"/>
  <c r="H1468" i="33"/>
  <c r="H1499" i="33"/>
  <c r="H1469" i="33"/>
  <c r="H1500" i="33"/>
  <c r="H1470" i="33"/>
  <c r="H1501" i="33"/>
  <c r="H1471" i="33"/>
  <c r="H1502" i="33"/>
  <c r="H1472" i="33"/>
  <c r="H1503" i="33"/>
  <c r="H1473" i="33"/>
  <c r="H1504" i="33"/>
  <c r="H1474" i="33"/>
  <c r="H1505" i="33"/>
  <c r="H1475" i="33"/>
  <c r="H1506" i="33"/>
  <c r="H1476" i="33"/>
  <c r="H1507" i="33"/>
  <c r="H1508" i="33"/>
  <c r="H8" i="67"/>
  <c r="H1511" i="33"/>
  <c r="H1542" i="33"/>
  <c r="H1512" i="33"/>
  <c r="H1543" i="33"/>
  <c r="H1513" i="33"/>
  <c r="H1544" i="33"/>
  <c r="H1514" i="33"/>
  <c r="H1545" i="33"/>
  <c r="H1515" i="33"/>
  <c r="H1546" i="33"/>
  <c r="H1516" i="33"/>
  <c r="H1547" i="33"/>
  <c r="H1517" i="33"/>
  <c r="H1548" i="33"/>
  <c r="H1518" i="33"/>
  <c r="H1549" i="33"/>
  <c r="H1519" i="33"/>
  <c r="H1550" i="33"/>
  <c r="H1520" i="33"/>
  <c r="H1551" i="33"/>
  <c r="H1521" i="33"/>
  <c r="H1552" i="33"/>
  <c r="H1522" i="33"/>
  <c r="H1553" i="33"/>
  <c r="H1523" i="33"/>
  <c r="H1554" i="33"/>
  <c r="H1524" i="33"/>
  <c r="H1555" i="33"/>
  <c r="H1525" i="33"/>
  <c r="H1556" i="33"/>
  <c r="H1526" i="33"/>
  <c r="H1557" i="33"/>
  <c r="H1527" i="33"/>
  <c r="H1558" i="33"/>
  <c r="H1528" i="33"/>
  <c r="H1559" i="33"/>
  <c r="H1529" i="33"/>
  <c r="H1560" i="33"/>
  <c r="H1530" i="33"/>
  <c r="H1561" i="33"/>
  <c r="H1531" i="33"/>
  <c r="H1562" i="33"/>
  <c r="H1532" i="33"/>
  <c r="H1563" i="33"/>
  <c r="H1533" i="33"/>
  <c r="H1564" i="33"/>
  <c r="H1534" i="33"/>
  <c r="H1565" i="33"/>
  <c r="H1535" i="33"/>
  <c r="H1566" i="33"/>
  <c r="H1536" i="33"/>
  <c r="H1567" i="33"/>
  <c r="H1537" i="33"/>
  <c r="H1568" i="33"/>
  <c r="H1538" i="33"/>
  <c r="H1569" i="33"/>
  <c r="H1539" i="33"/>
  <c r="H1570" i="33"/>
  <c r="H1540" i="33"/>
  <c r="H1571" i="33"/>
  <c r="H1572" i="33"/>
  <c r="H8" i="68"/>
  <c r="H1575" i="33"/>
  <c r="H1606" i="33"/>
  <c r="H1576" i="33"/>
  <c r="H1607" i="33"/>
  <c r="H1577" i="33"/>
  <c r="H1608" i="33"/>
  <c r="H1578" i="33"/>
  <c r="H1609" i="33"/>
  <c r="H1579" i="33"/>
  <c r="H1610" i="33"/>
  <c r="H1580" i="33"/>
  <c r="H1611" i="33"/>
  <c r="H1581" i="33"/>
  <c r="H1612" i="33"/>
  <c r="H1582" i="33"/>
  <c r="H1613" i="33"/>
  <c r="H1583" i="33"/>
  <c r="H1614" i="33"/>
  <c r="H1584" i="33"/>
  <c r="H1615" i="33"/>
  <c r="H1585" i="33"/>
  <c r="H1616" i="33"/>
  <c r="H1586" i="33"/>
  <c r="H1617" i="33"/>
  <c r="H1587" i="33"/>
  <c r="H1618" i="33"/>
  <c r="H1588" i="33"/>
  <c r="H1619" i="33"/>
  <c r="H1589" i="33"/>
  <c r="H1620" i="33"/>
  <c r="H1590" i="33"/>
  <c r="H1621" i="33"/>
  <c r="H1591" i="33"/>
  <c r="H1622" i="33"/>
  <c r="H1592" i="33"/>
  <c r="H1623" i="33"/>
  <c r="H1593" i="33"/>
  <c r="H1624" i="33"/>
  <c r="H1594" i="33"/>
  <c r="H1625" i="33"/>
  <c r="H1595" i="33"/>
  <c r="H1626" i="33"/>
  <c r="H1596" i="33"/>
  <c r="H1627" i="33"/>
  <c r="H1597" i="33"/>
  <c r="H1628" i="33"/>
  <c r="H1598" i="33"/>
  <c r="H1629" i="33"/>
  <c r="H1599" i="33"/>
  <c r="H1630" i="33"/>
  <c r="H1600" i="33"/>
  <c r="H1631" i="33"/>
  <c r="H1601" i="33"/>
  <c r="H1632" i="33"/>
  <c r="H1602" i="33"/>
  <c r="H1633" i="33"/>
  <c r="H1603" i="33"/>
  <c r="H1634" i="33"/>
  <c r="H1604" i="33"/>
  <c r="H1635" i="33"/>
  <c r="H1636" i="33"/>
  <c r="H8" i="69"/>
  <c r="H1639" i="33"/>
  <c r="H1670" i="33"/>
  <c r="H1640" i="33"/>
  <c r="H1671" i="33"/>
  <c r="H1641" i="33"/>
  <c r="H1672" i="33"/>
  <c r="H1642" i="33"/>
  <c r="H1673" i="33"/>
  <c r="H1643" i="33"/>
  <c r="H1674" i="33"/>
  <c r="H1644" i="33"/>
  <c r="H1675" i="33"/>
  <c r="H1645" i="33"/>
  <c r="H1676" i="33"/>
  <c r="H1646" i="33"/>
  <c r="H1677" i="33"/>
  <c r="H1647" i="33"/>
  <c r="H1678" i="33"/>
  <c r="H1648" i="33"/>
  <c r="H1679" i="33"/>
  <c r="H1649" i="33"/>
  <c r="H1680" i="33"/>
  <c r="H1650" i="33"/>
  <c r="H1681" i="33"/>
  <c r="H1651" i="33"/>
  <c r="H1682" i="33"/>
  <c r="H1652" i="33"/>
  <c r="H1683" i="33"/>
  <c r="H1653" i="33"/>
  <c r="H1684" i="33"/>
  <c r="H1654" i="33"/>
  <c r="H1685" i="33"/>
  <c r="H1655" i="33"/>
  <c r="H1686" i="33"/>
  <c r="H1656" i="33"/>
  <c r="H1687" i="33"/>
  <c r="H1657" i="33"/>
  <c r="H1688" i="33"/>
  <c r="H1658" i="33"/>
  <c r="H1689" i="33"/>
  <c r="H1659" i="33"/>
  <c r="H1690" i="33"/>
  <c r="H1660" i="33"/>
  <c r="H1691" i="33"/>
  <c r="H1661" i="33"/>
  <c r="H1692" i="33"/>
  <c r="H1662" i="33"/>
  <c r="H1693" i="33"/>
  <c r="H1663" i="33"/>
  <c r="H1694" i="33"/>
  <c r="H1664" i="33"/>
  <c r="H1695" i="33"/>
  <c r="H1665" i="33"/>
  <c r="H1696" i="33"/>
  <c r="H1666" i="33"/>
  <c r="H1697" i="33"/>
  <c r="H1667" i="33"/>
  <c r="H1698" i="33"/>
  <c r="H1668" i="33"/>
  <c r="H1699" i="33"/>
  <c r="H1700" i="33"/>
  <c r="H8" i="70"/>
  <c r="H1703" i="33"/>
  <c r="H1734" i="33"/>
  <c r="H1704" i="33"/>
  <c r="H1735" i="33"/>
  <c r="H1705" i="33"/>
  <c r="H1736" i="33"/>
  <c r="H1706" i="33"/>
  <c r="H1737" i="33"/>
  <c r="H1707" i="33"/>
  <c r="H1738" i="33"/>
  <c r="H1708" i="33"/>
  <c r="H1739" i="33"/>
  <c r="H1709" i="33"/>
  <c r="H1740" i="33"/>
  <c r="H1710" i="33"/>
  <c r="H1741" i="33"/>
  <c r="H1711" i="33"/>
  <c r="H1742" i="33"/>
  <c r="H1712" i="33"/>
  <c r="H1743" i="33"/>
  <c r="H1713" i="33"/>
  <c r="H1744" i="33"/>
  <c r="H1714" i="33"/>
  <c r="H1745" i="33"/>
  <c r="H1715" i="33"/>
  <c r="H1746" i="33"/>
  <c r="H1716" i="33"/>
  <c r="H1747" i="33"/>
  <c r="H1717" i="33"/>
  <c r="H1748" i="33"/>
  <c r="H1718" i="33"/>
  <c r="H1749" i="33"/>
  <c r="H1719" i="33"/>
  <c r="H1750" i="33"/>
  <c r="H1720" i="33"/>
  <c r="H1751" i="33"/>
  <c r="H1721" i="33"/>
  <c r="H1752" i="33"/>
  <c r="H1722" i="33"/>
  <c r="H1753" i="33"/>
  <c r="H1723" i="33"/>
  <c r="H1754" i="33"/>
  <c r="H1724" i="33"/>
  <c r="H1755" i="33"/>
  <c r="H1725" i="33"/>
  <c r="H1756" i="33"/>
  <c r="H1726" i="33"/>
  <c r="H1757" i="33"/>
  <c r="H1727" i="33"/>
  <c r="H1758" i="33"/>
  <c r="H1728" i="33"/>
  <c r="H1759" i="33"/>
  <c r="H1729" i="33"/>
  <c r="H1760" i="33"/>
  <c r="H1730" i="33"/>
  <c r="H1761" i="33"/>
  <c r="H1731" i="33"/>
  <c r="H1762" i="33"/>
  <c r="H1732" i="33"/>
  <c r="H1763" i="33"/>
  <c r="H1764" i="33"/>
  <c r="H8" i="71"/>
  <c r="H1767" i="33"/>
  <c r="H1798" i="33"/>
  <c r="H1768" i="33"/>
  <c r="H1799" i="33"/>
  <c r="H1769" i="33"/>
  <c r="H1800" i="33"/>
  <c r="H1770" i="33"/>
  <c r="H1801" i="33"/>
  <c r="H1771" i="33"/>
  <c r="H1802" i="33"/>
  <c r="H1772" i="33"/>
  <c r="H1803" i="33"/>
  <c r="H1773" i="33"/>
  <c r="H1804" i="33"/>
  <c r="H1774" i="33"/>
  <c r="H1805" i="33"/>
  <c r="H1775" i="33"/>
  <c r="H1806" i="33"/>
  <c r="H1776" i="33"/>
  <c r="H1807" i="33"/>
  <c r="H1777" i="33"/>
  <c r="H1808" i="33"/>
  <c r="H1778" i="33"/>
  <c r="H1809" i="33"/>
  <c r="H1779" i="33"/>
  <c r="H1810" i="33"/>
  <c r="H1780" i="33"/>
  <c r="H1811" i="33"/>
  <c r="H1781" i="33"/>
  <c r="H1812" i="33"/>
  <c r="H1782" i="33"/>
  <c r="H1813" i="33"/>
  <c r="H1783" i="33"/>
  <c r="H1814" i="33"/>
  <c r="H1784" i="33"/>
  <c r="H1815" i="33"/>
  <c r="H1785" i="33"/>
  <c r="H1816" i="33"/>
  <c r="H1786" i="33"/>
  <c r="H1817" i="33"/>
  <c r="H1787" i="33"/>
  <c r="H1818" i="33"/>
  <c r="H1788" i="33"/>
  <c r="H1819" i="33"/>
  <c r="H1789" i="33"/>
  <c r="H1820" i="33"/>
  <c r="H1790" i="33"/>
  <c r="H1821" i="33"/>
  <c r="H1791" i="33"/>
  <c r="H1822" i="33"/>
  <c r="H1792" i="33"/>
  <c r="H1823" i="33"/>
  <c r="H1793" i="33"/>
  <c r="H1824" i="33"/>
  <c r="H1794" i="33"/>
  <c r="H1825" i="33"/>
  <c r="H1795" i="33"/>
  <c r="H1826" i="33"/>
  <c r="H1796" i="33"/>
  <c r="H1827" i="33"/>
  <c r="H1828" i="33"/>
  <c r="H8" i="72"/>
  <c r="H1831" i="33"/>
  <c r="H1862" i="33"/>
  <c r="H1832" i="33"/>
  <c r="H1863" i="33"/>
  <c r="H1833" i="33"/>
  <c r="H1864" i="33"/>
  <c r="H1834" i="33"/>
  <c r="H1865" i="33"/>
  <c r="H1835" i="33"/>
  <c r="H1866" i="33"/>
  <c r="H1836" i="33"/>
  <c r="H1867" i="33"/>
  <c r="H1837" i="33"/>
  <c r="H1868" i="33"/>
  <c r="H1838" i="33"/>
  <c r="H1869" i="33"/>
  <c r="H1839" i="33"/>
  <c r="H1870" i="33"/>
  <c r="H1840" i="33"/>
  <c r="H1871" i="33"/>
  <c r="H1841" i="33"/>
  <c r="H1872" i="33"/>
  <c r="H1842" i="33"/>
  <c r="H1873" i="33"/>
  <c r="H1843" i="33"/>
  <c r="H1874" i="33"/>
  <c r="H1844" i="33"/>
  <c r="H1875" i="33"/>
  <c r="H1845" i="33"/>
  <c r="H1876" i="33"/>
  <c r="H1846" i="33"/>
  <c r="H1877" i="33"/>
  <c r="H1847" i="33"/>
  <c r="H1878" i="33"/>
  <c r="H1848" i="33"/>
  <c r="H1879" i="33"/>
  <c r="H1849" i="33"/>
  <c r="H1880" i="33"/>
  <c r="H1850" i="33"/>
  <c r="H1881" i="33"/>
  <c r="H1851" i="33"/>
  <c r="H1882" i="33"/>
  <c r="H1852" i="33"/>
  <c r="H1883" i="33"/>
  <c r="H1853" i="33"/>
  <c r="H1884" i="33"/>
  <c r="H1854" i="33"/>
  <c r="H1885" i="33"/>
  <c r="H1855" i="33"/>
  <c r="H1886" i="33"/>
  <c r="H1856" i="33"/>
  <c r="H1887" i="33"/>
  <c r="H1857" i="33"/>
  <c r="H1888" i="33"/>
  <c r="H1858" i="33"/>
  <c r="H1889" i="33"/>
  <c r="H1859" i="33"/>
  <c r="H1890" i="33"/>
  <c r="H1860" i="33"/>
  <c r="H1891" i="33"/>
  <c r="H1892" i="33"/>
  <c r="H8" i="73"/>
  <c r="H1895" i="33"/>
  <c r="H1926" i="33"/>
  <c r="H1896" i="33"/>
  <c r="H1927" i="33"/>
  <c r="H1897" i="33"/>
  <c r="H1928" i="33"/>
  <c r="H1898" i="33"/>
  <c r="H1929" i="33"/>
  <c r="H1899" i="33"/>
  <c r="H1930" i="33"/>
  <c r="H1900" i="33"/>
  <c r="H1931" i="33"/>
  <c r="H1901" i="33"/>
  <c r="H1932" i="33"/>
  <c r="H1902" i="33"/>
  <c r="H1933" i="33"/>
  <c r="H1903" i="33"/>
  <c r="H1934" i="33"/>
  <c r="H1904" i="33"/>
  <c r="H1935" i="33"/>
  <c r="H1905" i="33"/>
  <c r="H1936" i="33"/>
  <c r="H1906" i="33"/>
  <c r="H1937" i="33"/>
  <c r="H1907" i="33"/>
  <c r="H1938" i="33"/>
  <c r="H1908" i="33"/>
  <c r="H1939" i="33"/>
  <c r="H1909" i="33"/>
  <c r="H1940" i="33"/>
  <c r="H1910" i="33"/>
  <c r="H1941" i="33"/>
  <c r="H1911" i="33"/>
  <c r="H1942" i="33"/>
  <c r="H1912" i="33"/>
  <c r="H1943" i="33"/>
  <c r="H1913" i="33"/>
  <c r="H1944" i="33"/>
  <c r="H1914" i="33"/>
  <c r="H1945" i="33"/>
  <c r="H1915" i="33"/>
  <c r="H1946" i="33"/>
  <c r="H1916" i="33"/>
  <c r="H1947" i="33"/>
  <c r="H1917" i="33"/>
  <c r="H1948" i="33"/>
  <c r="H1918" i="33"/>
  <c r="H1949" i="33"/>
  <c r="H1919" i="33"/>
  <c r="H1950" i="33"/>
  <c r="H1920" i="33"/>
  <c r="H1951" i="33"/>
  <c r="H1921" i="33"/>
  <c r="H1952" i="33"/>
  <c r="H1922" i="33"/>
  <c r="H1953" i="33"/>
  <c r="H1923" i="33"/>
  <c r="H1954" i="33"/>
  <c r="H1924" i="33"/>
  <c r="H1955" i="33"/>
  <c r="H1956" i="33"/>
  <c r="H8" i="74"/>
  <c r="H1959" i="33"/>
  <c r="H1990" i="33"/>
  <c r="H1960" i="33"/>
  <c r="H1991" i="33"/>
  <c r="H1961" i="33"/>
  <c r="H1992" i="33"/>
  <c r="H1962" i="33"/>
  <c r="H1993" i="33"/>
  <c r="H1963" i="33"/>
  <c r="H1994" i="33"/>
  <c r="H1964" i="33"/>
  <c r="H1995" i="33"/>
  <c r="H1965" i="33"/>
  <c r="H1996" i="33"/>
  <c r="H1966" i="33"/>
  <c r="H1997" i="33"/>
  <c r="H1967" i="33"/>
  <c r="H1998" i="33"/>
  <c r="H1968" i="33"/>
  <c r="H1999" i="33"/>
  <c r="H1969" i="33"/>
  <c r="H2000" i="33"/>
  <c r="H1970" i="33"/>
  <c r="H2001" i="33"/>
  <c r="H1971" i="33"/>
  <c r="H2002" i="33"/>
  <c r="H1972" i="33"/>
  <c r="H2003" i="33"/>
  <c r="H1973" i="33"/>
  <c r="H2004" i="33"/>
  <c r="H1974" i="33"/>
  <c r="H2005" i="33"/>
  <c r="H1975" i="33"/>
  <c r="H2006" i="33"/>
  <c r="H1976" i="33"/>
  <c r="H2007" i="33"/>
  <c r="H1977" i="33"/>
  <c r="H2008" i="33"/>
  <c r="H1978" i="33"/>
  <c r="H2009" i="33"/>
  <c r="H1979" i="33"/>
  <c r="H2010" i="33"/>
  <c r="H1980" i="33"/>
  <c r="H2011" i="33"/>
  <c r="H1981" i="33"/>
  <c r="H2012" i="33"/>
  <c r="H1982" i="33"/>
  <c r="H2013" i="33"/>
  <c r="H1983" i="33"/>
  <c r="H2014" i="33"/>
  <c r="H1984" i="33"/>
  <c r="H2015" i="33"/>
  <c r="H1985" i="33"/>
  <c r="H2016" i="33"/>
  <c r="H1986" i="33"/>
  <c r="H2017" i="33"/>
  <c r="H1987" i="33"/>
  <c r="H2018" i="33"/>
  <c r="H1988" i="33"/>
  <c r="H2019" i="33"/>
  <c r="H2020" i="33"/>
  <c r="H8" i="75"/>
  <c r="H2023" i="33"/>
  <c r="H2054" i="33"/>
  <c r="H2024" i="33"/>
  <c r="H2055" i="33"/>
  <c r="H2025" i="33"/>
  <c r="H2056" i="33"/>
  <c r="H2026" i="33"/>
  <c r="H2057" i="33"/>
  <c r="H2027" i="33"/>
  <c r="H2058" i="33"/>
  <c r="H2028" i="33"/>
  <c r="H2059" i="33"/>
  <c r="H2029" i="33"/>
  <c r="H2060" i="33"/>
  <c r="H2030" i="33"/>
  <c r="H2061" i="33"/>
  <c r="H2031" i="33"/>
  <c r="H2062" i="33"/>
  <c r="H2032" i="33"/>
  <c r="H2063" i="33"/>
  <c r="H2033" i="33"/>
  <c r="H2064" i="33"/>
  <c r="H2034" i="33"/>
  <c r="H2065" i="33"/>
  <c r="H2035" i="33"/>
  <c r="H2066" i="33"/>
  <c r="H2036" i="33"/>
  <c r="H2067" i="33"/>
  <c r="H2037" i="33"/>
  <c r="H2068" i="33"/>
  <c r="H2038" i="33"/>
  <c r="H2069" i="33"/>
  <c r="H2039" i="33"/>
  <c r="H2070" i="33"/>
  <c r="H2040" i="33"/>
  <c r="H2071" i="33"/>
  <c r="H2041" i="33"/>
  <c r="H2072" i="33"/>
  <c r="H2042" i="33"/>
  <c r="H2073" i="33"/>
  <c r="H2043" i="33"/>
  <c r="H2074" i="33"/>
  <c r="H2044" i="33"/>
  <c r="H2075" i="33"/>
  <c r="H2045" i="33"/>
  <c r="H2076" i="33"/>
  <c r="H2046" i="33"/>
  <c r="H2077" i="33"/>
  <c r="H2047" i="33"/>
  <c r="H2078" i="33"/>
  <c r="H2048" i="33"/>
  <c r="H2079" i="33"/>
  <c r="H2049" i="33"/>
  <c r="H2080" i="33"/>
  <c r="H2050" i="33"/>
  <c r="H2081" i="33"/>
  <c r="H2051" i="33"/>
  <c r="H2082" i="33"/>
  <c r="H2052" i="33"/>
  <c r="H2083" i="33"/>
  <c r="H2084" i="33"/>
  <c r="H8" i="76"/>
  <c r="G11" i="23"/>
  <c r="G12" i="23"/>
  <c r="G1" i="33"/>
  <c r="G39" i="33"/>
  <c r="G70" i="33"/>
  <c r="G2" i="33"/>
  <c r="G40" i="33"/>
  <c r="G71" i="33"/>
  <c r="G3" i="33"/>
  <c r="G41" i="33"/>
  <c r="G72" i="33"/>
  <c r="G4" i="33"/>
  <c r="G42" i="33"/>
  <c r="G73" i="33"/>
  <c r="G5" i="33"/>
  <c r="G43" i="33"/>
  <c r="G74" i="33"/>
  <c r="G6" i="33"/>
  <c r="G44" i="33"/>
  <c r="G75" i="33"/>
  <c r="G7" i="33"/>
  <c r="G45" i="33"/>
  <c r="G76" i="33"/>
  <c r="G8" i="33"/>
  <c r="G46" i="33"/>
  <c r="G77" i="33"/>
  <c r="G9" i="33"/>
  <c r="G47" i="33"/>
  <c r="G78" i="33"/>
  <c r="G10" i="33"/>
  <c r="G48" i="33"/>
  <c r="G79" i="33"/>
  <c r="G11" i="33"/>
  <c r="G49" i="33"/>
  <c r="G80" i="33"/>
  <c r="G12" i="33"/>
  <c r="G50" i="33"/>
  <c r="G81" i="33"/>
  <c r="G13" i="33"/>
  <c r="G51" i="33"/>
  <c r="G82" i="33"/>
  <c r="G14" i="33"/>
  <c r="G52" i="33"/>
  <c r="G83" i="33"/>
  <c r="G15" i="33"/>
  <c r="G53" i="33"/>
  <c r="G84" i="33"/>
  <c r="G54" i="33"/>
  <c r="G85" i="33"/>
  <c r="G55" i="33"/>
  <c r="G86" i="33"/>
  <c r="G56" i="33"/>
  <c r="G87" i="33"/>
  <c r="G57" i="33"/>
  <c r="G88" i="33"/>
  <c r="G58" i="33"/>
  <c r="G89" i="33"/>
  <c r="G59" i="33"/>
  <c r="G90" i="33"/>
  <c r="G60" i="33"/>
  <c r="G91" i="33"/>
  <c r="G61" i="33"/>
  <c r="G92" i="33"/>
  <c r="G62" i="33"/>
  <c r="G93" i="33"/>
  <c r="G63" i="33"/>
  <c r="G94" i="33"/>
  <c r="G64" i="33"/>
  <c r="G95" i="33"/>
  <c r="G65" i="33"/>
  <c r="G96" i="33"/>
  <c r="G66" i="33"/>
  <c r="G97" i="33"/>
  <c r="G67" i="33"/>
  <c r="G98" i="33"/>
  <c r="G68" i="33"/>
  <c r="G99" i="33"/>
  <c r="G100" i="33"/>
  <c r="G8" i="1"/>
  <c r="G103" i="33"/>
  <c r="G134" i="33"/>
  <c r="G104" i="33"/>
  <c r="G135" i="33"/>
  <c r="G105" i="33"/>
  <c r="G136" i="33"/>
  <c r="G106" i="33"/>
  <c r="G137" i="33"/>
  <c r="G107" i="33"/>
  <c r="G138" i="33"/>
  <c r="G108" i="33"/>
  <c r="G139" i="33"/>
  <c r="G109" i="33"/>
  <c r="G140" i="33"/>
  <c r="G110" i="33"/>
  <c r="G141" i="33"/>
  <c r="G111" i="33"/>
  <c r="G142" i="33"/>
  <c r="G112" i="33"/>
  <c r="G143" i="33"/>
  <c r="G113" i="33"/>
  <c r="G144" i="33"/>
  <c r="G114" i="33"/>
  <c r="G145" i="33"/>
  <c r="G115" i="33"/>
  <c r="G146" i="33"/>
  <c r="G116" i="33"/>
  <c r="G147" i="33"/>
  <c r="G117" i="33"/>
  <c r="G148" i="33"/>
  <c r="G118" i="33"/>
  <c r="G149" i="33"/>
  <c r="G119" i="33"/>
  <c r="G150" i="33"/>
  <c r="G120" i="33"/>
  <c r="G151" i="33"/>
  <c r="G121" i="33"/>
  <c r="G152" i="33"/>
  <c r="G122" i="33"/>
  <c r="G153" i="33"/>
  <c r="G123" i="33"/>
  <c r="G154" i="33"/>
  <c r="G124" i="33"/>
  <c r="G155" i="33"/>
  <c r="G125" i="33"/>
  <c r="G156" i="33"/>
  <c r="G126" i="33"/>
  <c r="G157" i="33"/>
  <c r="G127" i="33"/>
  <c r="G158" i="33"/>
  <c r="G128" i="33"/>
  <c r="G159" i="33"/>
  <c r="G129" i="33"/>
  <c r="G160" i="33"/>
  <c r="G130" i="33"/>
  <c r="G161" i="33"/>
  <c r="G131" i="33"/>
  <c r="G162" i="33"/>
  <c r="G132" i="33"/>
  <c r="G163" i="33"/>
  <c r="G164" i="33"/>
  <c r="G8" i="97"/>
  <c r="G167" i="33"/>
  <c r="G198" i="33"/>
  <c r="G168" i="33"/>
  <c r="G199" i="33"/>
  <c r="G169" i="33"/>
  <c r="G200" i="33"/>
  <c r="G170" i="33"/>
  <c r="G201" i="33"/>
  <c r="G171" i="33"/>
  <c r="G202" i="33"/>
  <c r="G172" i="33"/>
  <c r="G203" i="33"/>
  <c r="G173" i="33"/>
  <c r="G204" i="33"/>
  <c r="G174" i="33"/>
  <c r="G205" i="33"/>
  <c r="G175" i="33"/>
  <c r="G206" i="33"/>
  <c r="G176" i="33"/>
  <c r="G207" i="33"/>
  <c r="G177" i="33"/>
  <c r="G208" i="33"/>
  <c r="G178" i="33"/>
  <c r="G209" i="33"/>
  <c r="G179" i="33"/>
  <c r="G210" i="33"/>
  <c r="G180" i="33"/>
  <c r="G211" i="33"/>
  <c r="G181" i="33"/>
  <c r="G212" i="33"/>
  <c r="G182" i="33"/>
  <c r="G213" i="33"/>
  <c r="G183" i="33"/>
  <c r="G214" i="33"/>
  <c r="G184" i="33"/>
  <c r="G215" i="33"/>
  <c r="G185" i="33"/>
  <c r="G216" i="33"/>
  <c r="G186" i="33"/>
  <c r="G217" i="33"/>
  <c r="G187" i="33"/>
  <c r="G218" i="33"/>
  <c r="G188" i="33"/>
  <c r="G219" i="33"/>
  <c r="G189" i="33"/>
  <c r="G220" i="33"/>
  <c r="G190" i="33"/>
  <c r="G221" i="33"/>
  <c r="G191" i="33"/>
  <c r="G222" i="33"/>
  <c r="G192" i="33"/>
  <c r="G223" i="33"/>
  <c r="G193" i="33"/>
  <c r="G224" i="33"/>
  <c r="G194" i="33"/>
  <c r="G225" i="33"/>
  <c r="G195" i="33"/>
  <c r="G226" i="33"/>
  <c r="G196" i="33"/>
  <c r="G227" i="33"/>
  <c r="G228" i="33"/>
  <c r="G8" i="98"/>
  <c r="G231" i="33"/>
  <c r="G262" i="33"/>
  <c r="G232" i="33"/>
  <c r="G263" i="33"/>
  <c r="G233" i="33"/>
  <c r="G264" i="33"/>
  <c r="G234" i="33"/>
  <c r="G265" i="33"/>
  <c r="G235" i="33"/>
  <c r="G266" i="33"/>
  <c r="G236" i="33"/>
  <c r="G267" i="33"/>
  <c r="G237" i="33"/>
  <c r="G268" i="33"/>
  <c r="G238" i="33"/>
  <c r="G269" i="33"/>
  <c r="G239" i="33"/>
  <c r="G270" i="33"/>
  <c r="G240" i="33"/>
  <c r="G271" i="33"/>
  <c r="G241" i="33"/>
  <c r="G272" i="33"/>
  <c r="G242" i="33"/>
  <c r="G273" i="33"/>
  <c r="G243" i="33"/>
  <c r="G274" i="33"/>
  <c r="G244" i="33"/>
  <c r="G275" i="33"/>
  <c r="G245" i="33"/>
  <c r="G276" i="33"/>
  <c r="G246" i="33"/>
  <c r="G277" i="33"/>
  <c r="G247" i="33"/>
  <c r="G278" i="33"/>
  <c r="G248" i="33"/>
  <c r="G279" i="33"/>
  <c r="G249" i="33"/>
  <c r="G280" i="33"/>
  <c r="G250" i="33"/>
  <c r="G281" i="33"/>
  <c r="G251" i="33"/>
  <c r="G282" i="33"/>
  <c r="G252" i="33"/>
  <c r="G283" i="33"/>
  <c r="G253" i="33"/>
  <c r="G284" i="33"/>
  <c r="G254" i="33"/>
  <c r="G285" i="33"/>
  <c r="G255" i="33"/>
  <c r="G286" i="33"/>
  <c r="G256" i="33"/>
  <c r="G287" i="33"/>
  <c r="G257" i="33"/>
  <c r="G288" i="33"/>
  <c r="G258" i="33"/>
  <c r="G289" i="33"/>
  <c r="G259" i="33"/>
  <c r="G290" i="33"/>
  <c r="G260" i="33"/>
  <c r="G291" i="33"/>
  <c r="G292" i="33"/>
  <c r="G8" i="99"/>
  <c r="G295" i="33"/>
  <c r="G326" i="33"/>
  <c r="G296" i="33"/>
  <c r="G327" i="33"/>
  <c r="G297" i="33"/>
  <c r="G328" i="33"/>
  <c r="G298" i="33"/>
  <c r="G329" i="33"/>
  <c r="G299" i="33"/>
  <c r="G330" i="33"/>
  <c r="G300" i="33"/>
  <c r="G331" i="33"/>
  <c r="G301" i="33"/>
  <c r="G332" i="33"/>
  <c r="G302" i="33"/>
  <c r="G333" i="33"/>
  <c r="G303" i="33"/>
  <c r="G334" i="33"/>
  <c r="G304" i="33"/>
  <c r="G335" i="33"/>
  <c r="G305" i="33"/>
  <c r="G336" i="33"/>
  <c r="G306" i="33"/>
  <c r="G337" i="33"/>
  <c r="G307" i="33"/>
  <c r="G338" i="33"/>
  <c r="G308" i="33"/>
  <c r="G339" i="33"/>
  <c r="G309" i="33"/>
  <c r="G340" i="33"/>
  <c r="G310" i="33"/>
  <c r="G341" i="33"/>
  <c r="G311" i="33"/>
  <c r="G342" i="33"/>
  <c r="G312" i="33"/>
  <c r="G343" i="33"/>
  <c r="G313" i="33"/>
  <c r="G344" i="33"/>
  <c r="G314" i="33"/>
  <c r="G345" i="33"/>
  <c r="G315" i="33"/>
  <c r="G346" i="33"/>
  <c r="G316" i="33"/>
  <c r="G347" i="33"/>
  <c r="G317" i="33"/>
  <c r="G348" i="33"/>
  <c r="G318" i="33"/>
  <c r="G349" i="33"/>
  <c r="G319" i="33"/>
  <c r="G350" i="33"/>
  <c r="G320" i="33"/>
  <c r="G351" i="33"/>
  <c r="G321" i="33"/>
  <c r="G352" i="33"/>
  <c r="G322" i="33"/>
  <c r="G353" i="33"/>
  <c r="G323" i="33"/>
  <c r="G354" i="33"/>
  <c r="G324" i="33"/>
  <c r="G355" i="33"/>
  <c r="G356" i="33"/>
  <c r="G8" i="100"/>
  <c r="G359" i="33"/>
  <c r="G390" i="33"/>
  <c r="G360" i="33"/>
  <c r="G391" i="33"/>
  <c r="G361" i="33"/>
  <c r="G392" i="33"/>
  <c r="G362" i="33"/>
  <c r="G393" i="33"/>
  <c r="G363" i="33"/>
  <c r="G394" i="33"/>
  <c r="G364" i="33"/>
  <c r="G395" i="33"/>
  <c r="G365" i="33"/>
  <c r="G396" i="33"/>
  <c r="G366" i="33"/>
  <c r="G397" i="33"/>
  <c r="G367" i="33"/>
  <c r="G398" i="33"/>
  <c r="G368" i="33"/>
  <c r="G399" i="33"/>
  <c r="G369" i="33"/>
  <c r="G400" i="33"/>
  <c r="G370" i="33"/>
  <c r="G401" i="33"/>
  <c r="G371" i="33"/>
  <c r="G402" i="33"/>
  <c r="G372" i="33"/>
  <c r="G403" i="33"/>
  <c r="G373" i="33"/>
  <c r="G404" i="33"/>
  <c r="G374" i="33"/>
  <c r="G405" i="33"/>
  <c r="G375" i="33"/>
  <c r="G406" i="33"/>
  <c r="G376" i="33"/>
  <c r="G407" i="33"/>
  <c r="G377" i="33"/>
  <c r="G408" i="33"/>
  <c r="G378" i="33"/>
  <c r="G409" i="33"/>
  <c r="G379" i="33"/>
  <c r="G410" i="33"/>
  <c r="G380" i="33"/>
  <c r="G411" i="33"/>
  <c r="G381" i="33"/>
  <c r="G412" i="33"/>
  <c r="G382" i="33"/>
  <c r="G413" i="33"/>
  <c r="G383" i="33"/>
  <c r="G414" i="33"/>
  <c r="G384" i="33"/>
  <c r="G415" i="33"/>
  <c r="G385" i="33"/>
  <c r="G416" i="33"/>
  <c r="G386" i="33"/>
  <c r="G417" i="33"/>
  <c r="G387" i="33"/>
  <c r="G418" i="33"/>
  <c r="G388" i="33"/>
  <c r="G419" i="33"/>
  <c r="G420" i="33"/>
  <c r="G8" i="101"/>
  <c r="G423" i="33"/>
  <c r="G454" i="33"/>
  <c r="G424" i="33"/>
  <c r="G455" i="33"/>
  <c r="G425" i="33"/>
  <c r="G456" i="33"/>
  <c r="G426" i="33"/>
  <c r="G457" i="33"/>
  <c r="G427" i="33"/>
  <c r="G458" i="33"/>
  <c r="G428" i="33"/>
  <c r="G459" i="33"/>
  <c r="G429" i="33"/>
  <c r="G460" i="33"/>
  <c r="G430" i="33"/>
  <c r="G461" i="33"/>
  <c r="G431" i="33"/>
  <c r="G462" i="33"/>
  <c r="G432" i="33"/>
  <c r="G463" i="33"/>
  <c r="G433" i="33"/>
  <c r="G464" i="33"/>
  <c r="G434" i="33"/>
  <c r="G465" i="33"/>
  <c r="G435" i="33"/>
  <c r="G466" i="33"/>
  <c r="G436" i="33"/>
  <c r="G467" i="33"/>
  <c r="G437" i="33"/>
  <c r="G468" i="33"/>
  <c r="G438" i="33"/>
  <c r="G469" i="33"/>
  <c r="G439" i="33"/>
  <c r="G470" i="33"/>
  <c r="G440" i="33"/>
  <c r="G471" i="33"/>
  <c r="G441" i="33"/>
  <c r="G472" i="33"/>
  <c r="G442" i="33"/>
  <c r="G473" i="33"/>
  <c r="G443" i="33"/>
  <c r="G474" i="33"/>
  <c r="G444" i="33"/>
  <c r="G475" i="33"/>
  <c r="G445" i="33"/>
  <c r="G476" i="33"/>
  <c r="G446" i="33"/>
  <c r="G477" i="33"/>
  <c r="G447" i="33"/>
  <c r="G478" i="33"/>
  <c r="G448" i="33"/>
  <c r="G479" i="33"/>
  <c r="G449" i="33"/>
  <c r="G480" i="33"/>
  <c r="G450" i="33"/>
  <c r="G481" i="33"/>
  <c r="G451" i="33"/>
  <c r="G482" i="33"/>
  <c r="G452" i="33"/>
  <c r="G483" i="33"/>
  <c r="G484" i="33"/>
  <c r="G8" i="102"/>
  <c r="G487" i="33"/>
  <c r="G518" i="33"/>
  <c r="G488" i="33"/>
  <c r="G519" i="33"/>
  <c r="G489" i="33"/>
  <c r="G520" i="33"/>
  <c r="G490" i="33"/>
  <c r="G521" i="33"/>
  <c r="G491" i="33"/>
  <c r="G522" i="33"/>
  <c r="G492" i="33"/>
  <c r="G523" i="33"/>
  <c r="G493" i="33"/>
  <c r="G524" i="33"/>
  <c r="G494" i="33"/>
  <c r="G525" i="33"/>
  <c r="G495" i="33"/>
  <c r="G526" i="33"/>
  <c r="G496" i="33"/>
  <c r="G527" i="33"/>
  <c r="G497" i="33"/>
  <c r="G528" i="33"/>
  <c r="G498" i="33"/>
  <c r="G529" i="33"/>
  <c r="G499" i="33"/>
  <c r="G530" i="33"/>
  <c r="G500" i="33"/>
  <c r="G531" i="33"/>
  <c r="G501" i="33"/>
  <c r="G532" i="33"/>
  <c r="G502" i="33"/>
  <c r="G533" i="33"/>
  <c r="G503" i="33"/>
  <c r="G534" i="33"/>
  <c r="G504" i="33"/>
  <c r="G535" i="33"/>
  <c r="G505" i="33"/>
  <c r="G536" i="33"/>
  <c r="G506" i="33"/>
  <c r="G537" i="33"/>
  <c r="G507" i="33"/>
  <c r="G538" i="33"/>
  <c r="G508" i="33"/>
  <c r="G539" i="33"/>
  <c r="G509" i="33"/>
  <c r="G540" i="33"/>
  <c r="G510" i="33"/>
  <c r="G541" i="33"/>
  <c r="G511" i="33"/>
  <c r="G542" i="33"/>
  <c r="G512" i="33"/>
  <c r="G543" i="33"/>
  <c r="G513" i="33"/>
  <c r="G544" i="33"/>
  <c r="G514" i="33"/>
  <c r="G545" i="33"/>
  <c r="G515" i="33"/>
  <c r="G546" i="33"/>
  <c r="G516" i="33"/>
  <c r="G547" i="33"/>
  <c r="G548" i="33"/>
  <c r="G8" i="103"/>
  <c r="G551" i="33"/>
  <c r="G582" i="33"/>
  <c r="G552" i="33"/>
  <c r="G583" i="33"/>
  <c r="G553" i="33"/>
  <c r="G584" i="33"/>
  <c r="G554" i="33"/>
  <c r="G585" i="33"/>
  <c r="G555" i="33"/>
  <c r="G586" i="33"/>
  <c r="G556" i="33"/>
  <c r="G587" i="33"/>
  <c r="G557" i="33"/>
  <c r="G588" i="33"/>
  <c r="G558" i="33"/>
  <c r="G589" i="33"/>
  <c r="G559" i="33"/>
  <c r="G590" i="33"/>
  <c r="G560" i="33"/>
  <c r="G591" i="33"/>
  <c r="G561" i="33"/>
  <c r="G592" i="33"/>
  <c r="G562" i="33"/>
  <c r="G593" i="33"/>
  <c r="G563" i="33"/>
  <c r="G594" i="33"/>
  <c r="G564" i="33"/>
  <c r="G595" i="33"/>
  <c r="G565" i="33"/>
  <c r="G596" i="33"/>
  <c r="G566" i="33"/>
  <c r="G597" i="33"/>
  <c r="G567" i="33"/>
  <c r="G598" i="33"/>
  <c r="G568" i="33"/>
  <c r="G599" i="33"/>
  <c r="G569" i="33"/>
  <c r="G600" i="33"/>
  <c r="G570" i="33"/>
  <c r="G601" i="33"/>
  <c r="G571" i="33"/>
  <c r="G602" i="33"/>
  <c r="G572" i="33"/>
  <c r="G603" i="33"/>
  <c r="G573" i="33"/>
  <c r="G604" i="33"/>
  <c r="G574" i="33"/>
  <c r="G605" i="33"/>
  <c r="G575" i="33"/>
  <c r="G606" i="33"/>
  <c r="G576" i="33"/>
  <c r="G607" i="33"/>
  <c r="G577" i="33"/>
  <c r="G608" i="33"/>
  <c r="G578" i="33"/>
  <c r="G609" i="33"/>
  <c r="G579" i="33"/>
  <c r="G610" i="33"/>
  <c r="G580" i="33"/>
  <c r="G611" i="33"/>
  <c r="G612" i="33"/>
  <c r="G8" i="104"/>
  <c r="G615" i="33"/>
  <c r="G646" i="33"/>
  <c r="G616" i="33"/>
  <c r="G647" i="33"/>
  <c r="G617" i="33"/>
  <c r="G648" i="33"/>
  <c r="G618" i="33"/>
  <c r="G649" i="33"/>
  <c r="G619" i="33"/>
  <c r="G650" i="33"/>
  <c r="G620" i="33"/>
  <c r="G651" i="33"/>
  <c r="G621" i="33"/>
  <c r="G652" i="33"/>
  <c r="G622" i="33"/>
  <c r="G653" i="33"/>
  <c r="G623" i="33"/>
  <c r="G654" i="33"/>
  <c r="G624" i="33"/>
  <c r="G655" i="33"/>
  <c r="G625" i="33"/>
  <c r="G656" i="33"/>
  <c r="G626" i="33"/>
  <c r="G657" i="33"/>
  <c r="G627" i="33"/>
  <c r="G658" i="33"/>
  <c r="G628" i="33"/>
  <c r="G659" i="33"/>
  <c r="G629" i="33"/>
  <c r="G660" i="33"/>
  <c r="G630" i="33"/>
  <c r="G661" i="33"/>
  <c r="G631" i="33"/>
  <c r="G662" i="33"/>
  <c r="G632" i="33"/>
  <c r="G663" i="33"/>
  <c r="G633" i="33"/>
  <c r="G664" i="33"/>
  <c r="G634" i="33"/>
  <c r="G665" i="33"/>
  <c r="G635" i="33"/>
  <c r="G666" i="33"/>
  <c r="G636" i="33"/>
  <c r="G667" i="33"/>
  <c r="G637" i="33"/>
  <c r="G668" i="33"/>
  <c r="G638" i="33"/>
  <c r="G669" i="33"/>
  <c r="G639" i="33"/>
  <c r="G670" i="33"/>
  <c r="G640" i="33"/>
  <c r="G671" i="33"/>
  <c r="G641" i="33"/>
  <c r="G672" i="33"/>
  <c r="G642" i="33"/>
  <c r="G673" i="33"/>
  <c r="G643" i="33"/>
  <c r="G674" i="33"/>
  <c r="G644" i="33"/>
  <c r="G675" i="33"/>
  <c r="G676" i="33"/>
  <c r="G8" i="105"/>
  <c r="G679" i="33"/>
  <c r="G710" i="33"/>
  <c r="G680" i="33"/>
  <c r="G711" i="33"/>
  <c r="G681" i="33"/>
  <c r="G712" i="33"/>
  <c r="G682" i="33"/>
  <c r="G713" i="33"/>
  <c r="G683" i="33"/>
  <c r="G714" i="33"/>
  <c r="G684" i="33"/>
  <c r="G715" i="33"/>
  <c r="G685" i="33"/>
  <c r="G716" i="33"/>
  <c r="G686" i="33"/>
  <c r="G717" i="33"/>
  <c r="G687" i="33"/>
  <c r="G718" i="33"/>
  <c r="G688" i="33"/>
  <c r="G719" i="33"/>
  <c r="G689" i="33"/>
  <c r="G720" i="33"/>
  <c r="G690" i="33"/>
  <c r="G721" i="33"/>
  <c r="G691" i="33"/>
  <c r="G722" i="33"/>
  <c r="G692" i="33"/>
  <c r="G723" i="33"/>
  <c r="G693" i="33"/>
  <c r="G724" i="33"/>
  <c r="G694" i="33"/>
  <c r="G725" i="33"/>
  <c r="G695" i="33"/>
  <c r="G726" i="33"/>
  <c r="G696" i="33"/>
  <c r="G727" i="33"/>
  <c r="G697" i="33"/>
  <c r="G728" i="33"/>
  <c r="G698" i="33"/>
  <c r="G729" i="33"/>
  <c r="G699" i="33"/>
  <c r="G730" i="33"/>
  <c r="G700" i="33"/>
  <c r="G731" i="33"/>
  <c r="G701" i="33"/>
  <c r="G732" i="33"/>
  <c r="G702" i="33"/>
  <c r="G733" i="33"/>
  <c r="G703" i="33"/>
  <c r="G734" i="33"/>
  <c r="G704" i="33"/>
  <c r="G735" i="33"/>
  <c r="G705" i="33"/>
  <c r="G736" i="33"/>
  <c r="G706" i="33"/>
  <c r="G737" i="33"/>
  <c r="G707" i="33"/>
  <c r="G738" i="33"/>
  <c r="G708" i="33"/>
  <c r="G739" i="33"/>
  <c r="G740" i="33"/>
  <c r="G8" i="106"/>
  <c r="G743" i="33"/>
  <c r="G774" i="33"/>
  <c r="G744" i="33"/>
  <c r="G775" i="33"/>
  <c r="G745" i="33"/>
  <c r="G776" i="33"/>
  <c r="G746" i="33"/>
  <c r="G777" i="33"/>
  <c r="G747" i="33"/>
  <c r="G778" i="33"/>
  <c r="G748" i="33"/>
  <c r="G779" i="33"/>
  <c r="G749" i="33"/>
  <c r="G780" i="33"/>
  <c r="G750" i="33"/>
  <c r="G781" i="33"/>
  <c r="G751" i="33"/>
  <c r="G782" i="33"/>
  <c r="G752" i="33"/>
  <c r="G783" i="33"/>
  <c r="G753" i="33"/>
  <c r="G784" i="33"/>
  <c r="G754" i="33"/>
  <c r="G785" i="33"/>
  <c r="G755" i="33"/>
  <c r="G786" i="33"/>
  <c r="G756" i="33"/>
  <c r="G787" i="33"/>
  <c r="G757" i="33"/>
  <c r="G788" i="33"/>
  <c r="G758" i="33"/>
  <c r="G789" i="33"/>
  <c r="G759" i="33"/>
  <c r="G790" i="33"/>
  <c r="G760" i="33"/>
  <c r="G791" i="33"/>
  <c r="G761" i="33"/>
  <c r="G792" i="33"/>
  <c r="G762" i="33"/>
  <c r="G793" i="33"/>
  <c r="G763" i="33"/>
  <c r="G794" i="33"/>
  <c r="G764" i="33"/>
  <c r="G795" i="33"/>
  <c r="G765" i="33"/>
  <c r="G796" i="33"/>
  <c r="G766" i="33"/>
  <c r="G797" i="33"/>
  <c r="G767" i="33"/>
  <c r="G798" i="33"/>
  <c r="G768" i="33"/>
  <c r="G799" i="33"/>
  <c r="G769" i="33"/>
  <c r="G800" i="33"/>
  <c r="G770" i="33"/>
  <c r="G801" i="33"/>
  <c r="G771" i="33"/>
  <c r="G802" i="33"/>
  <c r="G772" i="33"/>
  <c r="G803" i="33"/>
  <c r="G804" i="33"/>
  <c r="G8" i="107"/>
  <c r="G807" i="33"/>
  <c r="G838" i="33"/>
  <c r="G808" i="33"/>
  <c r="G839" i="33"/>
  <c r="G809" i="33"/>
  <c r="G840" i="33"/>
  <c r="G810" i="33"/>
  <c r="G841" i="33"/>
  <c r="G811" i="33"/>
  <c r="G842" i="33"/>
  <c r="G812" i="33"/>
  <c r="G843" i="33"/>
  <c r="G813" i="33"/>
  <c r="G844" i="33"/>
  <c r="G814" i="33"/>
  <c r="G845" i="33"/>
  <c r="G815" i="33"/>
  <c r="G846" i="33"/>
  <c r="G816" i="33"/>
  <c r="G847" i="33"/>
  <c r="G817" i="33"/>
  <c r="G848" i="33"/>
  <c r="G818" i="33"/>
  <c r="G849" i="33"/>
  <c r="G819" i="33"/>
  <c r="G850" i="33"/>
  <c r="G820" i="33"/>
  <c r="G851" i="33"/>
  <c r="G821" i="33"/>
  <c r="G852" i="33"/>
  <c r="G822" i="33"/>
  <c r="G853" i="33"/>
  <c r="G823" i="33"/>
  <c r="G854" i="33"/>
  <c r="G824" i="33"/>
  <c r="G855" i="33"/>
  <c r="G825" i="33"/>
  <c r="G856" i="33"/>
  <c r="G826" i="33"/>
  <c r="G857" i="33"/>
  <c r="G827" i="33"/>
  <c r="G858" i="33"/>
  <c r="G828" i="33"/>
  <c r="G859" i="33"/>
  <c r="G829" i="33"/>
  <c r="G860" i="33"/>
  <c r="G830" i="33"/>
  <c r="G861" i="33"/>
  <c r="G831" i="33"/>
  <c r="G862" i="33"/>
  <c r="G832" i="33"/>
  <c r="G863" i="33"/>
  <c r="G833" i="33"/>
  <c r="G864" i="33"/>
  <c r="G834" i="33"/>
  <c r="G865" i="33"/>
  <c r="G835" i="33"/>
  <c r="G866" i="33"/>
  <c r="G836" i="33"/>
  <c r="G867" i="33"/>
  <c r="G868" i="33"/>
  <c r="G8" i="108"/>
  <c r="G871" i="33"/>
  <c r="G902" i="33"/>
  <c r="G872" i="33"/>
  <c r="G903" i="33"/>
  <c r="G873" i="33"/>
  <c r="G904" i="33"/>
  <c r="G874" i="33"/>
  <c r="G905" i="33"/>
  <c r="G875" i="33"/>
  <c r="G906" i="33"/>
  <c r="G876" i="33"/>
  <c r="G907" i="33"/>
  <c r="G877" i="33"/>
  <c r="G908" i="33"/>
  <c r="G878" i="33"/>
  <c r="G909" i="33"/>
  <c r="G879" i="33"/>
  <c r="G910" i="33"/>
  <c r="G880" i="33"/>
  <c r="G911" i="33"/>
  <c r="G881" i="33"/>
  <c r="G912" i="33"/>
  <c r="G882" i="33"/>
  <c r="G913" i="33"/>
  <c r="G883" i="33"/>
  <c r="G914" i="33"/>
  <c r="G884" i="33"/>
  <c r="G915" i="33"/>
  <c r="G885" i="33"/>
  <c r="G916" i="33"/>
  <c r="G886" i="33"/>
  <c r="G917" i="33"/>
  <c r="G887" i="33"/>
  <c r="G918" i="33"/>
  <c r="G888" i="33"/>
  <c r="G919" i="33"/>
  <c r="G889" i="33"/>
  <c r="G920" i="33"/>
  <c r="G890" i="33"/>
  <c r="G921" i="33"/>
  <c r="G891" i="33"/>
  <c r="G922" i="33"/>
  <c r="G892" i="33"/>
  <c r="G923" i="33"/>
  <c r="G893" i="33"/>
  <c r="G924" i="33"/>
  <c r="G894" i="33"/>
  <c r="G925" i="33"/>
  <c r="G895" i="33"/>
  <c r="G926" i="33"/>
  <c r="G896" i="33"/>
  <c r="G927" i="33"/>
  <c r="G897" i="33"/>
  <c r="G928" i="33"/>
  <c r="G898" i="33"/>
  <c r="G929" i="33"/>
  <c r="G899" i="33"/>
  <c r="G930" i="33"/>
  <c r="G900" i="33"/>
  <c r="G931" i="33"/>
  <c r="G932" i="33"/>
  <c r="G8" i="109"/>
  <c r="G935" i="33"/>
  <c r="G966" i="33"/>
  <c r="G936" i="33"/>
  <c r="G967" i="33"/>
  <c r="G937" i="33"/>
  <c r="G968" i="33"/>
  <c r="G938" i="33"/>
  <c r="G969" i="33"/>
  <c r="G939" i="33"/>
  <c r="G970" i="33"/>
  <c r="G940" i="33"/>
  <c r="G971" i="33"/>
  <c r="G941" i="33"/>
  <c r="G972" i="33"/>
  <c r="G942" i="33"/>
  <c r="G973" i="33"/>
  <c r="G943" i="33"/>
  <c r="G974" i="33"/>
  <c r="G944" i="33"/>
  <c r="G975" i="33"/>
  <c r="G945" i="33"/>
  <c r="G976" i="33"/>
  <c r="G946" i="33"/>
  <c r="G977" i="33"/>
  <c r="G947" i="33"/>
  <c r="G978" i="33"/>
  <c r="G948" i="33"/>
  <c r="G979" i="33"/>
  <c r="G949" i="33"/>
  <c r="G980" i="33"/>
  <c r="G950" i="33"/>
  <c r="G981" i="33"/>
  <c r="G951" i="33"/>
  <c r="G982" i="33"/>
  <c r="G952" i="33"/>
  <c r="G983" i="33"/>
  <c r="G953" i="33"/>
  <c r="G984" i="33"/>
  <c r="G954" i="33"/>
  <c r="G985" i="33"/>
  <c r="G955" i="33"/>
  <c r="G986" i="33"/>
  <c r="G956" i="33"/>
  <c r="G987" i="33"/>
  <c r="G957" i="33"/>
  <c r="G988" i="33"/>
  <c r="G958" i="33"/>
  <c r="G989" i="33"/>
  <c r="G959" i="33"/>
  <c r="G990" i="33"/>
  <c r="G960" i="33"/>
  <c r="G991" i="33"/>
  <c r="G961" i="33"/>
  <c r="G992" i="33"/>
  <c r="G962" i="33"/>
  <c r="G993" i="33"/>
  <c r="G963" i="33"/>
  <c r="G994" i="33"/>
  <c r="G964" i="33"/>
  <c r="G995" i="33"/>
  <c r="G996" i="33"/>
  <c r="G8" i="110"/>
  <c r="G999" i="33"/>
  <c r="G1030" i="33"/>
  <c r="G1000" i="33"/>
  <c r="G1031" i="33"/>
  <c r="G1001" i="33"/>
  <c r="G1032" i="33"/>
  <c r="G1002" i="33"/>
  <c r="G1033" i="33"/>
  <c r="G1003" i="33"/>
  <c r="G1034" i="33"/>
  <c r="G1004" i="33"/>
  <c r="G1035" i="33"/>
  <c r="G1005" i="33"/>
  <c r="G1036" i="33"/>
  <c r="G1006" i="33"/>
  <c r="G1037" i="33"/>
  <c r="G1007" i="33"/>
  <c r="G1038" i="33"/>
  <c r="G1008" i="33"/>
  <c r="G1039" i="33"/>
  <c r="G1009" i="33"/>
  <c r="G1040" i="33"/>
  <c r="G1010" i="33"/>
  <c r="G1041" i="33"/>
  <c r="G1011" i="33"/>
  <c r="G1042" i="33"/>
  <c r="G1012" i="33"/>
  <c r="G1043" i="33"/>
  <c r="G1013" i="33"/>
  <c r="G1044" i="33"/>
  <c r="G1014" i="33"/>
  <c r="G1045" i="33"/>
  <c r="G1015" i="33"/>
  <c r="G1046" i="33"/>
  <c r="G1016" i="33"/>
  <c r="G1047" i="33"/>
  <c r="G1017" i="33"/>
  <c r="G1048" i="33"/>
  <c r="G1018" i="33"/>
  <c r="G1049" i="33"/>
  <c r="G1019" i="33"/>
  <c r="G1050" i="33"/>
  <c r="G1020" i="33"/>
  <c r="G1051" i="33"/>
  <c r="G1021" i="33"/>
  <c r="G1052" i="33"/>
  <c r="G1022" i="33"/>
  <c r="G1053" i="33"/>
  <c r="G1023" i="33"/>
  <c r="G1054" i="33"/>
  <c r="G1024" i="33"/>
  <c r="G1055" i="33"/>
  <c r="G1025" i="33"/>
  <c r="G1056" i="33"/>
  <c r="G1026" i="33"/>
  <c r="G1057" i="33"/>
  <c r="G1027" i="33"/>
  <c r="G1058" i="33"/>
  <c r="G1028" i="33"/>
  <c r="G1059" i="33"/>
  <c r="G1060" i="33"/>
  <c r="G8" i="111"/>
  <c r="F10" i="23"/>
  <c r="G1063" i="33"/>
  <c r="G1094" i="33"/>
  <c r="G1064" i="33"/>
  <c r="G1095" i="33"/>
  <c r="G1065" i="33"/>
  <c r="G1096" i="33"/>
  <c r="G1066" i="33"/>
  <c r="G1097" i="33"/>
  <c r="G1067" i="33"/>
  <c r="G1098" i="33"/>
  <c r="G1068" i="33"/>
  <c r="G1099" i="33"/>
  <c r="G1069" i="33"/>
  <c r="G1100" i="33"/>
  <c r="G1070" i="33"/>
  <c r="G1101" i="33"/>
  <c r="G1071" i="33"/>
  <c r="G1102" i="33"/>
  <c r="G1072" i="33"/>
  <c r="G1103" i="33"/>
  <c r="G1073" i="33"/>
  <c r="G1104" i="33"/>
  <c r="G1074" i="33"/>
  <c r="G1105" i="33"/>
  <c r="G1075" i="33"/>
  <c r="G1106" i="33"/>
  <c r="G1076" i="33"/>
  <c r="G1107" i="33"/>
  <c r="G1077" i="33"/>
  <c r="G1108" i="33"/>
  <c r="G1078" i="33"/>
  <c r="G1109" i="33"/>
  <c r="G1079" i="33"/>
  <c r="G1110" i="33"/>
  <c r="G1080" i="33"/>
  <c r="G1111" i="33"/>
  <c r="G1081" i="33"/>
  <c r="G1112" i="33"/>
  <c r="G1082" i="33"/>
  <c r="G1113" i="33"/>
  <c r="G1083" i="33"/>
  <c r="G1114" i="33"/>
  <c r="G1084" i="33"/>
  <c r="G1115" i="33"/>
  <c r="G1085" i="33"/>
  <c r="G1116" i="33"/>
  <c r="G1086" i="33"/>
  <c r="G1117" i="33"/>
  <c r="G1087" i="33"/>
  <c r="G1118" i="33"/>
  <c r="G1088" i="33"/>
  <c r="G1119" i="33"/>
  <c r="G1089" i="33"/>
  <c r="G1120" i="33"/>
  <c r="G1090" i="33"/>
  <c r="G1121" i="33"/>
  <c r="G1091" i="33"/>
  <c r="G1122" i="33"/>
  <c r="G1092" i="33"/>
  <c r="G1123" i="33"/>
  <c r="G1124" i="33"/>
  <c r="G8" i="47"/>
  <c r="G1127" i="33"/>
  <c r="G1158" i="33"/>
  <c r="G1128" i="33"/>
  <c r="G1159" i="33"/>
  <c r="G1129" i="33"/>
  <c r="G1160" i="33"/>
  <c r="G1130" i="33"/>
  <c r="G1161" i="33"/>
  <c r="G1131" i="33"/>
  <c r="G1162" i="33"/>
  <c r="G1132" i="33"/>
  <c r="G1163" i="33"/>
  <c r="G1133" i="33"/>
  <c r="G1164" i="33"/>
  <c r="G1134" i="33"/>
  <c r="G1165" i="33"/>
  <c r="G1135" i="33"/>
  <c r="G1166" i="33"/>
  <c r="G1136" i="33"/>
  <c r="G1167" i="33"/>
  <c r="G1137" i="33"/>
  <c r="G1168" i="33"/>
  <c r="G1138" i="33"/>
  <c r="G1169" i="33"/>
  <c r="G1139" i="33"/>
  <c r="G1170" i="33"/>
  <c r="G1140" i="33"/>
  <c r="G1171" i="33"/>
  <c r="G1141" i="33"/>
  <c r="G1172" i="33"/>
  <c r="G1142" i="33"/>
  <c r="G1173" i="33"/>
  <c r="G1143" i="33"/>
  <c r="G1174" i="33"/>
  <c r="G1144" i="33"/>
  <c r="G1175" i="33"/>
  <c r="G1145" i="33"/>
  <c r="G1176" i="33"/>
  <c r="G1146" i="33"/>
  <c r="G1177" i="33"/>
  <c r="G1147" i="33"/>
  <c r="G1178" i="33"/>
  <c r="G1148" i="33"/>
  <c r="G1179" i="33"/>
  <c r="G1149" i="33"/>
  <c r="G1180" i="33"/>
  <c r="G1150" i="33"/>
  <c r="G1181" i="33"/>
  <c r="G1151" i="33"/>
  <c r="G1182" i="33"/>
  <c r="G1152" i="33"/>
  <c r="G1183" i="33"/>
  <c r="G1153" i="33"/>
  <c r="G1184" i="33"/>
  <c r="G1154" i="33"/>
  <c r="G1185" i="33"/>
  <c r="G1155" i="33"/>
  <c r="G1186" i="33"/>
  <c r="G1156" i="33"/>
  <c r="G1187" i="33"/>
  <c r="G1188" i="33"/>
  <c r="G8" i="62"/>
  <c r="G1191" i="33"/>
  <c r="G1222" i="33"/>
  <c r="G1192" i="33"/>
  <c r="G1223" i="33"/>
  <c r="G1193" i="33"/>
  <c r="G1224" i="33"/>
  <c r="G1194" i="33"/>
  <c r="G1225" i="33"/>
  <c r="G1195" i="33"/>
  <c r="G1226" i="33"/>
  <c r="G1196" i="33"/>
  <c r="G1227" i="33"/>
  <c r="G1197" i="33"/>
  <c r="G1228" i="33"/>
  <c r="G1198" i="33"/>
  <c r="G1229" i="33"/>
  <c r="G1199" i="33"/>
  <c r="G1230" i="33"/>
  <c r="G1200" i="33"/>
  <c r="G1231" i="33"/>
  <c r="G1201" i="33"/>
  <c r="G1232" i="33"/>
  <c r="G1202" i="33"/>
  <c r="G1233" i="33"/>
  <c r="G1203" i="33"/>
  <c r="G1234" i="33"/>
  <c r="G1204" i="33"/>
  <c r="G1235" i="33"/>
  <c r="G1205" i="33"/>
  <c r="G1236" i="33"/>
  <c r="G1206" i="33"/>
  <c r="G1237" i="33"/>
  <c r="G1207" i="33"/>
  <c r="G1238" i="33"/>
  <c r="G1208" i="33"/>
  <c r="G1239" i="33"/>
  <c r="G1209" i="33"/>
  <c r="G1240" i="33"/>
  <c r="G1210" i="33"/>
  <c r="G1241" i="33"/>
  <c r="G1211" i="33"/>
  <c r="G1242" i="33"/>
  <c r="G1212" i="33"/>
  <c r="G1243" i="33"/>
  <c r="G1213" i="33"/>
  <c r="G1244" i="33"/>
  <c r="G1214" i="33"/>
  <c r="G1245" i="33"/>
  <c r="G1215" i="33"/>
  <c r="G1246" i="33"/>
  <c r="G1216" i="33"/>
  <c r="G1247" i="33"/>
  <c r="G1217" i="33"/>
  <c r="G1248" i="33"/>
  <c r="G1218" i="33"/>
  <c r="G1249" i="33"/>
  <c r="G1219" i="33"/>
  <c r="G1250" i="33"/>
  <c r="G1220" i="33"/>
  <c r="G1251" i="33"/>
  <c r="G1252" i="33"/>
  <c r="G8" i="63"/>
  <c r="G1255" i="33"/>
  <c r="G1286" i="33"/>
  <c r="G1256" i="33"/>
  <c r="G1287" i="33"/>
  <c r="G1257" i="33"/>
  <c r="G1288" i="33"/>
  <c r="G1258" i="33"/>
  <c r="G1289" i="33"/>
  <c r="G1259" i="33"/>
  <c r="G1290" i="33"/>
  <c r="G1260" i="33"/>
  <c r="G1291" i="33"/>
  <c r="G1261" i="33"/>
  <c r="G1292" i="33"/>
  <c r="G1262" i="33"/>
  <c r="G1293" i="33"/>
  <c r="G1263" i="33"/>
  <c r="G1294" i="33"/>
  <c r="G1264" i="33"/>
  <c r="G1295" i="33"/>
  <c r="G1265" i="33"/>
  <c r="G1296" i="33"/>
  <c r="G1266" i="33"/>
  <c r="G1297" i="33"/>
  <c r="G1267" i="33"/>
  <c r="G1298" i="33"/>
  <c r="G1268" i="33"/>
  <c r="G1299" i="33"/>
  <c r="G1269" i="33"/>
  <c r="G1300" i="33"/>
  <c r="G1270" i="33"/>
  <c r="G1301" i="33"/>
  <c r="G1271" i="33"/>
  <c r="G1302" i="33"/>
  <c r="G1272" i="33"/>
  <c r="G1303" i="33"/>
  <c r="G1273" i="33"/>
  <c r="G1304" i="33"/>
  <c r="G1274" i="33"/>
  <c r="G1305" i="33"/>
  <c r="G1275" i="33"/>
  <c r="G1306" i="33"/>
  <c r="G1276" i="33"/>
  <c r="G1307" i="33"/>
  <c r="G1277" i="33"/>
  <c r="G1308" i="33"/>
  <c r="G1278" i="33"/>
  <c r="G1309" i="33"/>
  <c r="G1279" i="33"/>
  <c r="G1310" i="33"/>
  <c r="G1280" i="33"/>
  <c r="G1311" i="33"/>
  <c r="G1281" i="33"/>
  <c r="G1312" i="33"/>
  <c r="G1282" i="33"/>
  <c r="G1313" i="33"/>
  <c r="G1283" i="33"/>
  <c r="G1314" i="33"/>
  <c r="G1284" i="33"/>
  <c r="G1315" i="33"/>
  <c r="G1316" i="33"/>
  <c r="G8" i="64"/>
  <c r="G1319" i="33"/>
  <c r="G1350" i="33"/>
  <c r="G1320" i="33"/>
  <c r="G1351" i="33"/>
  <c r="G1321" i="33"/>
  <c r="G1352" i="33"/>
  <c r="G1322" i="33"/>
  <c r="G1353" i="33"/>
  <c r="G1323" i="33"/>
  <c r="G1354" i="33"/>
  <c r="G1324" i="33"/>
  <c r="G1355" i="33"/>
  <c r="G1325" i="33"/>
  <c r="G1356" i="33"/>
  <c r="G1326" i="33"/>
  <c r="G1357" i="33"/>
  <c r="G1327" i="33"/>
  <c r="G1358" i="33"/>
  <c r="G1328" i="33"/>
  <c r="G1359" i="33"/>
  <c r="G1329" i="33"/>
  <c r="G1360" i="33"/>
  <c r="G1330" i="33"/>
  <c r="G1361" i="33"/>
  <c r="G1331" i="33"/>
  <c r="G1362" i="33"/>
  <c r="G1332" i="33"/>
  <c r="G1363" i="33"/>
  <c r="G1333" i="33"/>
  <c r="G1364" i="33"/>
  <c r="G1334" i="33"/>
  <c r="G1365" i="33"/>
  <c r="G1335" i="33"/>
  <c r="G1366" i="33"/>
  <c r="G1336" i="33"/>
  <c r="G1367" i="33"/>
  <c r="G1337" i="33"/>
  <c r="G1368" i="33"/>
  <c r="G1338" i="33"/>
  <c r="G1369" i="33"/>
  <c r="G1339" i="33"/>
  <c r="G1370" i="33"/>
  <c r="G1340" i="33"/>
  <c r="G1371" i="33"/>
  <c r="G1341" i="33"/>
  <c r="G1372" i="33"/>
  <c r="G1342" i="33"/>
  <c r="G1373" i="33"/>
  <c r="G1343" i="33"/>
  <c r="G1374" i="33"/>
  <c r="G1344" i="33"/>
  <c r="G1375" i="33"/>
  <c r="G1345" i="33"/>
  <c r="G1376" i="33"/>
  <c r="G1346" i="33"/>
  <c r="G1377" i="33"/>
  <c r="G1347" i="33"/>
  <c r="G1378" i="33"/>
  <c r="G1348" i="33"/>
  <c r="G1379" i="33"/>
  <c r="G1380" i="33"/>
  <c r="G8" i="65"/>
  <c r="G1383" i="33"/>
  <c r="G1414" i="33"/>
  <c r="G1384" i="33"/>
  <c r="G1415" i="33"/>
  <c r="G1385" i="33"/>
  <c r="G1416" i="33"/>
  <c r="G1386" i="33"/>
  <c r="G1417" i="33"/>
  <c r="G1387" i="33"/>
  <c r="G1418" i="33"/>
  <c r="G1388" i="33"/>
  <c r="G1419" i="33"/>
  <c r="G1389" i="33"/>
  <c r="G1420" i="33"/>
  <c r="G1390" i="33"/>
  <c r="G1421" i="33"/>
  <c r="G1391" i="33"/>
  <c r="G1422" i="33"/>
  <c r="G1392" i="33"/>
  <c r="G1423" i="33"/>
  <c r="G1393" i="33"/>
  <c r="G1424" i="33"/>
  <c r="G1394" i="33"/>
  <c r="G1425" i="33"/>
  <c r="G1395" i="33"/>
  <c r="G1426" i="33"/>
  <c r="G1396" i="33"/>
  <c r="G1427" i="33"/>
  <c r="G1397" i="33"/>
  <c r="G1428" i="33"/>
  <c r="G1398" i="33"/>
  <c r="G1429" i="33"/>
  <c r="G1399" i="33"/>
  <c r="G1430" i="33"/>
  <c r="G1400" i="33"/>
  <c r="G1431" i="33"/>
  <c r="G1401" i="33"/>
  <c r="G1432" i="33"/>
  <c r="G1402" i="33"/>
  <c r="G1433" i="33"/>
  <c r="G1403" i="33"/>
  <c r="G1434" i="33"/>
  <c r="G1404" i="33"/>
  <c r="G1435" i="33"/>
  <c r="G1405" i="33"/>
  <c r="G1436" i="33"/>
  <c r="G1406" i="33"/>
  <c r="G1437" i="33"/>
  <c r="G1407" i="33"/>
  <c r="G1438" i="33"/>
  <c r="G1408" i="33"/>
  <c r="G1439" i="33"/>
  <c r="G1409" i="33"/>
  <c r="G1440" i="33"/>
  <c r="G1410" i="33"/>
  <c r="G1441" i="33"/>
  <c r="G1411" i="33"/>
  <c r="G1442" i="33"/>
  <c r="G1412" i="33"/>
  <c r="G1443" i="33"/>
  <c r="G1444" i="33"/>
  <c r="G8" i="66"/>
  <c r="G1447" i="33"/>
  <c r="G1478" i="33"/>
  <c r="G1448" i="33"/>
  <c r="G1479" i="33"/>
  <c r="G1449" i="33"/>
  <c r="G1480" i="33"/>
  <c r="G1450" i="33"/>
  <c r="G1481" i="33"/>
  <c r="G1451" i="33"/>
  <c r="G1482" i="33"/>
  <c r="G1452" i="33"/>
  <c r="G1483" i="33"/>
  <c r="G1453" i="33"/>
  <c r="G1484" i="33"/>
  <c r="G1454" i="33"/>
  <c r="G1485" i="33"/>
  <c r="G1455" i="33"/>
  <c r="G1486" i="33"/>
  <c r="G1456" i="33"/>
  <c r="G1487" i="33"/>
  <c r="G1457" i="33"/>
  <c r="G1488" i="33"/>
  <c r="G1458" i="33"/>
  <c r="G1489" i="33"/>
  <c r="G1459" i="33"/>
  <c r="G1490" i="33"/>
  <c r="G1460" i="33"/>
  <c r="G1491" i="33"/>
  <c r="G1461" i="33"/>
  <c r="G1492" i="33"/>
  <c r="G1462" i="33"/>
  <c r="G1493" i="33"/>
  <c r="G1463" i="33"/>
  <c r="G1494" i="33"/>
  <c r="G1464" i="33"/>
  <c r="G1495" i="33"/>
  <c r="G1465" i="33"/>
  <c r="G1496" i="33"/>
  <c r="G1466" i="33"/>
  <c r="G1497" i="33"/>
  <c r="G1467" i="33"/>
  <c r="G1498" i="33"/>
  <c r="G1468" i="33"/>
  <c r="G1499" i="33"/>
  <c r="G1469" i="33"/>
  <c r="G1500" i="33"/>
  <c r="G1470" i="33"/>
  <c r="G1501" i="33"/>
  <c r="G1471" i="33"/>
  <c r="G1502" i="33"/>
  <c r="G1472" i="33"/>
  <c r="G1503" i="33"/>
  <c r="G1473" i="33"/>
  <c r="G1504" i="33"/>
  <c r="G1474" i="33"/>
  <c r="G1505" i="33"/>
  <c r="G1475" i="33"/>
  <c r="G1506" i="33"/>
  <c r="G1476" i="33"/>
  <c r="G1507" i="33"/>
  <c r="G1508" i="33"/>
  <c r="G8" i="67"/>
  <c r="G1511" i="33"/>
  <c r="G1542" i="33"/>
  <c r="G1512" i="33"/>
  <c r="G1543" i="33"/>
  <c r="G1513" i="33"/>
  <c r="G1544" i="33"/>
  <c r="G1514" i="33"/>
  <c r="G1545" i="33"/>
  <c r="G1515" i="33"/>
  <c r="G1546" i="33"/>
  <c r="G1516" i="33"/>
  <c r="G1547" i="33"/>
  <c r="G1517" i="33"/>
  <c r="G1548" i="33"/>
  <c r="G1518" i="33"/>
  <c r="G1549" i="33"/>
  <c r="G1519" i="33"/>
  <c r="G1550" i="33"/>
  <c r="G1520" i="33"/>
  <c r="G1551" i="33"/>
  <c r="G1521" i="33"/>
  <c r="G1552" i="33"/>
  <c r="G1522" i="33"/>
  <c r="G1553" i="33"/>
  <c r="G1523" i="33"/>
  <c r="G1554" i="33"/>
  <c r="G1524" i="33"/>
  <c r="G1555" i="33"/>
  <c r="G1525" i="33"/>
  <c r="G1556" i="33"/>
  <c r="G1526" i="33"/>
  <c r="G1557" i="33"/>
  <c r="G1527" i="33"/>
  <c r="G1558" i="33"/>
  <c r="G1528" i="33"/>
  <c r="G1559" i="33"/>
  <c r="G1529" i="33"/>
  <c r="G1560" i="33"/>
  <c r="G1530" i="33"/>
  <c r="G1561" i="33"/>
  <c r="G1531" i="33"/>
  <c r="G1562" i="33"/>
  <c r="G1532" i="33"/>
  <c r="G1563" i="33"/>
  <c r="G1533" i="33"/>
  <c r="G1564" i="33"/>
  <c r="G1534" i="33"/>
  <c r="G1565" i="33"/>
  <c r="G1535" i="33"/>
  <c r="G1566" i="33"/>
  <c r="G1536" i="33"/>
  <c r="G1567" i="33"/>
  <c r="G1537" i="33"/>
  <c r="G1568" i="33"/>
  <c r="G1538" i="33"/>
  <c r="G1569" i="33"/>
  <c r="G1539" i="33"/>
  <c r="G1570" i="33"/>
  <c r="G1540" i="33"/>
  <c r="G1571" i="33"/>
  <c r="G1572" i="33"/>
  <c r="G8" i="68"/>
  <c r="G1575" i="33"/>
  <c r="G1606" i="33"/>
  <c r="G1576" i="33"/>
  <c r="G1607" i="33"/>
  <c r="G1577" i="33"/>
  <c r="G1608" i="33"/>
  <c r="G1578" i="33"/>
  <c r="G1609" i="33"/>
  <c r="G1579" i="33"/>
  <c r="G1610" i="33"/>
  <c r="G1580" i="33"/>
  <c r="G1611" i="33"/>
  <c r="G1581" i="33"/>
  <c r="G1612" i="33"/>
  <c r="G1582" i="33"/>
  <c r="G1613" i="33"/>
  <c r="G1583" i="33"/>
  <c r="G1614" i="33"/>
  <c r="G1584" i="33"/>
  <c r="G1615" i="33"/>
  <c r="G1585" i="33"/>
  <c r="G1616" i="33"/>
  <c r="G1586" i="33"/>
  <c r="G1617" i="33"/>
  <c r="G1587" i="33"/>
  <c r="G1618" i="33"/>
  <c r="G1588" i="33"/>
  <c r="G1619" i="33"/>
  <c r="G1589" i="33"/>
  <c r="G1620" i="33"/>
  <c r="G1590" i="33"/>
  <c r="G1621" i="33"/>
  <c r="G1591" i="33"/>
  <c r="G1622" i="33"/>
  <c r="G1592" i="33"/>
  <c r="G1623" i="33"/>
  <c r="G1593" i="33"/>
  <c r="G1624" i="33"/>
  <c r="G1594" i="33"/>
  <c r="G1625" i="33"/>
  <c r="G1595" i="33"/>
  <c r="G1626" i="33"/>
  <c r="G1596" i="33"/>
  <c r="G1627" i="33"/>
  <c r="G1597" i="33"/>
  <c r="G1628" i="33"/>
  <c r="G1598" i="33"/>
  <c r="G1629" i="33"/>
  <c r="G1599" i="33"/>
  <c r="G1630" i="33"/>
  <c r="G1600" i="33"/>
  <c r="G1631" i="33"/>
  <c r="G1601" i="33"/>
  <c r="G1632" i="33"/>
  <c r="G1602" i="33"/>
  <c r="G1633" i="33"/>
  <c r="G1603" i="33"/>
  <c r="G1634" i="33"/>
  <c r="G1604" i="33"/>
  <c r="G1635" i="33"/>
  <c r="G1636" i="33"/>
  <c r="G8" i="69"/>
  <c r="G1639" i="33"/>
  <c r="G1670" i="33"/>
  <c r="G1640" i="33"/>
  <c r="G1671" i="33"/>
  <c r="G1641" i="33"/>
  <c r="G1672" i="33"/>
  <c r="G1642" i="33"/>
  <c r="G1673" i="33"/>
  <c r="G1643" i="33"/>
  <c r="G1674" i="33"/>
  <c r="G1644" i="33"/>
  <c r="G1675" i="33"/>
  <c r="G1645" i="33"/>
  <c r="G1676" i="33"/>
  <c r="G1646" i="33"/>
  <c r="G1677" i="33"/>
  <c r="G1647" i="33"/>
  <c r="G1678" i="33"/>
  <c r="G1648" i="33"/>
  <c r="G1679" i="33"/>
  <c r="G1649" i="33"/>
  <c r="G1680" i="33"/>
  <c r="G1650" i="33"/>
  <c r="G1681" i="33"/>
  <c r="G1651" i="33"/>
  <c r="G1682" i="33"/>
  <c r="G1652" i="33"/>
  <c r="G1683" i="33"/>
  <c r="G1653" i="33"/>
  <c r="G1684" i="33"/>
  <c r="G1654" i="33"/>
  <c r="G1685" i="33"/>
  <c r="G1655" i="33"/>
  <c r="G1686" i="33"/>
  <c r="G1656" i="33"/>
  <c r="G1687" i="33"/>
  <c r="G1657" i="33"/>
  <c r="G1688" i="33"/>
  <c r="G1658" i="33"/>
  <c r="G1689" i="33"/>
  <c r="G1659" i="33"/>
  <c r="G1690" i="33"/>
  <c r="G1660" i="33"/>
  <c r="G1691" i="33"/>
  <c r="G1661" i="33"/>
  <c r="G1692" i="33"/>
  <c r="G1662" i="33"/>
  <c r="G1693" i="33"/>
  <c r="G1663" i="33"/>
  <c r="G1694" i="33"/>
  <c r="G1664" i="33"/>
  <c r="G1695" i="33"/>
  <c r="G1665" i="33"/>
  <c r="G1696" i="33"/>
  <c r="G1666" i="33"/>
  <c r="G1697" i="33"/>
  <c r="G1667" i="33"/>
  <c r="G1698" i="33"/>
  <c r="G1668" i="33"/>
  <c r="G1699" i="33"/>
  <c r="G1700" i="33"/>
  <c r="G8" i="70"/>
  <c r="G1703" i="33"/>
  <c r="G1734" i="33"/>
  <c r="G1704" i="33"/>
  <c r="G1735" i="33"/>
  <c r="G1705" i="33"/>
  <c r="G1736" i="33"/>
  <c r="G1706" i="33"/>
  <c r="G1737" i="33"/>
  <c r="G1707" i="33"/>
  <c r="G1738" i="33"/>
  <c r="G1708" i="33"/>
  <c r="G1739" i="33"/>
  <c r="G1709" i="33"/>
  <c r="G1740" i="33"/>
  <c r="G1710" i="33"/>
  <c r="G1741" i="33"/>
  <c r="G1711" i="33"/>
  <c r="G1742" i="33"/>
  <c r="G1712" i="33"/>
  <c r="G1743" i="33"/>
  <c r="G1713" i="33"/>
  <c r="G1744" i="33"/>
  <c r="G1714" i="33"/>
  <c r="G1745" i="33"/>
  <c r="G1715" i="33"/>
  <c r="G1746" i="33"/>
  <c r="G1716" i="33"/>
  <c r="G1747" i="33"/>
  <c r="G1717" i="33"/>
  <c r="G1748" i="33"/>
  <c r="G1718" i="33"/>
  <c r="G1749" i="33"/>
  <c r="G1719" i="33"/>
  <c r="G1750" i="33"/>
  <c r="G1720" i="33"/>
  <c r="G1751" i="33"/>
  <c r="G1721" i="33"/>
  <c r="G1752" i="33"/>
  <c r="G1722" i="33"/>
  <c r="G1753" i="33"/>
  <c r="G1723" i="33"/>
  <c r="G1754" i="33"/>
  <c r="G1724" i="33"/>
  <c r="G1755" i="33"/>
  <c r="G1725" i="33"/>
  <c r="G1756" i="33"/>
  <c r="G1726" i="33"/>
  <c r="G1757" i="33"/>
  <c r="G1727" i="33"/>
  <c r="G1758" i="33"/>
  <c r="G1728" i="33"/>
  <c r="G1759" i="33"/>
  <c r="G1729" i="33"/>
  <c r="G1760" i="33"/>
  <c r="G1730" i="33"/>
  <c r="G1761" i="33"/>
  <c r="G1731" i="33"/>
  <c r="G1762" i="33"/>
  <c r="G1732" i="33"/>
  <c r="G1763" i="33"/>
  <c r="G1764" i="33"/>
  <c r="G8" i="71"/>
  <c r="G1767" i="33"/>
  <c r="G1798" i="33"/>
  <c r="G1768" i="33"/>
  <c r="G1799" i="33"/>
  <c r="G1769" i="33"/>
  <c r="G1800" i="33"/>
  <c r="G1770" i="33"/>
  <c r="G1801" i="33"/>
  <c r="G1771" i="33"/>
  <c r="G1802" i="33"/>
  <c r="G1772" i="33"/>
  <c r="G1803" i="33"/>
  <c r="G1773" i="33"/>
  <c r="G1804" i="33"/>
  <c r="G1774" i="33"/>
  <c r="G1805" i="33"/>
  <c r="G1775" i="33"/>
  <c r="G1806" i="33"/>
  <c r="G1776" i="33"/>
  <c r="G1807" i="33"/>
  <c r="G1777" i="33"/>
  <c r="G1808" i="33"/>
  <c r="G1778" i="33"/>
  <c r="G1809" i="33"/>
  <c r="G1779" i="33"/>
  <c r="G1810" i="33"/>
  <c r="G1780" i="33"/>
  <c r="G1811" i="33"/>
  <c r="G1781" i="33"/>
  <c r="G1812" i="33"/>
  <c r="G1782" i="33"/>
  <c r="G1813" i="33"/>
  <c r="G1783" i="33"/>
  <c r="G1814" i="33"/>
  <c r="G1784" i="33"/>
  <c r="G1815" i="33"/>
  <c r="G1785" i="33"/>
  <c r="G1816" i="33"/>
  <c r="G1786" i="33"/>
  <c r="G1817" i="33"/>
  <c r="G1787" i="33"/>
  <c r="G1818" i="33"/>
  <c r="G1788" i="33"/>
  <c r="G1819" i="33"/>
  <c r="G1789" i="33"/>
  <c r="G1820" i="33"/>
  <c r="G1790" i="33"/>
  <c r="G1821" i="33"/>
  <c r="G1791" i="33"/>
  <c r="G1822" i="33"/>
  <c r="G1792" i="33"/>
  <c r="G1823" i="33"/>
  <c r="G1793" i="33"/>
  <c r="G1824" i="33"/>
  <c r="G1794" i="33"/>
  <c r="G1825" i="33"/>
  <c r="G1795" i="33"/>
  <c r="G1826" i="33"/>
  <c r="G1796" i="33"/>
  <c r="G1827" i="33"/>
  <c r="G1828" i="33"/>
  <c r="G8" i="72"/>
  <c r="G1831" i="33"/>
  <c r="G1862" i="33"/>
  <c r="G1832" i="33"/>
  <c r="G1863" i="33"/>
  <c r="G1833" i="33"/>
  <c r="G1864" i="33"/>
  <c r="G1834" i="33"/>
  <c r="G1865" i="33"/>
  <c r="G1835" i="33"/>
  <c r="G1866" i="33"/>
  <c r="G1836" i="33"/>
  <c r="G1867" i="33"/>
  <c r="G1837" i="33"/>
  <c r="G1868" i="33"/>
  <c r="G1838" i="33"/>
  <c r="G1869" i="33"/>
  <c r="G1839" i="33"/>
  <c r="G1870" i="33"/>
  <c r="G1840" i="33"/>
  <c r="G1871" i="33"/>
  <c r="G1841" i="33"/>
  <c r="G1872" i="33"/>
  <c r="G1842" i="33"/>
  <c r="G1873" i="33"/>
  <c r="G1843" i="33"/>
  <c r="G1874" i="33"/>
  <c r="G1844" i="33"/>
  <c r="G1875" i="33"/>
  <c r="G1845" i="33"/>
  <c r="G1876" i="33"/>
  <c r="G1846" i="33"/>
  <c r="G1877" i="33"/>
  <c r="G1847" i="33"/>
  <c r="G1878" i="33"/>
  <c r="G1848" i="33"/>
  <c r="G1879" i="33"/>
  <c r="G1849" i="33"/>
  <c r="G1880" i="33"/>
  <c r="G1850" i="33"/>
  <c r="G1881" i="33"/>
  <c r="G1851" i="33"/>
  <c r="G1882" i="33"/>
  <c r="G1852" i="33"/>
  <c r="G1883" i="33"/>
  <c r="G1853" i="33"/>
  <c r="G1884" i="33"/>
  <c r="G1854" i="33"/>
  <c r="G1885" i="33"/>
  <c r="G1855" i="33"/>
  <c r="G1886" i="33"/>
  <c r="G1856" i="33"/>
  <c r="G1887" i="33"/>
  <c r="G1857" i="33"/>
  <c r="G1888" i="33"/>
  <c r="G1858" i="33"/>
  <c r="G1889" i="33"/>
  <c r="G1859" i="33"/>
  <c r="G1890" i="33"/>
  <c r="G1860" i="33"/>
  <c r="G1891" i="33"/>
  <c r="G1892" i="33"/>
  <c r="G8" i="73"/>
  <c r="G1895" i="33"/>
  <c r="G1926" i="33"/>
  <c r="G1896" i="33"/>
  <c r="G1927" i="33"/>
  <c r="G1897" i="33"/>
  <c r="G1928" i="33"/>
  <c r="G1898" i="33"/>
  <c r="G1929" i="33"/>
  <c r="G1899" i="33"/>
  <c r="G1930" i="33"/>
  <c r="G1900" i="33"/>
  <c r="G1931" i="33"/>
  <c r="G1901" i="33"/>
  <c r="G1932" i="33"/>
  <c r="G1902" i="33"/>
  <c r="G1933" i="33"/>
  <c r="G1903" i="33"/>
  <c r="G1934" i="33"/>
  <c r="G1904" i="33"/>
  <c r="G1935" i="33"/>
  <c r="G1905" i="33"/>
  <c r="G1936" i="33"/>
  <c r="G1906" i="33"/>
  <c r="G1937" i="33"/>
  <c r="G1907" i="33"/>
  <c r="G1938" i="33"/>
  <c r="G1908" i="33"/>
  <c r="G1939" i="33"/>
  <c r="G1909" i="33"/>
  <c r="G1940" i="33"/>
  <c r="G1910" i="33"/>
  <c r="G1941" i="33"/>
  <c r="G1911" i="33"/>
  <c r="G1942" i="33"/>
  <c r="G1912" i="33"/>
  <c r="G1943" i="33"/>
  <c r="G1913" i="33"/>
  <c r="G1944" i="33"/>
  <c r="G1914" i="33"/>
  <c r="G1945" i="33"/>
  <c r="G1915" i="33"/>
  <c r="G1946" i="33"/>
  <c r="G1916" i="33"/>
  <c r="G1947" i="33"/>
  <c r="G1917" i="33"/>
  <c r="G1948" i="33"/>
  <c r="G1918" i="33"/>
  <c r="G1949" i="33"/>
  <c r="G1919" i="33"/>
  <c r="G1950" i="33"/>
  <c r="G1920" i="33"/>
  <c r="G1951" i="33"/>
  <c r="G1921" i="33"/>
  <c r="G1952" i="33"/>
  <c r="G1922" i="33"/>
  <c r="G1953" i="33"/>
  <c r="G1923" i="33"/>
  <c r="G1954" i="33"/>
  <c r="G1924" i="33"/>
  <c r="G1955" i="33"/>
  <c r="G1956" i="33"/>
  <c r="G8" i="74"/>
  <c r="G1959" i="33"/>
  <c r="G1990" i="33"/>
  <c r="G1960" i="33"/>
  <c r="G1991" i="33"/>
  <c r="G1961" i="33"/>
  <c r="G1992" i="33"/>
  <c r="G1962" i="33"/>
  <c r="G1993" i="33"/>
  <c r="G1963" i="33"/>
  <c r="G1994" i="33"/>
  <c r="G1964" i="33"/>
  <c r="G1995" i="33"/>
  <c r="G1965" i="33"/>
  <c r="G1996" i="33"/>
  <c r="G1966" i="33"/>
  <c r="G1997" i="33"/>
  <c r="G1967" i="33"/>
  <c r="G1998" i="33"/>
  <c r="G1968" i="33"/>
  <c r="G1999" i="33"/>
  <c r="G1969" i="33"/>
  <c r="G2000" i="33"/>
  <c r="G1970" i="33"/>
  <c r="G2001" i="33"/>
  <c r="G1971" i="33"/>
  <c r="G2002" i="33"/>
  <c r="G1972" i="33"/>
  <c r="G2003" i="33"/>
  <c r="G1973" i="33"/>
  <c r="G2004" i="33"/>
  <c r="G1974" i="33"/>
  <c r="G2005" i="33"/>
  <c r="G1975" i="33"/>
  <c r="G2006" i="33"/>
  <c r="G1976" i="33"/>
  <c r="G2007" i="33"/>
  <c r="G1977" i="33"/>
  <c r="G2008" i="33"/>
  <c r="G1978" i="33"/>
  <c r="G2009" i="33"/>
  <c r="G1979" i="33"/>
  <c r="G2010" i="33"/>
  <c r="G1980" i="33"/>
  <c r="G2011" i="33"/>
  <c r="G1981" i="33"/>
  <c r="G2012" i="33"/>
  <c r="G1982" i="33"/>
  <c r="G2013" i="33"/>
  <c r="G1983" i="33"/>
  <c r="G2014" i="33"/>
  <c r="G1984" i="33"/>
  <c r="G2015" i="33"/>
  <c r="G1985" i="33"/>
  <c r="G2016" i="33"/>
  <c r="G1986" i="33"/>
  <c r="G2017" i="33"/>
  <c r="G1987" i="33"/>
  <c r="G2018" i="33"/>
  <c r="G1988" i="33"/>
  <c r="G2019" i="33"/>
  <c r="G2020" i="33"/>
  <c r="G8" i="75"/>
  <c r="G2023" i="33"/>
  <c r="G2054" i="33"/>
  <c r="G2024" i="33"/>
  <c r="G2055" i="33"/>
  <c r="G2025" i="33"/>
  <c r="G2056" i="33"/>
  <c r="G2026" i="33"/>
  <c r="G2057" i="33"/>
  <c r="G2027" i="33"/>
  <c r="G2058" i="33"/>
  <c r="G2028" i="33"/>
  <c r="G2059" i="33"/>
  <c r="G2029" i="33"/>
  <c r="G2060" i="33"/>
  <c r="G2030" i="33"/>
  <c r="G2061" i="33"/>
  <c r="G2031" i="33"/>
  <c r="G2062" i="33"/>
  <c r="G2032" i="33"/>
  <c r="G2063" i="33"/>
  <c r="G2033" i="33"/>
  <c r="G2064" i="33"/>
  <c r="G2034" i="33"/>
  <c r="G2065" i="33"/>
  <c r="G2035" i="33"/>
  <c r="G2066" i="33"/>
  <c r="G2036" i="33"/>
  <c r="G2067" i="33"/>
  <c r="G2037" i="33"/>
  <c r="G2068" i="33"/>
  <c r="G2038" i="33"/>
  <c r="G2069" i="33"/>
  <c r="G2039" i="33"/>
  <c r="G2070" i="33"/>
  <c r="G2040" i="33"/>
  <c r="G2071" i="33"/>
  <c r="G2041" i="33"/>
  <c r="G2072" i="33"/>
  <c r="G2042" i="33"/>
  <c r="G2073" i="33"/>
  <c r="G2043" i="33"/>
  <c r="G2074" i="33"/>
  <c r="G2044" i="33"/>
  <c r="G2075" i="33"/>
  <c r="G2045" i="33"/>
  <c r="G2076" i="33"/>
  <c r="G2046" i="33"/>
  <c r="G2077" i="33"/>
  <c r="G2047" i="33"/>
  <c r="G2078" i="33"/>
  <c r="G2048" i="33"/>
  <c r="G2079" i="33"/>
  <c r="G2049" i="33"/>
  <c r="G2080" i="33"/>
  <c r="G2050" i="33"/>
  <c r="G2081" i="33"/>
  <c r="G2051" i="33"/>
  <c r="G2082" i="33"/>
  <c r="G2052" i="33"/>
  <c r="G2083" i="33"/>
  <c r="G2084" i="33"/>
  <c r="G8" i="76"/>
  <c r="F11" i="23"/>
  <c r="F12" i="23"/>
  <c r="F1" i="33"/>
  <c r="F39" i="33"/>
  <c r="F70" i="33"/>
  <c r="F2" i="33"/>
  <c r="F40" i="33"/>
  <c r="F71" i="33"/>
  <c r="F3" i="33"/>
  <c r="F41" i="33"/>
  <c r="F72" i="33"/>
  <c r="F4" i="33"/>
  <c r="F42" i="33"/>
  <c r="F73" i="33"/>
  <c r="F5" i="33"/>
  <c r="F43" i="33"/>
  <c r="F74" i="33"/>
  <c r="F6" i="33"/>
  <c r="F44" i="33"/>
  <c r="F75" i="33"/>
  <c r="F7" i="33"/>
  <c r="F45" i="33"/>
  <c r="F76" i="33"/>
  <c r="F8" i="33"/>
  <c r="F46" i="33"/>
  <c r="F77" i="33"/>
  <c r="F9" i="33"/>
  <c r="F47" i="33"/>
  <c r="F78" i="33"/>
  <c r="F10" i="33"/>
  <c r="F48" i="33"/>
  <c r="F79" i="33"/>
  <c r="F11" i="33"/>
  <c r="F49" i="33"/>
  <c r="F80" i="33"/>
  <c r="F12" i="33"/>
  <c r="F50" i="33"/>
  <c r="F81" i="33"/>
  <c r="F13" i="33"/>
  <c r="F51" i="33"/>
  <c r="F82" i="33"/>
  <c r="F14" i="33"/>
  <c r="F52" i="33"/>
  <c r="F83" i="33"/>
  <c r="F15" i="33"/>
  <c r="F53" i="33"/>
  <c r="F84" i="33"/>
  <c r="F16" i="33"/>
  <c r="F54" i="33"/>
  <c r="F85" i="33"/>
  <c r="F17" i="33"/>
  <c r="F55" i="33"/>
  <c r="F86" i="33"/>
  <c r="F18" i="33"/>
  <c r="F56" i="33"/>
  <c r="F87" i="33"/>
  <c r="F19" i="33"/>
  <c r="F57" i="33"/>
  <c r="F88" i="33"/>
  <c r="F20" i="33"/>
  <c r="F58" i="33"/>
  <c r="F89" i="33"/>
  <c r="F21" i="33"/>
  <c r="F59" i="33"/>
  <c r="F90" i="33"/>
  <c r="F22" i="33"/>
  <c r="F60" i="33"/>
  <c r="F91" i="33"/>
  <c r="F23" i="33"/>
  <c r="F61" i="33"/>
  <c r="F92" i="33"/>
  <c r="F24" i="33"/>
  <c r="F62" i="33"/>
  <c r="F93" i="33"/>
  <c r="F25" i="33"/>
  <c r="F63" i="33"/>
  <c r="F94" i="33"/>
  <c r="F26" i="33"/>
  <c r="F64" i="33"/>
  <c r="F95" i="33"/>
  <c r="F27" i="33"/>
  <c r="F65" i="33"/>
  <c r="F96" i="33"/>
  <c r="F28" i="33"/>
  <c r="F66" i="33"/>
  <c r="F97" i="33"/>
  <c r="F29" i="33"/>
  <c r="F67" i="33"/>
  <c r="F98" i="33"/>
  <c r="F30" i="33"/>
  <c r="F68" i="33"/>
  <c r="F99" i="33"/>
  <c r="F100" i="33"/>
  <c r="F8" i="1"/>
  <c r="F103" i="33"/>
  <c r="F134" i="33"/>
  <c r="F104" i="33"/>
  <c r="F135" i="33"/>
  <c r="F105" i="33"/>
  <c r="F136" i="33"/>
  <c r="F106" i="33"/>
  <c r="F137" i="33"/>
  <c r="F107" i="33"/>
  <c r="F138" i="33"/>
  <c r="F108" i="33"/>
  <c r="F139" i="33"/>
  <c r="F109" i="33"/>
  <c r="F140" i="33"/>
  <c r="F110" i="33"/>
  <c r="F141" i="33"/>
  <c r="F111" i="33"/>
  <c r="F142" i="33"/>
  <c r="F112" i="33"/>
  <c r="F143" i="33"/>
  <c r="F113" i="33"/>
  <c r="F144" i="33"/>
  <c r="F114" i="33"/>
  <c r="F145" i="33"/>
  <c r="F115" i="33"/>
  <c r="F146" i="33"/>
  <c r="F116" i="33"/>
  <c r="F147" i="33"/>
  <c r="F117" i="33"/>
  <c r="F148" i="33"/>
  <c r="F118" i="33"/>
  <c r="F149" i="33"/>
  <c r="F119" i="33"/>
  <c r="F150" i="33"/>
  <c r="F120" i="33"/>
  <c r="F151" i="33"/>
  <c r="F121" i="33"/>
  <c r="F152" i="33"/>
  <c r="F122" i="33"/>
  <c r="F153" i="33"/>
  <c r="F123" i="33"/>
  <c r="F154" i="33"/>
  <c r="F124" i="33"/>
  <c r="F155" i="33"/>
  <c r="F125" i="33"/>
  <c r="F156" i="33"/>
  <c r="F126" i="33"/>
  <c r="F157" i="33"/>
  <c r="F127" i="33"/>
  <c r="F158" i="33"/>
  <c r="F128" i="33"/>
  <c r="F159" i="33"/>
  <c r="F129" i="33"/>
  <c r="F160" i="33"/>
  <c r="F130" i="33"/>
  <c r="F161" i="33"/>
  <c r="F131" i="33"/>
  <c r="F162" i="33"/>
  <c r="F132" i="33"/>
  <c r="F163" i="33"/>
  <c r="F164" i="33"/>
  <c r="F8" i="97"/>
  <c r="F167" i="33"/>
  <c r="F198" i="33"/>
  <c r="F168" i="33"/>
  <c r="F199" i="33"/>
  <c r="F169" i="33"/>
  <c r="F200" i="33"/>
  <c r="F170" i="33"/>
  <c r="F201" i="33"/>
  <c r="F171" i="33"/>
  <c r="F202" i="33"/>
  <c r="F172" i="33"/>
  <c r="F203" i="33"/>
  <c r="F173" i="33"/>
  <c r="F204" i="33"/>
  <c r="F174" i="33"/>
  <c r="F205" i="33"/>
  <c r="F175" i="33"/>
  <c r="F206" i="33"/>
  <c r="F176" i="33"/>
  <c r="F207" i="33"/>
  <c r="F177" i="33"/>
  <c r="F208" i="33"/>
  <c r="F178" i="33"/>
  <c r="F209" i="33"/>
  <c r="F179" i="33"/>
  <c r="F210" i="33"/>
  <c r="F180" i="33"/>
  <c r="F211" i="33"/>
  <c r="F181" i="33"/>
  <c r="F212" i="33"/>
  <c r="F182" i="33"/>
  <c r="F213" i="33"/>
  <c r="F183" i="33"/>
  <c r="F214" i="33"/>
  <c r="F184" i="33"/>
  <c r="F215" i="33"/>
  <c r="F185" i="33"/>
  <c r="F216" i="33"/>
  <c r="F186" i="33"/>
  <c r="F217" i="33"/>
  <c r="F187" i="33"/>
  <c r="F218" i="33"/>
  <c r="F188" i="33"/>
  <c r="F219" i="33"/>
  <c r="F189" i="33"/>
  <c r="F220" i="33"/>
  <c r="F190" i="33"/>
  <c r="F221" i="33"/>
  <c r="F191" i="33"/>
  <c r="F222" i="33"/>
  <c r="F192" i="33"/>
  <c r="F223" i="33"/>
  <c r="F193" i="33"/>
  <c r="F224" i="33"/>
  <c r="F194" i="33"/>
  <c r="F225" i="33"/>
  <c r="F195" i="33"/>
  <c r="F226" i="33"/>
  <c r="F196" i="33"/>
  <c r="F227" i="33"/>
  <c r="F228" i="33"/>
  <c r="F8" i="98"/>
  <c r="F231" i="33"/>
  <c r="F262" i="33"/>
  <c r="F232" i="33"/>
  <c r="F263" i="33"/>
  <c r="F233" i="33"/>
  <c r="F264" i="33"/>
  <c r="F234" i="33"/>
  <c r="F265" i="33"/>
  <c r="F235" i="33"/>
  <c r="F266" i="33"/>
  <c r="F236" i="33"/>
  <c r="F267" i="33"/>
  <c r="F237" i="33"/>
  <c r="F268" i="33"/>
  <c r="F238" i="33"/>
  <c r="F269" i="33"/>
  <c r="F239" i="33"/>
  <c r="F270" i="33"/>
  <c r="F240" i="33"/>
  <c r="F271" i="33"/>
  <c r="F241" i="33"/>
  <c r="F272" i="33"/>
  <c r="F242" i="33"/>
  <c r="F273" i="33"/>
  <c r="F243" i="33"/>
  <c r="F274" i="33"/>
  <c r="F244" i="33"/>
  <c r="F275" i="33"/>
  <c r="F245" i="33"/>
  <c r="F276" i="33"/>
  <c r="F246" i="33"/>
  <c r="F277" i="33"/>
  <c r="F247" i="33"/>
  <c r="F278" i="33"/>
  <c r="F248" i="33"/>
  <c r="F279" i="33"/>
  <c r="F249" i="33"/>
  <c r="F280" i="33"/>
  <c r="F250" i="33"/>
  <c r="F281" i="33"/>
  <c r="F251" i="33"/>
  <c r="F282" i="33"/>
  <c r="F252" i="33"/>
  <c r="F283" i="33"/>
  <c r="F253" i="33"/>
  <c r="F284" i="33"/>
  <c r="F254" i="33"/>
  <c r="F285" i="33"/>
  <c r="F255" i="33"/>
  <c r="F286" i="33"/>
  <c r="F256" i="33"/>
  <c r="F287" i="33"/>
  <c r="F257" i="33"/>
  <c r="F288" i="33"/>
  <c r="F258" i="33"/>
  <c r="F289" i="33"/>
  <c r="F259" i="33"/>
  <c r="F290" i="33"/>
  <c r="F260" i="33"/>
  <c r="F291" i="33"/>
  <c r="F292" i="33"/>
  <c r="F8" i="99"/>
  <c r="F295" i="33"/>
  <c r="F326" i="33"/>
  <c r="F296" i="33"/>
  <c r="F327" i="33"/>
  <c r="F297" i="33"/>
  <c r="F328" i="33"/>
  <c r="F298" i="33"/>
  <c r="F329" i="33"/>
  <c r="F299" i="33"/>
  <c r="F330" i="33"/>
  <c r="F300" i="33"/>
  <c r="F331" i="33"/>
  <c r="F301" i="33"/>
  <c r="F332" i="33"/>
  <c r="F302" i="33"/>
  <c r="F333" i="33"/>
  <c r="F303" i="33"/>
  <c r="F334" i="33"/>
  <c r="F304" i="33"/>
  <c r="F335" i="33"/>
  <c r="F305" i="33"/>
  <c r="F336" i="33"/>
  <c r="F306" i="33"/>
  <c r="F337" i="33"/>
  <c r="F307" i="33"/>
  <c r="F338" i="33"/>
  <c r="F308" i="33"/>
  <c r="F339" i="33"/>
  <c r="F309" i="33"/>
  <c r="F340" i="33"/>
  <c r="F310" i="33"/>
  <c r="F341" i="33"/>
  <c r="F311" i="33"/>
  <c r="F342" i="33"/>
  <c r="F312" i="33"/>
  <c r="F343" i="33"/>
  <c r="F313" i="33"/>
  <c r="F344" i="33"/>
  <c r="F314" i="33"/>
  <c r="F345" i="33"/>
  <c r="F315" i="33"/>
  <c r="F346" i="33"/>
  <c r="F316" i="33"/>
  <c r="F347" i="33"/>
  <c r="F317" i="33"/>
  <c r="F348" i="33"/>
  <c r="F318" i="33"/>
  <c r="F349" i="33"/>
  <c r="F319" i="33"/>
  <c r="F350" i="33"/>
  <c r="F320" i="33"/>
  <c r="F351" i="33"/>
  <c r="F321" i="33"/>
  <c r="F352" i="33"/>
  <c r="F322" i="33"/>
  <c r="F353" i="33"/>
  <c r="F323" i="33"/>
  <c r="F354" i="33"/>
  <c r="F324" i="33"/>
  <c r="F355" i="33"/>
  <c r="F356" i="33"/>
  <c r="F8" i="100"/>
  <c r="F359" i="33"/>
  <c r="F390" i="33"/>
  <c r="F360" i="33"/>
  <c r="F391" i="33"/>
  <c r="F361" i="33"/>
  <c r="F392" i="33"/>
  <c r="F362" i="33"/>
  <c r="F393" i="33"/>
  <c r="F363" i="33"/>
  <c r="F394" i="33"/>
  <c r="F364" i="33"/>
  <c r="F395" i="33"/>
  <c r="F365" i="33"/>
  <c r="F396" i="33"/>
  <c r="F366" i="33"/>
  <c r="F397" i="33"/>
  <c r="F367" i="33"/>
  <c r="F398" i="33"/>
  <c r="F368" i="33"/>
  <c r="F399" i="33"/>
  <c r="F369" i="33"/>
  <c r="F400" i="33"/>
  <c r="F370" i="33"/>
  <c r="F401" i="33"/>
  <c r="F371" i="33"/>
  <c r="F402" i="33"/>
  <c r="F372" i="33"/>
  <c r="F403" i="33"/>
  <c r="F373" i="33"/>
  <c r="F404" i="33"/>
  <c r="F374" i="33"/>
  <c r="F405" i="33"/>
  <c r="F375" i="33"/>
  <c r="F406" i="33"/>
  <c r="F376" i="33"/>
  <c r="F407" i="33"/>
  <c r="F377" i="33"/>
  <c r="F408" i="33"/>
  <c r="F378" i="33"/>
  <c r="F409" i="33"/>
  <c r="F379" i="33"/>
  <c r="F410" i="33"/>
  <c r="F380" i="33"/>
  <c r="F411" i="33"/>
  <c r="F381" i="33"/>
  <c r="F412" i="33"/>
  <c r="F382" i="33"/>
  <c r="F413" i="33"/>
  <c r="F383" i="33"/>
  <c r="F414" i="33"/>
  <c r="F384" i="33"/>
  <c r="F415" i="33"/>
  <c r="F385" i="33"/>
  <c r="F416" i="33"/>
  <c r="F386" i="33"/>
  <c r="F417" i="33"/>
  <c r="F387" i="33"/>
  <c r="F418" i="33"/>
  <c r="F388" i="33"/>
  <c r="F419" i="33"/>
  <c r="F420" i="33"/>
  <c r="F8" i="101"/>
  <c r="F423" i="33"/>
  <c r="F454" i="33"/>
  <c r="F424" i="33"/>
  <c r="F455" i="33"/>
  <c r="F425" i="33"/>
  <c r="F456" i="33"/>
  <c r="F426" i="33"/>
  <c r="F457" i="33"/>
  <c r="F427" i="33"/>
  <c r="F458" i="33"/>
  <c r="F428" i="33"/>
  <c r="F459" i="33"/>
  <c r="F429" i="33"/>
  <c r="F460" i="33"/>
  <c r="F430" i="33"/>
  <c r="F461" i="33"/>
  <c r="F431" i="33"/>
  <c r="F462" i="33"/>
  <c r="F432" i="33"/>
  <c r="F463" i="33"/>
  <c r="F433" i="33"/>
  <c r="F464" i="33"/>
  <c r="F434" i="33"/>
  <c r="F465" i="33"/>
  <c r="F435" i="33"/>
  <c r="F466" i="33"/>
  <c r="F436" i="33"/>
  <c r="F467" i="33"/>
  <c r="F437" i="33"/>
  <c r="F468" i="33"/>
  <c r="F438" i="33"/>
  <c r="F469" i="33"/>
  <c r="F439" i="33"/>
  <c r="F470" i="33"/>
  <c r="F440" i="33"/>
  <c r="F471" i="33"/>
  <c r="F441" i="33"/>
  <c r="F472" i="33"/>
  <c r="F442" i="33"/>
  <c r="F473" i="33"/>
  <c r="F443" i="33"/>
  <c r="F474" i="33"/>
  <c r="F444" i="33"/>
  <c r="F475" i="33"/>
  <c r="F445" i="33"/>
  <c r="F476" i="33"/>
  <c r="F446" i="33"/>
  <c r="F477" i="33"/>
  <c r="F447" i="33"/>
  <c r="F478" i="33"/>
  <c r="F448" i="33"/>
  <c r="F479" i="33"/>
  <c r="F449" i="33"/>
  <c r="F480" i="33"/>
  <c r="F450" i="33"/>
  <c r="F481" i="33"/>
  <c r="F451" i="33"/>
  <c r="F482" i="33"/>
  <c r="F452" i="33"/>
  <c r="F483" i="33"/>
  <c r="F484" i="33"/>
  <c r="F8" i="102"/>
  <c r="F487" i="33"/>
  <c r="F518" i="33"/>
  <c r="F488" i="33"/>
  <c r="F519" i="33"/>
  <c r="F489" i="33"/>
  <c r="F520" i="33"/>
  <c r="F490" i="33"/>
  <c r="F521" i="33"/>
  <c r="F491" i="33"/>
  <c r="F522" i="33"/>
  <c r="F492" i="33"/>
  <c r="F523" i="33"/>
  <c r="F493" i="33"/>
  <c r="F524" i="33"/>
  <c r="F494" i="33"/>
  <c r="F525" i="33"/>
  <c r="F495" i="33"/>
  <c r="F526" i="33"/>
  <c r="F496" i="33"/>
  <c r="F527" i="33"/>
  <c r="F497" i="33"/>
  <c r="F528" i="33"/>
  <c r="F498" i="33"/>
  <c r="F529" i="33"/>
  <c r="F499" i="33"/>
  <c r="F530" i="33"/>
  <c r="F500" i="33"/>
  <c r="F531" i="33"/>
  <c r="F501" i="33"/>
  <c r="F532" i="33"/>
  <c r="F502" i="33"/>
  <c r="F533" i="33"/>
  <c r="F503" i="33"/>
  <c r="F534" i="33"/>
  <c r="F504" i="33"/>
  <c r="F535" i="33"/>
  <c r="F505" i="33"/>
  <c r="F536" i="33"/>
  <c r="F506" i="33"/>
  <c r="F537" i="33"/>
  <c r="F507" i="33"/>
  <c r="F538" i="33"/>
  <c r="F508" i="33"/>
  <c r="F539" i="33"/>
  <c r="F509" i="33"/>
  <c r="F540" i="33"/>
  <c r="F510" i="33"/>
  <c r="F541" i="33"/>
  <c r="F511" i="33"/>
  <c r="F542" i="33"/>
  <c r="F512" i="33"/>
  <c r="F543" i="33"/>
  <c r="F513" i="33"/>
  <c r="F544" i="33"/>
  <c r="F514" i="33"/>
  <c r="F545" i="33"/>
  <c r="F515" i="33"/>
  <c r="F546" i="33"/>
  <c r="F516" i="33"/>
  <c r="F547" i="33"/>
  <c r="F548" i="33"/>
  <c r="F8" i="103"/>
  <c r="F551" i="33"/>
  <c r="F582" i="33"/>
  <c r="F552" i="33"/>
  <c r="F583" i="33"/>
  <c r="F553" i="33"/>
  <c r="F584" i="33"/>
  <c r="F554" i="33"/>
  <c r="F585" i="33"/>
  <c r="F555" i="33"/>
  <c r="F586" i="33"/>
  <c r="F556" i="33"/>
  <c r="F587" i="33"/>
  <c r="F557" i="33"/>
  <c r="F588" i="33"/>
  <c r="F558" i="33"/>
  <c r="F589" i="33"/>
  <c r="F559" i="33"/>
  <c r="F590" i="33"/>
  <c r="F560" i="33"/>
  <c r="F591" i="33"/>
  <c r="F561" i="33"/>
  <c r="F592" i="33"/>
  <c r="F562" i="33"/>
  <c r="F593" i="33"/>
  <c r="F563" i="33"/>
  <c r="F594" i="33"/>
  <c r="F564" i="33"/>
  <c r="F595" i="33"/>
  <c r="F565" i="33"/>
  <c r="F596" i="33"/>
  <c r="F566" i="33"/>
  <c r="F597" i="33"/>
  <c r="F567" i="33"/>
  <c r="F598" i="33"/>
  <c r="F568" i="33"/>
  <c r="F599" i="33"/>
  <c r="F569" i="33"/>
  <c r="F600" i="33"/>
  <c r="F570" i="33"/>
  <c r="F601" i="33"/>
  <c r="F571" i="33"/>
  <c r="F602" i="33"/>
  <c r="F572" i="33"/>
  <c r="F603" i="33"/>
  <c r="F573" i="33"/>
  <c r="F604" i="33"/>
  <c r="F574" i="33"/>
  <c r="F605" i="33"/>
  <c r="F575" i="33"/>
  <c r="F606" i="33"/>
  <c r="F576" i="33"/>
  <c r="F607" i="33"/>
  <c r="F577" i="33"/>
  <c r="F608" i="33"/>
  <c r="F578" i="33"/>
  <c r="F609" i="33"/>
  <c r="F579" i="33"/>
  <c r="F610" i="33"/>
  <c r="F580" i="33"/>
  <c r="F611" i="33"/>
  <c r="F612" i="33"/>
  <c r="F8" i="104"/>
  <c r="F615" i="33"/>
  <c r="F646" i="33"/>
  <c r="F616" i="33"/>
  <c r="F647" i="33"/>
  <c r="F617" i="33"/>
  <c r="F648" i="33"/>
  <c r="F618" i="33"/>
  <c r="F649" i="33"/>
  <c r="F619" i="33"/>
  <c r="F650" i="33"/>
  <c r="F620" i="33"/>
  <c r="F651" i="33"/>
  <c r="F621" i="33"/>
  <c r="F652" i="33"/>
  <c r="F622" i="33"/>
  <c r="F653" i="33"/>
  <c r="F623" i="33"/>
  <c r="F654" i="33"/>
  <c r="F624" i="33"/>
  <c r="F655" i="33"/>
  <c r="F625" i="33"/>
  <c r="F656" i="33"/>
  <c r="F626" i="33"/>
  <c r="F657" i="33"/>
  <c r="F627" i="33"/>
  <c r="F658" i="33"/>
  <c r="F628" i="33"/>
  <c r="F659" i="33"/>
  <c r="F629" i="33"/>
  <c r="F660" i="33"/>
  <c r="F630" i="33"/>
  <c r="F661" i="33"/>
  <c r="F631" i="33"/>
  <c r="F662" i="33"/>
  <c r="F632" i="33"/>
  <c r="F663" i="33"/>
  <c r="F633" i="33"/>
  <c r="F664" i="33"/>
  <c r="F634" i="33"/>
  <c r="F665" i="33"/>
  <c r="F635" i="33"/>
  <c r="F666" i="33"/>
  <c r="F636" i="33"/>
  <c r="F667" i="33"/>
  <c r="F637" i="33"/>
  <c r="F668" i="33"/>
  <c r="F638" i="33"/>
  <c r="F669" i="33"/>
  <c r="F639" i="33"/>
  <c r="F670" i="33"/>
  <c r="F640" i="33"/>
  <c r="F671" i="33"/>
  <c r="F641" i="33"/>
  <c r="F672" i="33"/>
  <c r="F642" i="33"/>
  <c r="F673" i="33"/>
  <c r="F643" i="33"/>
  <c r="F674" i="33"/>
  <c r="F644" i="33"/>
  <c r="F675" i="33"/>
  <c r="F676" i="33"/>
  <c r="F8" i="105"/>
  <c r="F679" i="33"/>
  <c r="F710" i="33"/>
  <c r="F680" i="33"/>
  <c r="F711" i="33"/>
  <c r="F681" i="33"/>
  <c r="F712" i="33"/>
  <c r="F682" i="33"/>
  <c r="F713" i="33"/>
  <c r="F683" i="33"/>
  <c r="F714" i="33"/>
  <c r="F684" i="33"/>
  <c r="F715" i="33"/>
  <c r="F685" i="33"/>
  <c r="F716" i="33"/>
  <c r="F686" i="33"/>
  <c r="F717" i="33"/>
  <c r="F687" i="33"/>
  <c r="F718" i="33"/>
  <c r="F688" i="33"/>
  <c r="F719" i="33"/>
  <c r="F689" i="33"/>
  <c r="F720" i="33"/>
  <c r="F690" i="33"/>
  <c r="F721" i="33"/>
  <c r="F691" i="33"/>
  <c r="F722" i="33"/>
  <c r="F692" i="33"/>
  <c r="F723" i="33"/>
  <c r="F693" i="33"/>
  <c r="F724" i="33"/>
  <c r="F694" i="33"/>
  <c r="F725" i="33"/>
  <c r="F695" i="33"/>
  <c r="F726" i="33"/>
  <c r="F696" i="33"/>
  <c r="F727" i="33"/>
  <c r="F697" i="33"/>
  <c r="F728" i="33"/>
  <c r="F698" i="33"/>
  <c r="F729" i="33"/>
  <c r="F699" i="33"/>
  <c r="F730" i="33"/>
  <c r="F700" i="33"/>
  <c r="F731" i="33"/>
  <c r="F701" i="33"/>
  <c r="F732" i="33"/>
  <c r="F702" i="33"/>
  <c r="F733" i="33"/>
  <c r="F703" i="33"/>
  <c r="F734" i="33"/>
  <c r="F704" i="33"/>
  <c r="F735" i="33"/>
  <c r="F705" i="33"/>
  <c r="F736" i="33"/>
  <c r="F706" i="33"/>
  <c r="F737" i="33"/>
  <c r="F707" i="33"/>
  <c r="F738" i="33"/>
  <c r="F708" i="33"/>
  <c r="F739" i="33"/>
  <c r="F740" i="33"/>
  <c r="F8" i="106"/>
  <c r="F743" i="33"/>
  <c r="F774" i="33"/>
  <c r="F744" i="33"/>
  <c r="F775" i="33"/>
  <c r="F745" i="33"/>
  <c r="F776" i="33"/>
  <c r="F746" i="33"/>
  <c r="F777" i="33"/>
  <c r="F747" i="33"/>
  <c r="F778" i="33"/>
  <c r="F748" i="33"/>
  <c r="F779" i="33"/>
  <c r="F749" i="33"/>
  <c r="F780" i="33"/>
  <c r="F750" i="33"/>
  <c r="F781" i="33"/>
  <c r="F751" i="33"/>
  <c r="F782" i="33"/>
  <c r="F752" i="33"/>
  <c r="F783" i="33"/>
  <c r="F753" i="33"/>
  <c r="F784" i="33"/>
  <c r="F754" i="33"/>
  <c r="F785" i="33"/>
  <c r="F755" i="33"/>
  <c r="F786" i="33"/>
  <c r="F756" i="33"/>
  <c r="F787" i="33"/>
  <c r="F757" i="33"/>
  <c r="F788" i="33"/>
  <c r="F758" i="33"/>
  <c r="F789" i="33"/>
  <c r="F759" i="33"/>
  <c r="F790" i="33"/>
  <c r="F760" i="33"/>
  <c r="F791" i="33"/>
  <c r="F761" i="33"/>
  <c r="F792" i="33"/>
  <c r="F762" i="33"/>
  <c r="F793" i="33"/>
  <c r="F763" i="33"/>
  <c r="F794" i="33"/>
  <c r="F764" i="33"/>
  <c r="F795" i="33"/>
  <c r="F765" i="33"/>
  <c r="F796" i="33"/>
  <c r="F766" i="33"/>
  <c r="F797" i="33"/>
  <c r="F767" i="33"/>
  <c r="F798" i="33"/>
  <c r="F768" i="33"/>
  <c r="F799" i="33"/>
  <c r="F769" i="33"/>
  <c r="F800" i="33"/>
  <c r="F770" i="33"/>
  <c r="F801" i="33"/>
  <c r="F771" i="33"/>
  <c r="F802" i="33"/>
  <c r="F772" i="33"/>
  <c r="F803" i="33"/>
  <c r="F804" i="33"/>
  <c r="F8" i="107"/>
  <c r="F807" i="33"/>
  <c r="F838" i="33"/>
  <c r="F808" i="33"/>
  <c r="F839" i="33"/>
  <c r="F809" i="33"/>
  <c r="F840" i="33"/>
  <c r="F810" i="33"/>
  <c r="F841" i="33"/>
  <c r="F811" i="33"/>
  <c r="F842" i="33"/>
  <c r="F812" i="33"/>
  <c r="F843" i="33"/>
  <c r="F813" i="33"/>
  <c r="F844" i="33"/>
  <c r="F814" i="33"/>
  <c r="F845" i="33"/>
  <c r="F815" i="33"/>
  <c r="F846" i="33"/>
  <c r="F816" i="33"/>
  <c r="F847" i="33"/>
  <c r="F817" i="33"/>
  <c r="F848" i="33"/>
  <c r="F818" i="33"/>
  <c r="F849" i="33"/>
  <c r="F819" i="33"/>
  <c r="F850" i="33"/>
  <c r="F820" i="33"/>
  <c r="F851" i="33"/>
  <c r="F821" i="33"/>
  <c r="F852" i="33"/>
  <c r="F822" i="33"/>
  <c r="F853" i="33"/>
  <c r="F823" i="33"/>
  <c r="F854" i="33"/>
  <c r="F824" i="33"/>
  <c r="F855" i="33"/>
  <c r="F825" i="33"/>
  <c r="F856" i="33"/>
  <c r="F826" i="33"/>
  <c r="F857" i="33"/>
  <c r="F827" i="33"/>
  <c r="F858" i="33"/>
  <c r="F828" i="33"/>
  <c r="F859" i="33"/>
  <c r="F829" i="33"/>
  <c r="F860" i="33"/>
  <c r="F830" i="33"/>
  <c r="F861" i="33"/>
  <c r="F831" i="33"/>
  <c r="F862" i="33"/>
  <c r="F832" i="33"/>
  <c r="F863" i="33"/>
  <c r="F833" i="33"/>
  <c r="F864" i="33"/>
  <c r="F834" i="33"/>
  <c r="F865" i="33"/>
  <c r="F835" i="33"/>
  <c r="F866" i="33"/>
  <c r="F836" i="33"/>
  <c r="F867" i="33"/>
  <c r="F868" i="33"/>
  <c r="F8" i="108"/>
  <c r="F871" i="33"/>
  <c r="F902" i="33"/>
  <c r="F872" i="33"/>
  <c r="F903" i="33"/>
  <c r="F873" i="33"/>
  <c r="F904" i="33"/>
  <c r="F874" i="33"/>
  <c r="F905" i="33"/>
  <c r="F875" i="33"/>
  <c r="F906" i="33"/>
  <c r="F876" i="33"/>
  <c r="F907" i="33"/>
  <c r="F877" i="33"/>
  <c r="F908" i="33"/>
  <c r="F878" i="33"/>
  <c r="F909" i="33"/>
  <c r="F879" i="33"/>
  <c r="F910" i="33"/>
  <c r="F880" i="33"/>
  <c r="F911" i="33"/>
  <c r="F881" i="33"/>
  <c r="F912" i="33"/>
  <c r="F882" i="33"/>
  <c r="F913" i="33"/>
  <c r="F883" i="33"/>
  <c r="F914" i="33"/>
  <c r="F884" i="33"/>
  <c r="F915" i="33"/>
  <c r="F885" i="33"/>
  <c r="F916" i="33"/>
  <c r="F886" i="33"/>
  <c r="F917" i="33"/>
  <c r="F887" i="33"/>
  <c r="F918" i="33"/>
  <c r="F888" i="33"/>
  <c r="F919" i="33"/>
  <c r="F889" i="33"/>
  <c r="F920" i="33"/>
  <c r="F890" i="33"/>
  <c r="F921" i="33"/>
  <c r="F891" i="33"/>
  <c r="F922" i="33"/>
  <c r="F892" i="33"/>
  <c r="F923" i="33"/>
  <c r="F893" i="33"/>
  <c r="F924" i="33"/>
  <c r="F894" i="33"/>
  <c r="F925" i="33"/>
  <c r="F895" i="33"/>
  <c r="F926" i="33"/>
  <c r="F896" i="33"/>
  <c r="F927" i="33"/>
  <c r="F897" i="33"/>
  <c r="F928" i="33"/>
  <c r="F898" i="33"/>
  <c r="F929" i="33"/>
  <c r="F899" i="33"/>
  <c r="F930" i="33"/>
  <c r="F900" i="33"/>
  <c r="F931" i="33"/>
  <c r="F932" i="33"/>
  <c r="F8" i="109"/>
  <c r="F935" i="33"/>
  <c r="F966" i="33"/>
  <c r="F936" i="33"/>
  <c r="F967" i="33"/>
  <c r="F937" i="33"/>
  <c r="F968" i="33"/>
  <c r="F938" i="33"/>
  <c r="F969" i="33"/>
  <c r="F939" i="33"/>
  <c r="F970" i="33"/>
  <c r="F940" i="33"/>
  <c r="F971" i="33"/>
  <c r="F941" i="33"/>
  <c r="F972" i="33"/>
  <c r="F942" i="33"/>
  <c r="F973" i="33"/>
  <c r="F943" i="33"/>
  <c r="F974" i="33"/>
  <c r="F944" i="33"/>
  <c r="F975" i="33"/>
  <c r="F945" i="33"/>
  <c r="F976" i="33"/>
  <c r="F946" i="33"/>
  <c r="F977" i="33"/>
  <c r="F947" i="33"/>
  <c r="F978" i="33"/>
  <c r="F948" i="33"/>
  <c r="F979" i="33"/>
  <c r="F949" i="33"/>
  <c r="F980" i="33"/>
  <c r="F950" i="33"/>
  <c r="F981" i="33"/>
  <c r="F951" i="33"/>
  <c r="F982" i="33"/>
  <c r="F952" i="33"/>
  <c r="F983" i="33"/>
  <c r="F953" i="33"/>
  <c r="F984" i="33"/>
  <c r="F954" i="33"/>
  <c r="F985" i="33"/>
  <c r="F955" i="33"/>
  <c r="F986" i="33"/>
  <c r="F956" i="33"/>
  <c r="F987" i="33"/>
  <c r="F957" i="33"/>
  <c r="F988" i="33"/>
  <c r="F958" i="33"/>
  <c r="F989" i="33"/>
  <c r="F959" i="33"/>
  <c r="F990" i="33"/>
  <c r="F960" i="33"/>
  <c r="F991" i="33"/>
  <c r="F961" i="33"/>
  <c r="F992" i="33"/>
  <c r="F962" i="33"/>
  <c r="F993" i="33"/>
  <c r="F963" i="33"/>
  <c r="F994" i="33"/>
  <c r="F964" i="33"/>
  <c r="F995" i="33"/>
  <c r="F996" i="33"/>
  <c r="F8" i="110"/>
  <c r="F999" i="33"/>
  <c r="F1030" i="33"/>
  <c r="F1000" i="33"/>
  <c r="F1031" i="33"/>
  <c r="F1001" i="33"/>
  <c r="F1032" i="33"/>
  <c r="F1002" i="33"/>
  <c r="F1033" i="33"/>
  <c r="F1003" i="33"/>
  <c r="F1034" i="33"/>
  <c r="F1004" i="33"/>
  <c r="F1035" i="33"/>
  <c r="F1005" i="33"/>
  <c r="F1036" i="33"/>
  <c r="F1006" i="33"/>
  <c r="F1037" i="33"/>
  <c r="F1007" i="33"/>
  <c r="F1038" i="33"/>
  <c r="F1008" i="33"/>
  <c r="F1039" i="33"/>
  <c r="F1009" i="33"/>
  <c r="F1040" i="33"/>
  <c r="F1010" i="33"/>
  <c r="F1041" i="33"/>
  <c r="F1011" i="33"/>
  <c r="F1042" i="33"/>
  <c r="F1012" i="33"/>
  <c r="F1043" i="33"/>
  <c r="F1013" i="33"/>
  <c r="F1044" i="33"/>
  <c r="F1014" i="33"/>
  <c r="F1045" i="33"/>
  <c r="F1015" i="33"/>
  <c r="F1046" i="33"/>
  <c r="F1016" i="33"/>
  <c r="F1047" i="33"/>
  <c r="F1017" i="33"/>
  <c r="F1048" i="33"/>
  <c r="F1018" i="33"/>
  <c r="F1049" i="33"/>
  <c r="F1019" i="33"/>
  <c r="F1050" i="33"/>
  <c r="F1020" i="33"/>
  <c r="F1051" i="33"/>
  <c r="F1021" i="33"/>
  <c r="F1052" i="33"/>
  <c r="F1022" i="33"/>
  <c r="F1053" i="33"/>
  <c r="F1023" i="33"/>
  <c r="F1054" i="33"/>
  <c r="F1024" i="33"/>
  <c r="F1055" i="33"/>
  <c r="F1025" i="33"/>
  <c r="F1056" i="33"/>
  <c r="F1026" i="33"/>
  <c r="F1057" i="33"/>
  <c r="F1027" i="33"/>
  <c r="F1058" i="33"/>
  <c r="F1028" i="33"/>
  <c r="F1059" i="33"/>
  <c r="F1060" i="33"/>
  <c r="F8" i="111"/>
  <c r="E10" i="23"/>
  <c r="F1063" i="33"/>
  <c r="F1094" i="33"/>
  <c r="F1064" i="33"/>
  <c r="F1095" i="33"/>
  <c r="F1065" i="33"/>
  <c r="F1096" i="33"/>
  <c r="F1066" i="33"/>
  <c r="F1097" i="33"/>
  <c r="F1067" i="33"/>
  <c r="F1098" i="33"/>
  <c r="F1068" i="33"/>
  <c r="F1099" i="33"/>
  <c r="F1069" i="33"/>
  <c r="F1100" i="33"/>
  <c r="F1070" i="33"/>
  <c r="F1101" i="33"/>
  <c r="F1071" i="33"/>
  <c r="F1102" i="33"/>
  <c r="F1072" i="33"/>
  <c r="F1103" i="33"/>
  <c r="F1073" i="33"/>
  <c r="F1104" i="33"/>
  <c r="F1074" i="33"/>
  <c r="F1105" i="33"/>
  <c r="F1075" i="33"/>
  <c r="F1106" i="33"/>
  <c r="F1076" i="33"/>
  <c r="F1107" i="33"/>
  <c r="F1077" i="33"/>
  <c r="F1108" i="33"/>
  <c r="F1078" i="33"/>
  <c r="F1109" i="33"/>
  <c r="F1079" i="33"/>
  <c r="F1110" i="33"/>
  <c r="F1080" i="33"/>
  <c r="F1111" i="33"/>
  <c r="F1081" i="33"/>
  <c r="F1112" i="33"/>
  <c r="F1082" i="33"/>
  <c r="F1113" i="33"/>
  <c r="F1083" i="33"/>
  <c r="F1114" i="33"/>
  <c r="F1084" i="33"/>
  <c r="F1115" i="33"/>
  <c r="F1085" i="33"/>
  <c r="F1116" i="33"/>
  <c r="F1086" i="33"/>
  <c r="F1117" i="33"/>
  <c r="F1087" i="33"/>
  <c r="F1118" i="33"/>
  <c r="F1088" i="33"/>
  <c r="F1119" i="33"/>
  <c r="F1089" i="33"/>
  <c r="F1120" i="33"/>
  <c r="F1090" i="33"/>
  <c r="F1121" i="33"/>
  <c r="F1091" i="33"/>
  <c r="F1122" i="33"/>
  <c r="F1092" i="33"/>
  <c r="F1123" i="33"/>
  <c r="F1124" i="33"/>
  <c r="F8" i="47"/>
  <c r="F1127" i="33"/>
  <c r="F1158" i="33"/>
  <c r="F1128" i="33"/>
  <c r="F1159" i="33"/>
  <c r="F1129" i="33"/>
  <c r="F1160" i="33"/>
  <c r="F1130" i="33"/>
  <c r="F1161" i="33"/>
  <c r="F1131" i="33"/>
  <c r="F1162" i="33"/>
  <c r="F1132" i="33"/>
  <c r="F1163" i="33"/>
  <c r="F1133" i="33"/>
  <c r="F1164" i="33"/>
  <c r="F1134" i="33"/>
  <c r="F1165" i="33"/>
  <c r="F1135" i="33"/>
  <c r="F1166" i="33"/>
  <c r="F1136" i="33"/>
  <c r="F1167" i="33"/>
  <c r="F1137" i="33"/>
  <c r="F1168" i="33"/>
  <c r="F1138" i="33"/>
  <c r="F1169" i="33"/>
  <c r="F1139" i="33"/>
  <c r="F1170" i="33"/>
  <c r="F1140" i="33"/>
  <c r="F1171" i="33"/>
  <c r="F1141" i="33"/>
  <c r="F1172" i="33"/>
  <c r="F1142" i="33"/>
  <c r="F1173" i="33"/>
  <c r="F1143" i="33"/>
  <c r="F1174" i="33"/>
  <c r="F1144" i="33"/>
  <c r="F1175" i="33"/>
  <c r="F1145" i="33"/>
  <c r="F1176" i="33"/>
  <c r="F1146" i="33"/>
  <c r="F1177" i="33"/>
  <c r="F1147" i="33"/>
  <c r="F1178" i="33"/>
  <c r="F1148" i="33"/>
  <c r="F1179" i="33"/>
  <c r="F1149" i="33"/>
  <c r="F1180" i="33"/>
  <c r="F1150" i="33"/>
  <c r="F1181" i="33"/>
  <c r="F1151" i="33"/>
  <c r="F1182" i="33"/>
  <c r="F1152" i="33"/>
  <c r="F1183" i="33"/>
  <c r="F1153" i="33"/>
  <c r="F1184" i="33"/>
  <c r="F1154" i="33"/>
  <c r="F1185" i="33"/>
  <c r="F1155" i="33"/>
  <c r="F1186" i="33"/>
  <c r="F1156" i="33"/>
  <c r="F1187" i="33"/>
  <c r="F1188" i="33"/>
  <c r="F8" i="62"/>
  <c r="F1191" i="33"/>
  <c r="F1222" i="33"/>
  <c r="F1192" i="33"/>
  <c r="F1223" i="33"/>
  <c r="F1193" i="33"/>
  <c r="F1224" i="33"/>
  <c r="F1194" i="33"/>
  <c r="F1225" i="33"/>
  <c r="F1195" i="33"/>
  <c r="F1226" i="33"/>
  <c r="F1196" i="33"/>
  <c r="F1227" i="33"/>
  <c r="F1197" i="33"/>
  <c r="F1228" i="33"/>
  <c r="F1198" i="33"/>
  <c r="F1229" i="33"/>
  <c r="F1199" i="33"/>
  <c r="F1230" i="33"/>
  <c r="F1200" i="33"/>
  <c r="F1231" i="33"/>
  <c r="F1201" i="33"/>
  <c r="F1232" i="33"/>
  <c r="F1202" i="33"/>
  <c r="F1233" i="33"/>
  <c r="F1203" i="33"/>
  <c r="F1234" i="33"/>
  <c r="F1204" i="33"/>
  <c r="F1235" i="33"/>
  <c r="F1205" i="33"/>
  <c r="F1236" i="33"/>
  <c r="F1206" i="33"/>
  <c r="F1237" i="33"/>
  <c r="F1207" i="33"/>
  <c r="F1238" i="33"/>
  <c r="F1208" i="33"/>
  <c r="F1239" i="33"/>
  <c r="F1209" i="33"/>
  <c r="F1240" i="33"/>
  <c r="F1210" i="33"/>
  <c r="F1241" i="33"/>
  <c r="F1211" i="33"/>
  <c r="F1242" i="33"/>
  <c r="F1212" i="33"/>
  <c r="F1243" i="33"/>
  <c r="F1213" i="33"/>
  <c r="F1244" i="33"/>
  <c r="F1214" i="33"/>
  <c r="F1245" i="33"/>
  <c r="F1215" i="33"/>
  <c r="F1246" i="33"/>
  <c r="F1216" i="33"/>
  <c r="F1247" i="33"/>
  <c r="F1217" i="33"/>
  <c r="F1248" i="33"/>
  <c r="F1218" i="33"/>
  <c r="F1249" i="33"/>
  <c r="F1219" i="33"/>
  <c r="F1250" i="33"/>
  <c r="F1220" i="33"/>
  <c r="F1251" i="33"/>
  <c r="F1252" i="33"/>
  <c r="F8" i="63"/>
  <c r="F1255" i="33"/>
  <c r="F1286" i="33"/>
  <c r="F1256" i="33"/>
  <c r="F1287" i="33"/>
  <c r="F1257" i="33"/>
  <c r="F1288" i="33"/>
  <c r="F1258" i="33"/>
  <c r="F1289" i="33"/>
  <c r="F1259" i="33"/>
  <c r="F1290" i="33"/>
  <c r="F1260" i="33"/>
  <c r="F1291" i="33"/>
  <c r="F1261" i="33"/>
  <c r="F1292" i="33"/>
  <c r="F1262" i="33"/>
  <c r="F1293" i="33"/>
  <c r="F1263" i="33"/>
  <c r="F1294" i="33"/>
  <c r="F1264" i="33"/>
  <c r="F1295" i="33"/>
  <c r="F1265" i="33"/>
  <c r="F1296" i="33"/>
  <c r="F1266" i="33"/>
  <c r="F1297" i="33"/>
  <c r="F1267" i="33"/>
  <c r="F1298" i="33"/>
  <c r="F1268" i="33"/>
  <c r="F1299" i="33"/>
  <c r="F1269" i="33"/>
  <c r="F1300" i="33"/>
  <c r="F1270" i="33"/>
  <c r="F1301" i="33"/>
  <c r="F1271" i="33"/>
  <c r="F1302" i="33"/>
  <c r="F1272" i="33"/>
  <c r="F1303" i="33"/>
  <c r="F1273" i="33"/>
  <c r="F1304" i="33"/>
  <c r="F1274" i="33"/>
  <c r="F1305" i="33"/>
  <c r="F1275" i="33"/>
  <c r="F1306" i="33"/>
  <c r="F1276" i="33"/>
  <c r="F1307" i="33"/>
  <c r="F1277" i="33"/>
  <c r="F1308" i="33"/>
  <c r="F1278" i="33"/>
  <c r="F1309" i="33"/>
  <c r="F1279" i="33"/>
  <c r="F1310" i="33"/>
  <c r="F1280" i="33"/>
  <c r="F1311" i="33"/>
  <c r="F1281" i="33"/>
  <c r="F1312" i="33"/>
  <c r="F1282" i="33"/>
  <c r="F1313" i="33"/>
  <c r="F1283" i="33"/>
  <c r="F1314" i="33"/>
  <c r="F1284" i="33"/>
  <c r="F1315" i="33"/>
  <c r="F1316" i="33"/>
  <c r="F8" i="64"/>
  <c r="F1319" i="33"/>
  <c r="F1350" i="33"/>
  <c r="F1320" i="33"/>
  <c r="F1351" i="33"/>
  <c r="F1321" i="33"/>
  <c r="F1352" i="33"/>
  <c r="F1322" i="33"/>
  <c r="F1353" i="33"/>
  <c r="F1323" i="33"/>
  <c r="F1354" i="33"/>
  <c r="F1324" i="33"/>
  <c r="F1355" i="33"/>
  <c r="F1325" i="33"/>
  <c r="F1356" i="33"/>
  <c r="F1326" i="33"/>
  <c r="F1357" i="33"/>
  <c r="F1327" i="33"/>
  <c r="F1358" i="33"/>
  <c r="F1328" i="33"/>
  <c r="F1359" i="33"/>
  <c r="F1329" i="33"/>
  <c r="F1360" i="33"/>
  <c r="F1330" i="33"/>
  <c r="F1361" i="33"/>
  <c r="F1331" i="33"/>
  <c r="F1362" i="33"/>
  <c r="F1332" i="33"/>
  <c r="F1363" i="33"/>
  <c r="F1333" i="33"/>
  <c r="F1364" i="33"/>
  <c r="F1334" i="33"/>
  <c r="F1365" i="33"/>
  <c r="F1335" i="33"/>
  <c r="F1366" i="33"/>
  <c r="F1336" i="33"/>
  <c r="F1367" i="33"/>
  <c r="F1337" i="33"/>
  <c r="F1368" i="33"/>
  <c r="F1338" i="33"/>
  <c r="F1369" i="33"/>
  <c r="F1339" i="33"/>
  <c r="F1370" i="33"/>
  <c r="F1340" i="33"/>
  <c r="F1371" i="33"/>
  <c r="F1341" i="33"/>
  <c r="F1372" i="33"/>
  <c r="F1342" i="33"/>
  <c r="F1373" i="33"/>
  <c r="F1343" i="33"/>
  <c r="F1374" i="33"/>
  <c r="F1344" i="33"/>
  <c r="F1375" i="33"/>
  <c r="F1345" i="33"/>
  <c r="F1376" i="33"/>
  <c r="F1346" i="33"/>
  <c r="F1377" i="33"/>
  <c r="F1347" i="33"/>
  <c r="F1378" i="33"/>
  <c r="F1348" i="33"/>
  <c r="F1379" i="33"/>
  <c r="F1380" i="33"/>
  <c r="F8" i="65"/>
  <c r="F1383" i="33"/>
  <c r="F1414" i="33"/>
  <c r="F1384" i="33"/>
  <c r="F1415" i="33"/>
  <c r="F1385" i="33"/>
  <c r="F1416" i="33"/>
  <c r="F1386" i="33"/>
  <c r="F1417" i="33"/>
  <c r="F1387" i="33"/>
  <c r="F1418" i="33"/>
  <c r="F1388" i="33"/>
  <c r="F1419" i="33"/>
  <c r="F1389" i="33"/>
  <c r="F1420" i="33"/>
  <c r="F1390" i="33"/>
  <c r="F1421" i="33"/>
  <c r="F1391" i="33"/>
  <c r="F1422" i="33"/>
  <c r="F1392" i="33"/>
  <c r="F1423" i="33"/>
  <c r="F1393" i="33"/>
  <c r="F1424" i="33"/>
  <c r="F1394" i="33"/>
  <c r="F1425" i="33"/>
  <c r="F1395" i="33"/>
  <c r="F1426" i="33"/>
  <c r="F1396" i="33"/>
  <c r="F1427" i="33"/>
  <c r="F1397" i="33"/>
  <c r="F1428" i="33"/>
  <c r="F1398" i="33"/>
  <c r="F1429" i="33"/>
  <c r="F1399" i="33"/>
  <c r="F1430" i="33"/>
  <c r="F1400" i="33"/>
  <c r="F1431" i="33"/>
  <c r="F1401" i="33"/>
  <c r="F1432" i="33"/>
  <c r="F1402" i="33"/>
  <c r="F1433" i="33"/>
  <c r="F1403" i="33"/>
  <c r="F1434" i="33"/>
  <c r="F1404" i="33"/>
  <c r="F1435" i="33"/>
  <c r="F1405" i="33"/>
  <c r="F1436" i="33"/>
  <c r="F1406" i="33"/>
  <c r="F1437" i="33"/>
  <c r="F1407" i="33"/>
  <c r="F1438" i="33"/>
  <c r="F1408" i="33"/>
  <c r="F1439" i="33"/>
  <c r="F1409" i="33"/>
  <c r="F1440" i="33"/>
  <c r="F1410" i="33"/>
  <c r="F1441" i="33"/>
  <c r="F1411" i="33"/>
  <c r="F1442" i="33"/>
  <c r="F1412" i="33"/>
  <c r="F1443" i="33"/>
  <c r="F1444" i="33"/>
  <c r="F8" i="66"/>
  <c r="F1447" i="33"/>
  <c r="F1478" i="33"/>
  <c r="F1448" i="33"/>
  <c r="F1479" i="33"/>
  <c r="F1449" i="33"/>
  <c r="F1480" i="33"/>
  <c r="F1450" i="33"/>
  <c r="F1481" i="33"/>
  <c r="F1451" i="33"/>
  <c r="F1482" i="33"/>
  <c r="F1452" i="33"/>
  <c r="F1483" i="33"/>
  <c r="F1453" i="33"/>
  <c r="F1484" i="33"/>
  <c r="F1454" i="33"/>
  <c r="F1485" i="33"/>
  <c r="F1455" i="33"/>
  <c r="F1486" i="33"/>
  <c r="F1456" i="33"/>
  <c r="F1487" i="33"/>
  <c r="F1457" i="33"/>
  <c r="F1488" i="33"/>
  <c r="F1458" i="33"/>
  <c r="F1489" i="33"/>
  <c r="F1459" i="33"/>
  <c r="F1490" i="33"/>
  <c r="F1460" i="33"/>
  <c r="F1491" i="33"/>
  <c r="F1461" i="33"/>
  <c r="F1492" i="33"/>
  <c r="F1462" i="33"/>
  <c r="F1493" i="33"/>
  <c r="F1463" i="33"/>
  <c r="F1494" i="33"/>
  <c r="F1464" i="33"/>
  <c r="F1495" i="33"/>
  <c r="F1465" i="33"/>
  <c r="F1496" i="33"/>
  <c r="F1466" i="33"/>
  <c r="F1497" i="33"/>
  <c r="F1467" i="33"/>
  <c r="F1498" i="33"/>
  <c r="F1468" i="33"/>
  <c r="F1499" i="33"/>
  <c r="F1469" i="33"/>
  <c r="F1500" i="33"/>
  <c r="F1470" i="33"/>
  <c r="F1501" i="33"/>
  <c r="F1471" i="33"/>
  <c r="F1502" i="33"/>
  <c r="F1472" i="33"/>
  <c r="F1503" i="33"/>
  <c r="F1473" i="33"/>
  <c r="F1504" i="33"/>
  <c r="F1474" i="33"/>
  <c r="F1505" i="33"/>
  <c r="F1475" i="33"/>
  <c r="F1506" i="33"/>
  <c r="F1476" i="33"/>
  <c r="F1507" i="33"/>
  <c r="F1508" i="33"/>
  <c r="F8" i="67"/>
  <c r="F1511" i="33"/>
  <c r="F1542" i="33"/>
  <c r="F1512" i="33"/>
  <c r="F1543" i="33"/>
  <c r="F1513" i="33"/>
  <c r="F1544" i="33"/>
  <c r="F1514" i="33"/>
  <c r="F1545" i="33"/>
  <c r="F1515" i="33"/>
  <c r="F1546" i="33"/>
  <c r="F1516" i="33"/>
  <c r="F1547" i="33"/>
  <c r="F1517" i="33"/>
  <c r="F1548" i="33"/>
  <c r="F1518" i="33"/>
  <c r="F1549" i="33"/>
  <c r="F1519" i="33"/>
  <c r="F1550" i="33"/>
  <c r="F1520" i="33"/>
  <c r="F1551" i="33"/>
  <c r="F1521" i="33"/>
  <c r="F1552" i="33"/>
  <c r="F1522" i="33"/>
  <c r="F1553" i="33"/>
  <c r="F1523" i="33"/>
  <c r="F1554" i="33"/>
  <c r="F1524" i="33"/>
  <c r="F1555" i="33"/>
  <c r="F1525" i="33"/>
  <c r="F1556" i="33"/>
  <c r="F1526" i="33"/>
  <c r="F1557" i="33"/>
  <c r="F1527" i="33"/>
  <c r="F1558" i="33"/>
  <c r="F1528" i="33"/>
  <c r="F1559" i="33"/>
  <c r="F1529" i="33"/>
  <c r="F1560" i="33"/>
  <c r="F1530" i="33"/>
  <c r="F1561" i="33"/>
  <c r="F1531" i="33"/>
  <c r="F1562" i="33"/>
  <c r="F1532" i="33"/>
  <c r="F1563" i="33"/>
  <c r="F1533" i="33"/>
  <c r="F1564" i="33"/>
  <c r="F1534" i="33"/>
  <c r="F1565" i="33"/>
  <c r="F1535" i="33"/>
  <c r="F1566" i="33"/>
  <c r="F1536" i="33"/>
  <c r="F1567" i="33"/>
  <c r="F1537" i="33"/>
  <c r="F1568" i="33"/>
  <c r="F1538" i="33"/>
  <c r="F1569" i="33"/>
  <c r="F1539" i="33"/>
  <c r="F1570" i="33"/>
  <c r="F1540" i="33"/>
  <c r="F1571" i="33"/>
  <c r="F1572" i="33"/>
  <c r="F8" i="68"/>
  <c r="F1575" i="33"/>
  <c r="F1606" i="33"/>
  <c r="F1576" i="33"/>
  <c r="F1607" i="33"/>
  <c r="F1577" i="33"/>
  <c r="F1608" i="33"/>
  <c r="F1578" i="33"/>
  <c r="F1609" i="33"/>
  <c r="F1579" i="33"/>
  <c r="F1610" i="33"/>
  <c r="F1580" i="33"/>
  <c r="F1611" i="33"/>
  <c r="F1581" i="33"/>
  <c r="F1612" i="33"/>
  <c r="F1582" i="33"/>
  <c r="F1613" i="33"/>
  <c r="F1583" i="33"/>
  <c r="F1614" i="33"/>
  <c r="F1584" i="33"/>
  <c r="F1615" i="33"/>
  <c r="F1585" i="33"/>
  <c r="F1616" i="33"/>
  <c r="F1586" i="33"/>
  <c r="F1617" i="33"/>
  <c r="F1587" i="33"/>
  <c r="F1618" i="33"/>
  <c r="F1588" i="33"/>
  <c r="F1619" i="33"/>
  <c r="F1589" i="33"/>
  <c r="F1620" i="33"/>
  <c r="F1590" i="33"/>
  <c r="F1621" i="33"/>
  <c r="F1591" i="33"/>
  <c r="F1622" i="33"/>
  <c r="F1592" i="33"/>
  <c r="F1623" i="33"/>
  <c r="F1593" i="33"/>
  <c r="F1624" i="33"/>
  <c r="F1594" i="33"/>
  <c r="F1625" i="33"/>
  <c r="F1595" i="33"/>
  <c r="F1626" i="33"/>
  <c r="F1596" i="33"/>
  <c r="F1627" i="33"/>
  <c r="F1597" i="33"/>
  <c r="F1628" i="33"/>
  <c r="F1598" i="33"/>
  <c r="F1629" i="33"/>
  <c r="F1599" i="33"/>
  <c r="F1630" i="33"/>
  <c r="F1600" i="33"/>
  <c r="F1631" i="33"/>
  <c r="F1601" i="33"/>
  <c r="F1632" i="33"/>
  <c r="F1602" i="33"/>
  <c r="F1633" i="33"/>
  <c r="F1603" i="33"/>
  <c r="F1634" i="33"/>
  <c r="F1604" i="33"/>
  <c r="F1635" i="33"/>
  <c r="F1636" i="33"/>
  <c r="F8" i="69"/>
  <c r="F1639" i="33"/>
  <c r="F1670" i="33"/>
  <c r="F1640" i="33"/>
  <c r="F1671" i="33"/>
  <c r="F1641" i="33"/>
  <c r="F1672" i="33"/>
  <c r="F1642" i="33"/>
  <c r="F1673" i="33"/>
  <c r="F1643" i="33"/>
  <c r="F1674" i="33"/>
  <c r="F1644" i="33"/>
  <c r="F1675" i="33"/>
  <c r="F1645" i="33"/>
  <c r="F1676" i="33"/>
  <c r="F1646" i="33"/>
  <c r="F1677" i="33"/>
  <c r="F1647" i="33"/>
  <c r="F1678" i="33"/>
  <c r="F1648" i="33"/>
  <c r="F1679" i="33"/>
  <c r="F1649" i="33"/>
  <c r="F1680" i="33"/>
  <c r="F1650" i="33"/>
  <c r="F1681" i="33"/>
  <c r="F1651" i="33"/>
  <c r="F1682" i="33"/>
  <c r="F1652" i="33"/>
  <c r="F1683" i="33"/>
  <c r="F1653" i="33"/>
  <c r="F1684" i="33"/>
  <c r="F1654" i="33"/>
  <c r="F1685" i="33"/>
  <c r="F1655" i="33"/>
  <c r="F1686" i="33"/>
  <c r="F1656" i="33"/>
  <c r="F1687" i="33"/>
  <c r="F1657" i="33"/>
  <c r="F1688" i="33"/>
  <c r="F1658" i="33"/>
  <c r="F1689" i="33"/>
  <c r="F1659" i="33"/>
  <c r="F1690" i="33"/>
  <c r="F1660" i="33"/>
  <c r="F1691" i="33"/>
  <c r="F1661" i="33"/>
  <c r="F1692" i="33"/>
  <c r="F1662" i="33"/>
  <c r="F1693" i="33"/>
  <c r="F1663" i="33"/>
  <c r="F1694" i="33"/>
  <c r="F1664" i="33"/>
  <c r="F1695" i="33"/>
  <c r="F1665" i="33"/>
  <c r="F1696" i="33"/>
  <c r="F1666" i="33"/>
  <c r="F1697" i="33"/>
  <c r="F1667" i="33"/>
  <c r="F1698" i="33"/>
  <c r="F1668" i="33"/>
  <c r="F1699" i="33"/>
  <c r="F1700" i="33"/>
  <c r="F8" i="70"/>
  <c r="F1703" i="33"/>
  <c r="F1734" i="33"/>
  <c r="F1704" i="33"/>
  <c r="F1735" i="33"/>
  <c r="F1705" i="33"/>
  <c r="F1736" i="33"/>
  <c r="F1706" i="33"/>
  <c r="F1737" i="33"/>
  <c r="F1707" i="33"/>
  <c r="F1738" i="33"/>
  <c r="F1708" i="33"/>
  <c r="F1739" i="33"/>
  <c r="F1709" i="33"/>
  <c r="F1740" i="33"/>
  <c r="F1710" i="33"/>
  <c r="F1741" i="33"/>
  <c r="F1711" i="33"/>
  <c r="F1742" i="33"/>
  <c r="F1712" i="33"/>
  <c r="F1743" i="33"/>
  <c r="F1713" i="33"/>
  <c r="F1744" i="33"/>
  <c r="F1714" i="33"/>
  <c r="F1745" i="33"/>
  <c r="F1715" i="33"/>
  <c r="F1746" i="33"/>
  <c r="F1716" i="33"/>
  <c r="F1747" i="33"/>
  <c r="F1717" i="33"/>
  <c r="F1748" i="33"/>
  <c r="F1718" i="33"/>
  <c r="F1749" i="33"/>
  <c r="F1719" i="33"/>
  <c r="F1750" i="33"/>
  <c r="F1720" i="33"/>
  <c r="F1751" i="33"/>
  <c r="F1721" i="33"/>
  <c r="F1752" i="33"/>
  <c r="F1722" i="33"/>
  <c r="F1753" i="33"/>
  <c r="F1723" i="33"/>
  <c r="F1754" i="33"/>
  <c r="F1724" i="33"/>
  <c r="F1755" i="33"/>
  <c r="F1725" i="33"/>
  <c r="F1756" i="33"/>
  <c r="F1726" i="33"/>
  <c r="F1757" i="33"/>
  <c r="F1727" i="33"/>
  <c r="F1758" i="33"/>
  <c r="F1728" i="33"/>
  <c r="F1759" i="33"/>
  <c r="F1729" i="33"/>
  <c r="F1760" i="33"/>
  <c r="F1730" i="33"/>
  <c r="F1761" i="33"/>
  <c r="F1731" i="33"/>
  <c r="F1762" i="33"/>
  <c r="F1732" i="33"/>
  <c r="F1763" i="33"/>
  <c r="F1764" i="33"/>
  <c r="F8" i="71"/>
  <c r="F1767" i="33"/>
  <c r="F1798" i="33"/>
  <c r="F1768" i="33"/>
  <c r="F1799" i="33"/>
  <c r="F1769" i="33"/>
  <c r="F1800" i="33"/>
  <c r="F1770" i="33"/>
  <c r="F1801" i="33"/>
  <c r="F1771" i="33"/>
  <c r="F1802" i="33"/>
  <c r="F1772" i="33"/>
  <c r="F1803" i="33"/>
  <c r="F1773" i="33"/>
  <c r="F1804" i="33"/>
  <c r="F1774" i="33"/>
  <c r="F1805" i="33"/>
  <c r="F1775" i="33"/>
  <c r="F1806" i="33"/>
  <c r="F1776" i="33"/>
  <c r="F1807" i="33"/>
  <c r="F1777" i="33"/>
  <c r="F1808" i="33"/>
  <c r="F1778" i="33"/>
  <c r="F1809" i="33"/>
  <c r="F1779" i="33"/>
  <c r="F1810" i="33"/>
  <c r="F1780" i="33"/>
  <c r="F1811" i="33"/>
  <c r="F1781" i="33"/>
  <c r="F1812" i="33"/>
  <c r="F1782" i="33"/>
  <c r="F1813" i="33"/>
  <c r="F1783" i="33"/>
  <c r="F1814" i="33"/>
  <c r="F1784" i="33"/>
  <c r="F1815" i="33"/>
  <c r="F1785" i="33"/>
  <c r="F1816" i="33"/>
  <c r="F1786" i="33"/>
  <c r="F1817" i="33"/>
  <c r="F1787" i="33"/>
  <c r="F1818" i="33"/>
  <c r="F1788" i="33"/>
  <c r="F1819" i="33"/>
  <c r="F1789" i="33"/>
  <c r="F1820" i="33"/>
  <c r="F1790" i="33"/>
  <c r="F1821" i="33"/>
  <c r="F1791" i="33"/>
  <c r="F1822" i="33"/>
  <c r="F1792" i="33"/>
  <c r="F1823" i="33"/>
  <c r="F1793" i="33"/>
  <c r="F1824" i="33"/>
  <c r="F1794" i="33"/>
  <c r="F1825" i="33"/>
  <c r="F1795" i="33"/>
  <c r="F1826" i="33"/>
  <c r="F1796" i="33"/>
  <c r="F1827" i="33"/>
  <c r="F1828" i="33"/>
  <c r="F8" i="72"/>
  <c r="F1831" i="33"/>
  <c r="F1862" i="33"/>
  <c r="F1832" i="33"/>
  <c r="F1863" i="33"/>
  <c r="F1833" i="33"/>
  <c r="F1864" i="33"/>
  <c r="F1834" i="33"/>
  <c r="F1865" i="33"/>
  <c r="F1835" i="33"/>
  <c r="F1866" i="33"/>
  <c r="F1836" i="33"/>
  <c r="F1867" i="33"/>
  <c r="F1837" i="33"/>
  <c r="F1868" i="33"/>
  <c r="F1838" i="33"/>
  <c r="F1869" i="33"/>
  <c r="F1839" i="33"/>
  <c r="F1870" i="33"/>
  <c r="F1840" i="33"/>
  <c r="F1871" i="33"/>
  <c r="F1841" i="33"/>
  <c r="F1872" i="33"/>
  <c r="F1842" i="33"/>
  <c r="F1873" i="33"/>
  <c r="F1843" i="33"/>
  <c r="F1874" i="33"/>
  <c r="F1844" i="33"/>
  <c r="F1875" i="33"/>
  <c r="F1845" i="33"/>
  <c r="F1876" i="33"/>
  <c r="F1846" i="33"/>
  <c r="F1877" i="33"/>
  <c r="F1847" i="33"/>
  <c r="F1878" i="33"/>
  <c r="F1848" i="33"/>
  <c r="F1879" i="33"/>
  <c r="F1849" i="33"/>
  <c r="F1880" i="33"/>
  <c r="F1850" i="33"/>
  <c r="F1881" i="33"/>
  <c r="F1851" i="33"/>
  <c r="F1882" i="33"/>
  <c r="F1852" i="33"/>
  <c r="F1883" i="33"/>
  <c r="F1853" i="33"/>
  <c r="F1884" i="33"/>
  <c r="F1854" i="33"/>
  <c r="F1885" i="33"/>
  <c r="F1855" i="33"/>
  <c r="F1886" i="33"/>
  <c r="F1856" i="33"/>
  <c r="F1887" i="33"/>
  <c r="F1857" i="33"/>
  <c r="F1888" i="33"/>
  <c r="F1858" i="33"/>
  <c r="F1889" i="33"/>
  <c r="F1859" i="33"/>
  <c r="F1890" i="33"/>
  <c r="F1860" i="33"/>
  <c r="F1891" i="33"/>
  <c r="F1892" i="33"/>
  <c r="F8" i="73"/>
  <c r="F1895" i="33"/>
  <c r="F1926" i="33"/>
  <c r="F1896" i="33"/>
  <c r="F1927" i="33"/>
  <c r="F1897" i="33"/>
  <c r="F1928" i="33"/>
  <c r="F1898" i="33"/>
  <c r="F1929" i="33"/>
  <c r="F1899" i="33"/>
  <c r="F1930" i="33"/>
  <c r="F1900" i="33"/>
  <c r="F1931" i="33"/>
  <c r="F1901" i="33"/>
  <c r="F1932" i="33"/>
  <c r="F1902" i="33"/>
  <c r="F1933" i="33"/>
  <c r="F1903" i="33"/>
  <c r="F1934" i="33"/>
  <c r="F1904" i="33"/>
  <c r="F1935" i="33"/>
  <c r="F1905" i="33"/>
  <c r="F1936" i="33"/>
  <c r="F1906" i="33"/>
  <c r="F1937" i="33"/>
  <c r="F1907" i="33"/>
  <c r="F1938" i="33"/>
  <c r="F1908" i="33"/>
  <c r="F1939" i="33"/>
  <c r="F1909" i="33"/>
  <c r="F1940" i="33"/>
  <c r="F1910" i="33"/>
  <c r="F1941" i="33"/>
  <c r="F1911" i="33"/>
  <c r="F1942" i="33"/>
  <c r="F1912" i="33"/>
  <c r="F1943" i="33"/>
  <c r="F1913" i="33"/>
  <c r="F1944" i="33"/>
  <c r="F1914" i="33"/>
  <c r="F1945" i="33"/>
  <c r="F1915" i="33"/>
  <c r="F1946" i="33"/>
  <c r="F1916" i="33"/>
  <c r="F1947" i="33"/>
  <c r="F1917" i="33"/>
  <c r="F1948" i="33"/>
  <c r="F1918" i="33"/>
  <c r="F1949" i="33"/>
  <c r="F1919" i="33"/>
  <c r="F1950" i="33"/>
  <c r="F1920" i="33"/>
  <c r="F1951" i="33"/>
  <c r="F1921" i="33"/>
  <c r="F1952" i="33"/>
  <c r="F1922" i="33"/>
  <c r="F1953" i="33"/>
  <c r="F1923" i="33"/>
  <c r="F1954" i="33"/>
  <c r="F1924" i="33"/>
  <c r="F1955" i="33"/>
  <c r="F1956" i="33"/>
  <c r="F8" i="74"/>
  <c r="F1959" i="33"/>
  <c r="F1990" i="33"/>
  <c r="F1960" i="33"/>
  <c r="F1991" i="33"/>
  <c r="F1961" i="33"/>
  <c r="F1992" i="33"/>
  <c r="F1962" i="33"/>
  <c r="F1993" i="33"/>
  <c r="F1963" i="33"/>
  <c r="F1994" i="33"/>
  <c r="F1964" i="33"/>
  <c r="F1995" i="33"/>
  <c r="F1965" i="33"/>
  <c r="F1996" i="33"/>
  <c r="F1966" i="33"/>
  <c r="F1997" i="33"/>
  <c r="F1967" i="33"/>
  <c r="F1998" i="33"/>
  <c r="F1968" i="33"/>
  <c r="F1999" i="33"/>
  <c r="F1969" i="33"/>
  <c r="F2000" i="33"/>
  <c r="F1970" i="33"/>
  <c r="F2001" i="33"/>
  <c r="F1971" i="33"/>
  <c r="F2002" i="33"/>
  <c r="F1972" i="33"/>
  <c r="F2003" i="33"/>
  <c r="F1973" i="33"/>
  <c r="F2004" i="33"/>
  <c r="F1974" i="33"/>
  <c r="F2005" i="33"/>
  <c r="F1975" i="33"/>
  <c r="F2006" i="33"/>
  <c r="F1976" i="33"/>
  <c r="F2007" i="33"/>
  <c r="F1977" i="33"/>
  <c r="F2008" i="33"/>
  <c r="F1978" i="33"/>
  <c r="F2009" i="33"/>
  <c r="F1979" i="33"/>
  <c r="F2010" i="33"/>
  <c r="F1980" i="33"/>
  <c r="F2011" i="33"/>
  <c r="F1981" i="33"/>
  <c r="F2012" i="33"/>
  <c r="F1982" i="33"/>
  <c r="F2013" i="33"/>
  <c r="F1983" i="33"/>
  <c r="F2014" i="33"/>
  <c r="F1984" i="33"/>
  <c r="F2015" i="33"/>
  <c r="F1985" i="33"/>
  <c r="F2016" i="33"/>
  <c r="F1986" i="33"/>
  <c r="F2017" i="33"/>
  <c r="F1987" i="33"/>
  <c r="F2018" i="33"/>
  <c r="F1988" i="33"/>
  <c r="F2019" i="33"/>
  <c r="F2020" i="33"/>
  <c r="F8" i="75"/>
  <c r="F2023" i="33"/>
  <c r="F2054" i="33"/>
  <c r="F2024" i="33"/>
  <c r="F2055" i="33"/>
  <c r="F2025" i="33"/>
  <c r="F2056" i="33"/>
  <c r="F2026" i="33"/>
  <c r="F2057" i="33"/>
  <c r="F2027" i="33"/>
  <c r="F2058" i="33"/>
  <c r="F2028" i="33"/>
  <c r="F2059" i="33"/>
  <c r="F2029" i="33"/>
  <c r="F2060" i="33"/>
  <c r="F2030" i="33"/>
  <c r="F2061" i="33"/>
  <c r="F2031" i="33"/>
  <c r="F2062" i="33"/>
  <c r="F2032" i="33"/>
  <c r="F2063" i="33"/>
  <c r="F2033" i="33"/>
  <c r="F2064" i="33"/>
  <c r="F2034" i="33"/>
  <c r="F2065" i="33"/>
  <c r="F2035" i="33"/>
  <c r="F2066" i="33"/>
  <c r="F2036" i="33"/>
  <c r="F2067" i="33"/>
  <c r="F2037" i="33"/>
  <c r="F2068" i="33"/>
  <c r="F2038" i="33"/>
  <c r="F2069" i="33"/>
  <c r="F2039" i="33"/>
  <c r="F2070" i="33"/>
  <c r="F2040" i="33"/>
  <c r="F2071" i="33"/>
  <c r="F2041" i="33"/>
  <c r="F2072" i="33"/>
  <c r="F2042" i="33"/>
  <c r="F2073" i="33"/>
  <c r="F2043" i="33"/>
  <c r="F2074" i="33"/>
  <c r="F2044" i="33"/>
  <c r="F2075" i="33"/>
  <c r="F2045" i="33"/>
  <c r="F2076" i="33"/>
  <c r="F2046" i="33"/>
  <c r="F2077" i="33"/>
  <c r="F2047" i="33"/>
  <c r="F2078" i="33"/>
  <c r="F2048" i="33"/>
  <c r="F2079" i="33"/>
  <c r="F2049" i="33"/>
  <c r="F2080" i="33"/>
  <c r="F2050" i="33"/>
  <c r="F2081" i="33"/>
  <c r="F2051" i="33"/>
  <c r="F2082" i="33"/>
  <c r="F2052" i="33"/>
  <c r="F2083" i="33"/>
  <c r="F2084" i="33"/>
  <c r="F8" i="76"/>
  <c r="E11" i="23"/>
  <c r="E12" i="23"/>
  <c r="D130" i="75"/>
  <c r="C130" i="75"/>
  <c r="B130" i="75"/>
  <c r="D129" i="75"/>
  <c r="C129" i="75"/>
  <c r="B129" i="75"/>
  <c r="D128" i="75"/>
  <c r="C128" i="75"/>
  <c r="B128" i="75"/>
  <c r="D127" i="75"/>
  <c r="C127" i="75"/>
  <c r="B127" i="75"/>
  <c r="D126" i="75"/>
  <c r="C126" i="75"/>
  <c r="B126" i="75"/>
  <c r="D125" i="75"/>
  <c r="C125" i="75"/>
  <c r="B125" i="75"/>
  <c r="D124" i="75"/>
  <c r="C124" i="75"/>
  <c r="B124" i="75"/>
  <c r="D123" i="75"/>
  <c r="C123" i="75"/>
  <c r="B123" i="75"/>
  <c r="D122" i="75"/>
  <c r="C122" i="75"/>
  <c r="B122" i="75"/>
  <c r="D121" i="75"/>
  <c r="C121" i="75"/>
  <c r="B121" i="75"/>
  <c r="D120" i="75"/>
  <c r="C120" i="75"/>
  <c r="B120" i="75"/>
  <c r="D119" i="75"/>
  <c r="C119" i="75"/>
  <c r="B119" i="75"/>
  <c r="D118" i="75"/>
  <c r="C118" i="75"/>
  <c r="B118" i="75"/>
  <c r="D117" i="75"/>
  <c r="C117" i="75"/>
  <c r="B117" i="75"/>
  <c r="D116" i="75"/>
  <c r="C116" i="75"/>
  <c r="B116" i="75"/>
  <c r="D115" i="75"/>
  <c r="C115" i="75"/>
  <c r="B115" i="75"/>
  <c r="D114" i="75"/>
  <c r="C114" i="75"/>
  <c r="B114" i="75"/>
  <c r="D113" i="75"/>
  <c r="C113" i="75"/>
  <c r="B113" i="75"/>
  <c r="D112" i="75"/>
  <c r="C112" i="75"/>
  <c r="B112" i="75"/>
  <c r="D111" i="75"/>
  <c r="C111" i="75"/>
  <c r="B111" i="75"/>
  <c r="D110" i="75"/>
  <c r="C110" i="75"/>
  <c r="B110" i="75"/>
  <c r="D109" i="75"/>
  <c r="C109" i="75"/>
  <c r="B109" i="75"/>
  <c r="D108" i="75"/>
  <c r="C108" i="75"/>
  <c r="B108" i="75"/>
  <c r="D107" i="75"/>
  <c r="C107" i="75"/>
  <c r="B107" i="75"/>
  <c r="D106" i="75"/>
  <c r="C106" i="75"/>
  <c r="B106" i="75"/>
  <c r="D105" i="75"/>
  <c r="C105" i="75"/>
  <c r="B105" i="75"/>
  <c r="D104" i="75"/>
  <c r="C104" i="75"/>
  <c r="B104" i="75"/>
  <c r="D103" i="75"/>
  <c r="C103" i="75"/>
  <c r="B103" i="75"/>
  <c r="D102" i="75"/>
  <c r="C102" i="75"/>
  <c r="B102" i="75"/>
  <c r="D101" i="75"/>
  <c r="C101" i="75"/>
  <c r="B101" i="75"/>
  <c r="D100" i="75"/>
  <c r="C100" i="75"/>
  <c r="B100" i="75"/>
  <c r="D99" i="75"/>
  <c r="C99" i="75"/>
  <c r="B99" i="75"/>
  <c r="D98" i="75"/>
  <c r="C98" i="75"/>
  <c r="B98" i="75"/>
  <c r="D97" i="75"/>
  <c r="C97" i="75"/>
  <c r="B97" i="75"/>
  <c r="D96" i="75"/>
  <c r="C96" i="75"/>
  <c r="B96" i="75"/>
  <c r="D95" i="75"/>
  <c r="C95" i="75"/>
  <c r="B95" i="75"/>
  <c r="D94" i="75"/>
  <c r="C94" i="75"/>
  <c r="B94" i="75"/>
  <c r="D93" i="75"/>
  <c r="C93" i="75"/>
  <c r="B93" i="75"/>
  <c r="D92" i="75"/>
  <c r="C92" i="75"/>
  <c r="B92" i="75"/>
  <c r="D91" i="75"/>
  <c r="C91" i="75"/>
  <c r="B91" i="75"/>
  <c r="D90" i="75"/>
  <c r="C90" i="75"/>
  <c r="B90" i="75"/>
  <c r="D89" i="75"/>
  <c r="C89" i="75"/>
  <c r="B89" i="75"/>
  <c r="D88" i="75"/>
  <c r="C88" i="75"/>
  <c r="B88" i="75"/>
  <c r="D87" i="75"/>
  <c r="C87" i="75"/>
  <c r="B87" i="75"/>
  <c r="D86" i="75"/>
  <c r="C86" i="75"/>
  <c r="B86" i="75"/>
  <c r="D85" i="75"/>
  <c r="C85" i="75"/>
  <c r="B85" i="75"/>
  <c r="D84" i="75"/>
  <c r="C84" i="75"/>
  <c r="B84" i="75"/>
  <c r="D83" i="75"/>
  <c r="C83" i="75"/>
  <c r="B83" i="75"/>
  <c r="D82" i="75"/>
  <c r="C82" i="75"/>
  <c r="B82" i="75"/>
  <c r="D81" i="75"/>
  <c r="C81" i="75"/>
  <c r="B81" i="75"/>
  <c r="D80" i="75"/>
  <c r="C80" i="75"/>
  <c r="B80" i="75"/>
  <c r="D79" i="75"/>
  <c r="C79" i="75"/>
  <c r="B79" i="75"/>
  <c r="D78" i="75"/>
  <c r="C78" i="75"/>
  <c r="B78" i="75"/>
  <c r="D77" i="75"/>
  <c r="C77" i="75"/>
  <c r="B77" i="75"/>
  <c r="D76" i="75"/>
  <c r="C76" i="75"/>
  <c r="B76" i="75"/>
  <c r="D75" i="75"/>
  <c r="C75" i="75"/>
  <c r="B75" i="75"/>
  <c r="D74" i="75"/>
  <c r="C74" i="75"/>
  <c r="B74" i="75"/>
  <c r="D73" i="75"/>
  <c r="C73" i="75"/>
  <c r="B73" i="75"/>
  <c r="D72" i="75"/>
  <c r="C72" i="75"/>
  <c r="B72" i="75"/>
  <c r="D71" i="75"/>
  <c r="C71" i="75"/>
  <c r="B71" i="75"/>
  <c r="D70" i="75"/>
  <c r="C70" i="75"/>
  <c r="B70" i="75"/>
  <c r="D69" i="75"/>
  <c r="C69" i="75"/>
  <c r="B69" i="75"/>
  <c r="D68" i="75"/>
  <c r="C68" i="75"/>
  <c r="B68" i="75"/>
  <c r="D67" i="75"/>
  <c r="C67" i="75"/>
  <c r="B67" i="75"/>
  <c r="D66" i="75"/>
  <c r="C66" i="75"/>
  <c r="B66" i="75"/>
  <c r="D65" i="75"/>
  <c r="C65" i="75"/>
  <c r="B65" i="75"/>
  <c r="D64" i="75"/>
  <c r="C64" i="75"/>
  <c r="B64" i="75"/>
  <c r="D63" i="75"/>
  <c r="C63" i="75"/>
  <c r="B63" i="75"/>
  <c r="D62" i="75"/>
  <c r="C62" i="75"/>
  <c r="B62" i="75"/>
  <c r="D61" i="75"/>
  <c r="C61" i="75"/>
  <c r="B61" i="75"/>
  <c r="D60" i="75"/>
  <c r="C60" i="75"/>
  <c r="B60" i="75"/>
  <c r="D59" i="75"/>
  <c r="C59" i="75"/>
  <c r="B59" i="75"/>
  <c r="D58" i="75"/>
  <c r="C58" i="75"/>
  <c r="B58" i="75"/>
  <c r="D57" i="75"/>
  <c r="C57" i="75"/>
  <c r="B57" i="75"/>
  <c r="D56" i="75"/>
  <c r="C56" i="75"/>
  <c r="B56" i="75"/>
  <c r="D55" i="75"/>
  <c r="C55" i="75"/>
  <c r="B55" i="75"/>
  <c r="D54" i="75"/>
  <c r="C54" i="75"/>
  <c r="B54" i="75"/>
  <c r="D53" i="75"/>
  <c r="C53" i="75"/>
  <c r="B53" i="75"/>
  <c r="D52" i="75"/>
  <c r="C52" i="75"/>
  <c r="B52" i="75"/>
  <c r="D51" i="75"/>
  <c r="C51" i="75"/>
  <c r="B51" i="75"/>
  <c r="D50" i="75"/>
  <c r="C50" i="75"/>
  <c r="B50" i="75"/>
  <c r="D49" i="75"/>
  <c r="C49" i="75"/>
  <c r="B49" i="75"/>
  <c r="D48" i="75"/>
  <c r="C48" i="75"/>
  <c r="B48" i="75"/>
  <c r="D47" i="75"/>
  <c r="C47" i="75"/>
  <c r="B47" i="75"/>
  <c r="D46" i="75"/>
  <c r="C46" i="75"/>
  <c r="B46" i="75"/>
  <c r="D45" i="75"/>
  <c r="C45" i="75"/>
  <c r="B45" i="75"/>
  <c r="AD44" i="75"/>
  <c r="Z44" i="75"/>
  <c r="D44" i="75"/>
  <c r="C44" i="75"/>
  <c r="B44" i="75"/>
  <c r="AD43" i="75"/>
  <c r="Z43" i="75"/>
  <c r="D43" i="75"/>
  <c r="C43" i="75"/>
  <c r="B43" i="75"/>
  <c r="AD42" i="75"/>
  <c r="Z42" i="75"/>
  <c r="D42" i="75"/>
  <c r="C42" i="75"/>
  <c r="B42" i="75"/>
  <c r="AD41" i="75"/>
  <c r="Z41" i="75"/>
  <c r="D41" i="75"/>
  <c r="C41" i="75"/>
  <c r="B41" i="75"/>
  <c r="AD40" i="75"/>
  <c r="Z40" i="75"/>
  <c r="D40" i="75"/>
  <c r="C40" i="75"/>
  <c r="B40" i="75"/>
  <c r="AD39" i="75"/>
  <c r="Z39" i="75"/>
  <c r="D39" i="75"/>
  <c r="C39" i="75"/>
  <c r="B39" i="75"/>
  <c r="AD38" i="75"/>
  <c r="Z38" i="75"/>
  <c r="D38" i="75"/>
  <c r="C38" i="75"/>
  <c r="B38" i="75"/>
  <c r="AD37" i="75"/>
  <c r="Z37" i="75"/>
  <c r="D37" i="75"/>
  <c r="C37" i="75"/>
  <c r="B37" i="75"/>
  <c r="AD36" i="75"/>
  <c r="Z36" i="75"/>
  <c r="D36" i="75"/>
  <c r="C36" i="75"/>
  <c r="B36" i="75"/>
  <c r="AD35" i="75"/>
  <c r="Z35" i="75"/>
  <c r="D35" i="75"/>
  <c r="C35" i="75"/>
  <c r="B35" i="75"/>
  <c r="AD34" i="75"/>
  <c r="Z34" i="75"/>
  <c r="D34" i="75"/>
  <c r="C34" i="75"/>
  <c r="B34" i="75"/>
  <c r="AD33" i="75"/>
  <c r="Z33" i="75"/>
  <c r="D33" i="75"/>
  <c r="C33" i="75"/>
  <c r="B33" i="75"/>
  <c r="AD32" i="75"/>
  <c r="Z32" i="75"/>
  <c r="D32" i="75"/>
  <c r="C32" i="75"/>
  <c r="B32" i="75"/>
  <c r="AD31" i="75"/>
  <c r="Z31" i="75"/>
  <c r="D31" i="75"/>
  <c r="C31" i="75"/>
  <c r="B31" i="75"/>
  <c r="AD30" i="75"/>
  <c r="Z30" i="75"/>
  <c r="D30" i="75"/>
  <c r="C30" i="75"/>
  <c r="B30" i="75"/>
  <c r="AD29" i="75"/>
  <c r="AC29" i="75"/>
  <c r="AB29" i="75"/>
  <c r="AA29" i="75"/>
  <c r="Z29" i="75"/>
  <c r="D29" i="75"/>
  <c r="C29" i="75"/>
  <c r="B29" i="75"/>
  <c r="AD28" i="75"/>
  <c r="AC28" i="75"/>
  <c r="AB28" i="75"/>
  <c r="AA28" i="75"/>
  <c r="Z28" i="75"/>
  <c r="D28" i="75"/>
  <c r="C28" i="75"/>
  <c r="B28" i="75"/>
  <c r="AD27" i="75"/>
  <c r="AC27" i="75"/>
  <c r="AB27" i="75"/>
  <c r="AA27" i="75"/>
  <c r="Z27" i="75"/>
  <c r="D27" i="75"/>
  <c r="C27" i="75"/>
  <c r="B27" i="75"/>
  <c r="AD26" i="75"/>
  <c r="AC26" i="75"/>
  <c r="AB26" i="75"/>
  <c r="AA26" i="75"/>
  <c r="Z26" i="75"/>
  <c r="D26" i="75"/>
  <c r="C26" i="75"/>
  <c r="B26" i="75"/>
  <c r="AD25" i="75"/>
  <c r="AC25" i="75"/>
  <c r="AB25" i="75"/>
  <c r="AA25" i="75"/>
  <c r="Z25" i="75"/>
  <c r="D25" i="75"/>
  <c r="C25" i="75"/>
  <c r="B25" i="75"/>
  <c r="AD24" i="75"/>
  <c r="AC24" i="75"/>
  <c r="AB24" i="75"/>
  <c r="AA24" i="75"/>
  <c r="Z24" i="75"/>
  <c r="D24" i="75"/>
  <c r="C24" i="75"/>
  <c r="B24" i="75"/>
  <c r="AD23" i="75"/>
  <c r="AC23" i="75"/>
  <c r="AB23" i="75"/>
  <c r="AA23" i="75"/>
  <c r="Z23" i="75"/>
  <c r="D23" i="75"/>
  <c r="C23" i="75"/>
  <c r="B23" i="75"/>
  <c r="AD22" i="75"/>
  <c r="AC22" i="75"/>
  <c r="AB22" i="75"/>
  <c r="AA22" i="75"/>
  <c r="Z22" i="75"/>
  <c r="D22" i="75"/>
  <c r="C22" i="75"/>
  <c r="B22" i="75"/>
  <c r="AD21" i="75"/>
  <c r="AC21" i="75"/>
  <c r="AB21" i="75"/>
  <c r="AA21" i="75"/>
  <c r="Z21" i="75"/>
  <c r="D21" i="75"/>
  <c r="C21" i="75"/>
  <c r="B21" i="75"/>
  <c r="AD20" i="75"/>
  <c r="AC20" i="75"/>
  <c r="AB20" i="75"/>
  <c r="AA20" i="75"/>
  <c r="Z20" i="75"/>
  <c r="D20" i="75"/>
  <c r="C20" i="75"/>
  <c r="B20" i="75"/>
  <c r="AD19" i="75"/>
  <c r="AC19" i="75"/>
  <c r="AB19" i="75"/>
  <c r="AA19" i="75"/>
  <c r="Z19" i="75"/>
  <c r="D19" i="75"/>
  <c r="C19" i="75"/>
  <c r="B19" i="75"/>
  <c r="AD18" i="75"/>
  <c r="AC18" i="75"/>
  <c r="AB18" i="75"/>
  <c r="AA18" i="75"/>
  <c r="Z18" i="75"/>
  <c r="D18" i="75"/>
  <c r="C18" i="75"/>
  <c r="B18" i="75"/>
  <c r="AD17" i="75"/>
  <c r="AC17" i="75"/>
  <c r="AB17" i="75"/>
  <c r="AA17" i="75"/>
  <c r="Z17" i="75"/>
  <c r="D17" i="75"/>
  <c r="C17" i="75"/>
  <c r="B17" i="75"/>
  <c r="AD16" i="75"/>
  <c r="AC16" i="75"/>
  <c r="AB16" i="75"/>
  <c r="AA16" i="75"/>
  <c r="Z16" i="75"/>
  <c r="D16" i="75"/>
  <c r="C16" i="75"/>
  <c r="B16" i="75"/>
  <c r="AD15" i="75"/>
  <c r="AC15" i="75"/>
  <c r="AB15" i="75"/>
  <c r="AA15" i="75"/>
  <c r="Z15" i="75"/>
  <c r="D15" i="75"/>
  <c r="C15" i="75"/>
  <c r="B15" i="75"/>
  <c r="D14" i="75"/>
  <c r="C14" i="75"/>
  <c r="B14" i="75"/>
  <c r="D13" i="75"/>
  <c r="C13" i="75"/>
  <c r="B13" i="75"/>
  <c r="D12" i="75"/>
  <c r="C12" i="75"/>
  <c r="B12" i="75"/>
  <c r="D11" i="75"/>
  <c r="C11" i="75"/>
  <c r="B11" i="75"/>
  <c r="D130" i="74"/>
  <c r="C130" i="74"/>
  <c r="B130" i="74"/>
  <c r="D129" i="74"/>
  <c r="C129" i="74"/>
  <c r="B129" i="74"/>
  <c r="D128" i="74"/>
  <c r="C128" i="74"/>
  <c r="B128" i="74"/>
  <c r="D127" i="74"/>
  <c r="C127" i="74"/>
  <c r="B127" i="74"/>
  <c r="D126" i="74"/>
  <c r="C126" i="74"/>
  <c r="B126" i="74"/>
  <c r="D125" i="74"/>
  <c r="C125" i="74"/>
  <c r="B125" i="74"/>
  <c r="D124" i="74"/>
  <c r="C124" i="74"/>
  <c r="B124" i="74"/>
  <c r="D123" i="74"/>
  <c r="C123" i="74"/>
  <c r="B123" i="74"/>
  <c r="D122" i="74"/>
  <c r="C122" i="74"/>
  <c r="B122" i="74"/>
  <c r="D121" i="74"/>
  <c r="C121" i="74"/>
  <c r="B121" i="74"/>
  <c r="D120" i="74"/>
  <c r="C120" i="74"/>
  <c r="B120" i="74"/>
  <c r="D119" i="74"/>
  <c r="C119" i="74"/>
  <c r="B119" i="74"/>
  <c r="D118" i="74"/>
  <c r="C118" i="74"/>
  <c r="B118" i="74"/>
  <c r="D117" i="74"/>
  <c r="C117" i="74"/>
  <c r="B117" i="74"/>
  <c r="D116" i="74"/>
  <c r="C116" i="74"/>
  <c r="B116" i="74"/>
  <c r="D115" i="74"/>
  <c r="C115" i="74"/>
  <c r="B115" i="74"/>
  <c r="D114" i="74"/>
  <c r="C114" i="74"/>
  <c r="B114" i="74"/>
  <c r="D113" i="74"/>
  <c r="C113" i="74"/>
  <c r="B113" i="74"/>
  <c r="D112" i="74"/>
  <c r="C112" i="74"/>
  <c r="B112" i="74"/>
  <c r="D111" i="74"/>
  <c r="C111" i="74"/>
  <c r="B111" i="74"/>
  <c r="D110" i="74"/>
  <c r="C110" i="74"/>
  <c r="B110" i="74"/>
  <c r="D109" i="74"/>
  <c r="C109" i="74"/>
  <c r="B109" i="74"/>
  <c r="D108" i="74"/>
  <c r="C108" i="74"/>
  <c r="B108" i="74"/>
  <c r="D107" i="74"/>
  <c r="C107" i="74"/>
  <c r="B107" i="74"/>
  <c r="D106" i="74"/>
  <c r="C106" i="74"/>
  <c r="B106" i="74"/>
  <c r="D105" i="74"/>
  <c r="C105" i="74"/>
  <c r="B105" i="74"/>
  <c r="D104" i="74"/>
  <c r="C104" i="74"/>
  <c r="B104" i="74"/>
  <c r="D103" i="74"/>
  <c r="C103" i="74"/>
  <c r="B103" i="74"/>
  <c r="D102" i="74"/>
  <c r="C102" i="74"/>
  <c r="B102" i="74"/>
  <c r="D101" i="74"/>
  <c r="C101" i="74"/>
  <c r="B101" i="74"/>
  <c r="D100" i="74"/>
  <c r="C100" i="74"/>
  <c r="B100" i="74"/>
  <c r="D99" i="74"/>
  <c r="C99" i="74"/>
  <c r="B99" i="74"/>
  <c r="D98" i="74"/>
  <c r="C98" i="74"/>
  <c r="B98" i="74"/>
  <c r="D97" i="74"/>
  <c r="C97" i="74"/>
  <c r="B97" i="74"/>
  <c r="D96" i="74"/>
  <c r="C96" i="74"/>
  <c r="B96" i="74"/>
  <c r="D95" i="74"/>
  <c r="C95" i="74"/>
  <c r="B95" i="74"/>
  <c r="D94" i="74"/>
  <c r="C94" i="74"/>
  <c r="B94" i="74"/>
  <c r="D93" i="74"/>
  <c r="C93" i="74"/>
  <c r="B93" i="74"/>
  <c r="D92" i="74"/>
  <c r="C92" i="74"/>
  <c r="B92" i="74"/>
  <c r="D91" i="74"/>
  <c r="C91" i="74"/>
  <c r="B91" i="74"/>
  <c r="D90" i="74"/>
  <c r="C90" i="74"/>
  <c r="B90" i="74"/>
  <c r="D89" i="74"/>
  <c r="C89" i="74"/>
  <c r="B89" i="74"/>
  <c r="D88" i="74"/>
  <c r="C88" i="74"/>
  <c r="B88" i="74"/>
  <c r="D87" i="74"/>
  <c r="C87" i="74"/>
  <c r="B87" i="74"/>
  <c r="D86" i="74"/>
  <c r="C86" i="74"/>
  <c r="B86" i="74"/>
  <c r="D85" i="74"/>
  <c r="C85" i="74"/>
  <c r="B85" i="74"/>
  <c r="D84" i="74"/>
  <c r="C84" i="74"/>
  <c r="B84" i="74"/>
  <c r="D83" i="74"/>
  <c r="C83" i="74"/>
  <c r="B83" i="74"/>
  <c r="D82" i="74"/>
  <c r="C82" i="74"/>
  <c r="B82" i="74"/>
  <c r="D81" i="74"/>
  <c r="C81" i="74"/>
  <c r="B81" i="74"/>
  <c r="D80" i="74"/>
  <c r="C80" i="74"/>
  <c r="B80" i="74"/>
  <c r="D79" i="74"/>
  <c r="C79" i="74"/>
  <c r="B79" i="74"/>
  <c r="D78" i="74"/>
  <c r="C78" i="74"/>
  <c r="B78" i="74"/>
  <c r="D77" i="74"/>
  <c r="C77" i="74"/>
  <c r="B77" i="74"/>
  <c r="D76" i="74"/>
  <c r="C76" i="74"/>
  <c r="B76" i="74"/>
  <c r="D75" i="74"/>
  <c r="C75" i="74"/>
  <c r="B75" i="74"/>
  <c r="D74" i="74"/>
  <c r="C74" i="74"/>
  <c r="B74" i="74"/>
  <c r="D73" i="74"/>
  <c r="C73" i="74"/>
  <c r="B73" i="74"/>
  <c r="D72" i="74"/>
  <c r="C72" i="74"/>
  <c r="B72" i="74"/>
  <c r="D71" i="74"/>
  <c r="C71" i="74"/>
  <c r="B71" i="74"/>
  <c r="D70" i="74"/>
  <c r="C70" i="74"/>
  <c r="B70" i="74"/>
  <c r="D69" i="74"/>
  <c r="C69" i="74"/>
  <c r="B69" i="74"/>
  <c r="D68" i="74"/>
  <c r="C68" i="74"/>
  <c r="B68" i="74"/>
  <c r="D67" i="74"/>
  <c r="C67" i="74"/>
  <c r="B67" i="74"/>
  <c r="D66" i="74"/>
  <c r="C66" i="74"/>
  <c r="B66" i="74"/>
  <c r="D65" i="74"/>
  <c r="C65" i="74"/>
  <c r="B65" i="74"/>
  <c r="D64" i="74"/>
  <c r="C64" i="74"/>
  <c r="B64" i="74"/>
  <c r="D63" i="74"/>
  <c r="C63" i="74"/>
  <c r="B63" i="74"/>
  <c r="D62" i="74"/>
  <c r="C62" i="74"/>
  <c r="B62" i="74"/>
  <c r="D61" i="74"/>
  <c r="C61" i="74"/>
  <c r="B61" i="74"/>
  <c r="D60" i="74"/>
  <c r="C60" i="74"/>
  <c r="B60" i="74"/>
  <c r="D59" i="74"/>
  <c r="C59" i="74"/>
  <c r="B59" i="74"/>
  <c r="D58" i="74"/>
  <c r="C58" i="74"/>
  <c r="B58" i="74"/>
  <c r="D57" i="74"/>
  <c r="C57" i="74"/>
  <c r="B57" i="74"/>
  <c r="D56" i="74"/>
  <c r="C56" i="74"/>
  <c r="B56" i="74"/>
  <c r="D55" i="74"/>
  <c r="C55" i="74"/>
  <c r="B55" i="74"/>
  <c r="D54" i="74"/>
  <c r="C54" i="74"/>
  <c r="B54" i="74"/>
  <c r="D53" i="74"/>
  <c r="C53" i="74"/>
  <c r="B53" i="74"/>
  <c r="D52" i="74"/>
  <c r="C52" i="74"/>
  <c r="B52" i="74"/>
  <c r="D51" i="74"/>
  <c r="C51" i="74"/>
  <c r="B51" i="74"/>
  <c r="D50" i="74"/>
  <c r="C50" i="74"/>
  <c r="B50" i="74"/>
  <c r="D49" i="74"/>
  <c r="C49" i="74"/>
  <c r="B49" i="74"/>
  <c r="D48" i="74"/>
  <c r="C48" i="74"/>
  <c r="B48" i="74"/>
  <c r="D47" i="74"/>
  <c r="C47" i="74"/>
  <c r="B47" i="74"/>
  <c r="D46" i="74"/>
  <c r="C46" i="74"/>
  <c r="B46" i="74"/>
  <c r="D45" i="74"/>
  <c r="C45" i="74"/>
  <c r="B45" i="74"/>
  <c r="AD44" i="74"/>
  <c r="Z44" i="74"/>
  <c r="D44" i="74"/>
  <c r="C44" i="74"/>
  <c r="B44" i="74"/>
  <c r="AD43" i="74"/>
  <c r="Z43" i="74"/>
  <c r="D43" i="74"/>
  <c r="C43" i="74"/>
  <c r="B43" i="74"/>
  <c r="AD42" i="74"/>
  <c r="Z42" i="74"/>
  <c r="D42" i="74"/>
  <c r="C42" i="74"/>
  <c r="B42" i="74"/>
  <c r="AD41" i="74"/>
  <c r="Z41" i="74"/>
  <c r="D41" i="74"/>
  <c r="C41" i="74"/>
  <c r="B41" i="74"/>
  <c r="AD40" i="74"/>
  <c r="Z40" i="74"/>
  <c r="D40" i="74"/>
  <c r="C40" i="74"/>
  <c r="B40" i="74"/>
  <c r="AD39" i="74"/>
  <c r="Z39" i="74"/>
  <c r="D39" i="74"/>
  <c r="C39" i="74"/>
  <c r="B39" i="74"/>
  <c r="AD38" i="74"/>
  <c r="Z38" i="74"/>
  <c r="D38" i="74"/>
  <c r="C38" i="74"/>
  <c r="B38" i="74"/>
  <c r="AD37" i="74"/>
  <c r="Z37" i="74"/>
  <c r="D37" i="74"/>
  <c r="C37" i="74"/>
  <c r="B37" i="74"/>
  <c r="AD36" i="74"/>
  <c r="Z36" i="74"/>
  <c r="D36" i="74"/>
  <c r="C36" i="74"/>
  <c r="B36" i="74"/>
  <c r="AD35" i="74"/>
  <c r="Z35" i="74"/>
  <c r="D35" i="74"/>
  <c r="C35" i="74"/>
  <c r="B35" i="74"/>
  <c r="AD34" i="74"/>
  <c r="Z34" i="74"/>
  <c r="D34" i="74"/>
  <c r="C34" i="74"/>
  <c r="B34" i="74"/>
  <c r="AD33" i="74"/>
  <c r="Z33" i="74"/>
  <c r="D33" i="74"/>
  <c r="C33" i="74"/>
  <c r="B33" i="74"/>
  <c r="AD32" i="74"/>
  <c r="Z32" i="74"/>
  <c r="D32" i="74"/>
  <c r="C32" i="74"/>
  <c r="B32" i="74"/>
  <c r="AD31" i="74"/>
  <c r="Z31" i="74"/>
  <c r="D31" i="74"/>
  <c r="C31" i="74"/>
  <c r="B31" i="74"/>
  <c r="AD30" i="74"/>
  <c r="Z30" i="74"/>
  <c r="D30" i="74"/>
  <c r="C30" i="74"/>
  <c r="B30" i="74"/>
  <c r="AD29" i="74"/>
  <c r="AC29" i="74"/>
  <c r="AB29" i="74"/>
  <c r="AA29" i="74"/>
  <c r="Z29" i="74"/>
  <c r="D29" i="74"/>
  <c r="C29" i="74"/>
  <c r="B29" i="74"/>
  <c r="AD28" i="74"/>
  <c r="AC28" i="74"/>
  <c r="AB28" i="74"/>
  <c r="AA28" i="74"/>
  <c r="Z28" i="74"/>
  <c r="D28" i="74"/>
  <c r="C28" i="74"/>
  <c r="B28" i="74"/>
  <c r="AD27" i="74"/>
  <c r="AC27" i="74"/>
  <c r="AB27" i="74"/>
  <c r="AA27" i="74"/>
  <c r="Z27" i="74"/>
  <c r="D27" i="74"/>
  <c r="C27" i="74"/>
  <c r="B27" i="74"/>
  <c r="AD26" i="74"/>
  <c r="AC26" i="74"/>
  <c r="AB26" i="74"/>
  <c r="AA26" i="74"/>
  <c r="Z26" i="74"/>
  <c r="D26" i="74"/>
  <c r="C26" i="74"/>
  <c r="B26" i="74"/>
  <c r="AD25" i="74"/>
  <c r="AC25" i="74"/>
  <c r="AB25" i="74"/>
  <c r="AA25" i="74"/>
  <c r="Z25" i="74"/>
  <c r="D25" i="74"/>
  <c r="C25" i="74"/>
  <c r="B25" i="74"/>
  <c r="AD24" i="74"/>
  <c r="AC24" i="74"/>
  <c r="AB24" i="74"/>
  <c r="AA24" i="74"/>
  <c r="Z24" i="74"/>
  <c r="D24" i="74"/>
  <c r="C24" i="74"/>
  <c r="B24" i="74"/>
  <c r="AD23" i="74"/>
  <c r="AC23" i="74"/>
  <c r="AB23" i="74"/>
  <c r="AA23" i="74"/>
  <c r="Z23" i="74"/>
  <c r="D23" i="74"/>
  <c r="C23" i="74"/>
  <c r="B23" i="74"/>
  <c r="AD22" i="74"/>
  <c r="AC22" i="74"/>
  <c r="AB22" i="74"/>
  <c r="AA22" i="74"/>
  <c r="Z22" i="74"/>
  <c r="D22" i="74"/>
  <c r="C22" i="74"/>
  <c r="B22" i="74"/>
  <c r="AD21" i="74"/>
  <c r="AC21" i="74"/>
  <c r="AB21" i="74"/>
  <c r="AA21" i="74"/>
  <c r="Z21" i="74"/>
  <c r="D21" i="74"/>
  <c r="C21" i="74"/>
  <c r="B21" i="74"/>
  <c r="AD20" i="74"/>
  <c r="AC20" i="74"/>
  <c r="AB20" i="74"/>
  <c r="AA20" i="74"/>
  <c r="Z20" i="74"/>
  <c r="D20" i="74"/>
  <c r="C20" i="74"/>
  <c r="B20" i="74"/>
  <c r="AD19" i="74"/>
  <c r="AC19" i="74"/>
  <c r="AB19" i="74"/>
  <c r="AA19" i="74"/>
  <c r="Z19" i="74"/>
  <c r="D19" i="74"/>
  <c r="C19" i="74"/>
  <c r="B19" i="74"/>
  <c r="AD18" i="74"/>
  <c r="AC18" i="74"/>
  <c r="AB18" i="74"/>
  <c r="AA18" i="74"/>
  <c r="Z18" i="74"/>
  <c r="D18" i="74"/>
  <c r="C18" i="74"/>
  <c r="B18" i="74"/>
  <c r="AD17" i="74"/>
  <c r="AC17" i="74"/>
  <c r="AB17" i="74"/>
  <c r="AA17" i="74"/>
  <c r="Z17" i="74"/>
  <c r="D17" i="74"/>
  <c r="C17" i="74"/>
  <c r="B17" i="74"/>
  <c r="AD16" i="74"/>
  <c r="AC16" i="74"/>
  <c r="AB16" i="74"/>
  <c r="AA16" i="74"/>
  <c r="Z16" i="74"/>
  <c r="D16" i="74"/>
  <c r="C16" i="74"/>
  <c r="B16" i="74"/>
  <c r="AD15" i="74"/>
  <c r="AC15" i="74"/>
  <c r="AB15" i="74"/>
  <c r="AA15" i="74"/>
  <c r="Z15" i="74"/>
  <c r="D15" i="74"/>
  <c r="C15" i="74"/>
  <c r="B15" i="74"/>
  <c r="D14" i="74"/>
  <c r="C14" i="74"/>
  <c r="B14" i="74"/>
  <c r="D13" i="74"/>
  <c r="C13" i="74"/>
  <c r="B13" i="74"/>
  <c r="D12" i="74"/>
  <c r="C12" i="74"/>
  <c r="B12" i="74"/>
  <c r="D11" i="74"/>
  <c r="C11" i="74"/>
  <c r="B11" i="74"/>
  <c r="D130" i="73"/>
  <c r="C130" i="73"/>
  <c r="B130" i="73"/>
  <c r="D129" i="73"/>
  <c r="C129" i="73"/>
  <c r="B129" i="73"/>
  <c r="D128" i="73"/>
  <c r="C128" i="73"/>
  <c r="B128" i="73"/>
  <c r="D127" i="73"/>
  <c r="C127" i="73"/>
  <c r="B127" i="73"/>
  <c r="D126" i="73"/>
  <c r="C126" i="73"/>
  <c r="B126" i="73"/>
  <c r="D125" i="73"/>
  <c r="C125" i="73"/>
  <c r="B125" i="73"/>
  <c r="D124" i="73"/>
  <c r="C124" i="73"/>
  <c r="B124" i="73"/>
  <c r="D123" i="73"/>
  <c r="C123" i="73"/>
  <c r="B123" i="73"/>
  <c r="D122" i="73"/>
  <c r="C122" i="73"/>
  <c r="B122" i="73"/>
  <c r="D121" i="73"/>
  <c r="C121" i="73"/>
  <c r="B121" i="73"/>
  <c r="D120" i="73"/>
  <c r="C120" i="73"/>
  <c r="B120" i="73"/>
  <c r="D119" i="73"/>
  <c r="C119" i="73"/>
  <c r="B119" i="73"/>
  <c r="D118" i="73"/>
  <c r="C118" i="73"/>
  <c r="B118" i="73"/>
  <c r="D117" i="73"/>
  <c r="C117" i="73"/>
  <c r="B117" i="73"/>
  <c r="D116" i="73"/>
  <c r="C116" i="73"/>
  <c r="B116" i="73"/>
  <c r="D115" i="73"/>
  <c r="C115" i="73"/>
  <c r="B115" i="73"/>
  <c r="D114" i="73"/>
  <c r="C114" i="73"/>
  <c r="B114" i="73"/>
  <c r="D113" i="73"/>
  <c r="C113" i="73"/>
  <c r="B113" i="73"/>
  <c r="D112" i="73"/>
  <c r="C112" i="73"/>
  <c r="B112" i="73"/>
  <c r="D111" i="73"/>
  <c r="C111" i="73"/>
  <c r="B111" i="73"/>
  <c r="D110" i="73"/>
  <c r="C110" i="73"/>
  <c r="B110" i="73"/>
  <c r="D109" i="73"/>
  <c r="C109" i="73"/>
  <c r="B109" i="73"/>
  <c r="D108" i="73"/>
  <c r="C108" i="73"/>
  <c r="B108" i="73"/>
  <c r="D107" i="73"/>
  <c r="C107" i="73"/>
  <c r="B107" i="73"/>
  <c r="D106" i="73"/>
  <c r="C106" i="73"/>
  <c r="B106" i="73"/>
  <c r="D105" i="73"/>
  <c r="C105" i="73"/>
  <c r="B105" i="73"/>
  <c r="D104" i="73"/>
  <c r="C104" i="73"/>
  <c r="B104" i="73"/>
  <c r="D103" i="73"/>
  <c r="C103" i="73"/>
  <c r="B103" i="73"/>
  <c r="D102" i="73"/>
  <c r="C102" i="73"/>
  <c r="B102" i="73"/>
  <c r="D101" i="73"/>
  <c r="C101" i="73"/>
  <c r="B101" i="73"/>
  <c r="D100" i="73"/>
  <c r="C100" i="73"/>
  <c r="B100" i="73"/>
  <c r="D99" i="73"/>
  <c r="C99" i="73"/>
  <c r="B99" i="73"/>
  <c r="D98" i="73"/>
  <c r="C98" i="73"/>
  <c r="B98" i="73"/>
  <c r="D97" i="73"/>
  <c r="C97" i="73"/>
  <c r="B97" i="73"/>
  <c r="D96" i="73"/>
  <c r="C96" i="73"/>
  <c r="B96" i="73"/>
  <c r="D95" i="73"/>
  <c r="C95" i="73"/>
  <c r="B95" i="73"/>
  <c r="D94" i="73"/>
  <c r="C94" i="73"/>
  <c r="B94" i="73"/>
  <c r="D93" i="73"/>
  <c r="C93" i="73"/>
  <c r="B93" i="73"/>
  <c r="D92" i="73"/>
  <c r="C92" i="73"/>
  <c r="B92" i="73"/>
  <c r="D91" i="73"/>
  <c r="C91" i="73"/>
  <c r="B91" i="73"/>
  <c r="D90" i="73"/>
  <c r="C90" i="73"/>
  <c r="B90" i="73"/>
  <c r="D89" i="73"/>
  <c r="C89" i="73"/>
  <c r="B89" i="73"/>
  <c r="D88" i="73"/>
  <c r="C88" i="73"/>
  <c r="B88" i="73"/>
  <c r="D87" i="73"/>
  <c r="C87" i="73"/>
  <c r="B87" i="73"/>
  <c r="D86" i="73"/>
  <c r="C86" i="73"/>
  <c r="B86" i="73"/>
  <c r="D85" i="73"/>
  <c r="C85" i="73"/>
  <c r="B85" i="73"/>
  <c r="D84" i="73"/>
  <c r="C84" i="73"/>
  <c r="B84" i="73"/>
  <c r="D83" i="73"/>
  <c r="C83" i="73"/>
  <c r="B83" i="73"/>
  <c r="D82" i="73"/>
  <c r="C82" i="73"/>
  <c r="B82" i="73"/>
  <c r="D81" i="73"/>
  <c r="C81" i="73"/>
  <c r="B81" i="73"/>
  <c r="D80" i="73"/>
  <c r="C80" i="73"/>
  <c r="B80" i="73"/>
  <c r="D79" i="73"/>
  <c r="C79" i="73"/>
  <c r="B79" i="73"/>
  <c r="D78" i="73"/>
  <c r="C78" i="73"/>
  <c r="B78" i="73"/>
  <c r="D77" i="73"/>
  <c r="C77" i="73"/>
  <c r="B77" i="73"/>
  <c r="D76" i="73"/>
  <c r="C76" i="73"/>
  <c r="B76" i="73"/>
  <c r="D75" i="73"/>
  <c r="C75" i="73"/>
  <c r="B75" i="73"/>
  <c r="D74" i="73"/>
  <c r="C74" i="73"/>
  <c r="B74" i="73"/>
  <c r="D73" i="73"/>
  <c r="C73" i="73"/>
  <c r="B73" i="73"/>
  <c r="D72" i="73"/>
  <c r="C72" i="73"/>
  <c r="B72" i="73"/>
  <c r="D71" i="73"/>
  <c r="C71" i="73"/>
  <c r="B71" i="73"/>
  <c r="D70" i="73"/>
  <c r="C70" i="73"/>
  <c r="B70" i="73"/>
  <c r="D69" i="73"/>
  <c r="C69" i="73"/>
  <c r="B69" i="73"/>
  <c r="D68" i="73"/>
  <c r="C68" i="73"/>
  <c r="B68" i="73"/>
  <c r="D67" i="73"/>
  <c r="C67" i="73"/>
  <c r="B67" i="73"/>
  <c r="D66" i="73"/>
  <c r="C66" i="73"/>
  <c r="B66" i="73"/>
  <c r="D65" i="73"/>
  <c r="C65" i="73"/>
  <c r="B65" i="73"/>
  <c r="D64" i="73"/>
  <c r="C64" i="73"/>
  <c r="B64" i="73"/>
  <c r="D63" i="73"/>
  <c r="C63" i="73"/>
  <c r="B63" i="73"/>
  <c r="D62" i="73"/>
  <c r="C62" i="73"/>
  <c r="B62" i="73"/>
  <c r="D61" i="73"/>
  <c r="C61" i="73"/>
  <c r="B61" i="73"/>
  <c r="D60" i="73"/>
  <c r="C60" i="73"/>
  <c r="B60" i="73"/>
  <c r="D59" i="73"/>
  <c r="C59" i="73"/>
  <c r="B59" i="73"/>
  <c r="D58" i="73"/>
  <c r="C58" i="73"/>
  <c r="B58" i="73"/>
  <c r="D57" i="73"/>
  <c r="C57" i="73"/>
  <c r="B57" i="73"/>
  <c r="D56" i="73"/>
  <c r="C56" i="73"/>
  <c r="B56" i="73"/>
  <c r="D55" i="73"/>
  <c r="C55" i="73"/>
  <c r="B55" i="73"/>
  <c r="D54" i="73"/>
  <c r="C54" i="73"/>
  <c r="B54" i="73"/>
  <c r="D53" i="73"/>
  <c r="C53" i="73"/>
  <c r="B53" i="73"/>
  <c r="D52" i="73"/>
  <c r="C52" i="73"/>
  <c r="B52" i="73"/>
  <c r="D51" i="73"/>
  <c r="C51" i="73"/>
  <c r="B51" i="73"/>
  <c r="D50" i="73"/>
  <c r="C50" i="73"/>
  <c r="B50" i="73"/>
  <c r="D49" i="73"/>
  <c r="C49" i="73"/>
  <c r="B49" i="73"/>
  <c r="D48" i="73"/>
  <c r="C48" i="73"/>
  <c r="B48" i="73"/>
  <c r="D47" i="73"/>
  <c r="C47" i="73"/>
  <c r="B47" i="73"/>
  <c r="D46" i="73"/>
  <c r="C46" i="73"/>
  <c r="B46" i="73"/>
  <c r="D45" i="73"/>
  <c r="C45" i="73"/>
  <c r="B45" i="73"/>
  <c r="AD44" i="73"/>
  <c r="Z44" i="73"/>
  <c r="D44" i="73"/>
  <c r="C44" i="73"/>
  <c r="B44" i="73"/>
  <c r="AD43" i="73"/>
  <c r="Z43" i="73"/>
  <c r="D43" i="73"/>
  <c r="C43" i="73"/>
  <c r="B43" i="73"/>
  <c r="AD42" i="73"/>
  <c r="Z42" i="73"/>
  <c r="D42" i="73"/>
  <c r="C42" i="73"/>
  <c r="B42" i="73"/>
  <c r="AD41" i="73"/>
  <c r="Z41" i="73"/>
  <c r="D41" i="73"/>
  <c r="C41" i="73"/>
  <c r="B41" i="73"/>
  <c r="AD40" i="73"/>
  <c r="Z40" i="73"/>
  <c r="D40" i="73"/>
  <c r="C40" i="73"/>
  <c r="B40" i="73"/>
  <c r="AD39" i="73"/>
  <c r="Z39" i="73"/>
  <c r="D39" i="73"/>
  <c r="C39" i="73"/>
  <c r="B39" i="73"/>
  <c r="AD38" i="73"/>
  <c r="Z38" i="73"/>
  <c r="D38" i="73"/>
  <c r="C38" i="73"/>
  <c r="B38" i="73"/>
  <c r="AD37" i="73"/>
  <c r="Z37" i="73"/>
  <c r="D37" i="73"/>
  <c r="C37" i="73"/>
  <c r="B37" i="73"/>
  <c r="AD36" i="73"/>
  <c r="Z36" i="73"/>
  <c r="D36" i="73"/>
  <c r="C36" i="73"/>
  <c r="B36" i="73"/>
  <c r="AD35" i="73"/>
  <c r="Z35" i="73"/>
  <c r="D35" i="73"/>
  <c r="C35" i="73"/>
  <c r="B35" i="73"/>
  <c r="AD34" i="73"/>
  <c r="Z34" i="73"/>
  <c r="D34" i="73"/>
  <c r="C34" i="73"/>
  <c r="B34" i="73"/>
  <c r="AD33" i="73"/>
  <c r="Z33" i="73"/>
  <c r="D33" i="73"/>
  <c r="C33" i="73"/>
  <c r="B33" i="73"/>
  <c r="AD32" i="73"/>
  <c r="Z32" i="73"/>
  <c r="D32" i="73"/>
  <c r="C32" i="73"/>
  <c r="B32" i="73"/>
  <c r="AD31" i="73"/>
  <c r="Z31" i="73"/>
  <c r="D31" i="73"/>
  <c r="C31" i="73"/>
  <c r="B31" i="73"/>
  <c r="AD30" i="73"/>
  <c r="Z30" i="73"/>
  <c r="D30" i="73"/>
  <c r="C30" i="73"/>
  <c r="B30" i="73"/>
  <c r="AD29" i="73"/>
  <c r="AC29" i="73"/>
  <c r="AB29" i="73"/>
  <c r="AA29" i="73"/>
  <c r="Z29" i="73"/>
  <c r="D29" i="73"/>
  <c r="C29" i="73"/>
  <c r="B29" i="73"/>
  <c r="AD28" i="73"/>
  <c r="AC28" i="73"/>
  <c r="AB28" i="73"/>
  <c r="AA28" i="73"/>
  <c r="Z28" i="73"/>
  <c r="D28" i="73"/>
  <c r="C28" i="73"/>
  <c r="B28" i="73"/>
  <c r="AD27" i="73"/>
  <c r="AC27" i="73"/>
  <c r="AB27" i="73"/>
  <c r="AA27" i="73"/>
  <c r="Z27" i="73"/>
  <c r="D27" i="73"/>
  <c r="C27" i="73"/>
  <c r="B27" i="73"/>
  <c r="AD26" i="73"/>
  <c r="AC26" i="73"/>
  <c r="AB26" i="73"/>
  <c r="AA26" i="73"/>
  <c r="Z26" i="73"/>
  <c r="D26" i="73"/>
  <c r="C26" i="73"/>
  <c r="B26" i="73"/>
  <c r="AD25" i="73"/>
  <c r="AC25" i="73"/>
  <c r="AB25" i="73"/>
  <c r="AA25" i="73"/>
  <c r="Z25" i="73"/>
  <c r="D25" i="73"/>
  <c r="C25" i="73"/>
  <c r="B25" i="73"/>
  <c r="AD24" i="73"/>
  <c r="AC24" i="73"/>
  <c r="AB24" i="73"/>
  <c r="AA24" i="73"/>
  <c r="Z24" i="73"/>
  <c r="D24" i="73"/>
  <c r="C24" i="73"/>
  <c r="B24" i="73"/>
  <c r="AD23" i="73"/>
  <c r="AC23" i="73"/>
  <c r="AB23" i="73"/>
  <c r="AA23" i="73"/>
  <c r="Z23" i="73"/>
  <c r="D23" i="73"/>
  <c r="C23" i="73"/>
  <c r="B23" i="73"/>
  <c r="AD22" i="73"/>
  <c r="AC22" i="73"/>
  <c r="AB22" i="73"/>
  <c r="AA22" i="73"/>
  <c r="Z22" i="73"/>
  <c r="D22" i="73"/>
  <c r="C22" i="73"/>
  <c r="B22" i="73"/>
  <c r="AD21" i="73"/>
  <c r="AC21" i="73"/>
  <c r="AB21" i="73"/>
  <c r="AA21" i="73"/>
  <c r="Z21" i="73"/>
  <c r="D21" i="73"/>
  <c r="C21" i="73"/>
  <c r="B21" i="73"/>
  <c r="AD20" i="73"/>
  <c r="AC20" i="73"/>
  <c r="AB20" i="73"/>
  <c r="AA20" i="73"/>
  <c r="Z20" i="73"/>
  <c r="D20" i="73"/>
  <c r="C20" i="73"/>
  <c r="B20" i="73"/>
  <c r="AD19" i="73"/>
  <c r="AC19" i="73"/>
  <c r="AB19" i="73"/>
  <c r="AA19" i="73"/>
  <c r="Z19" i="73"/>
  <c r="D19" i="73"/>
  <c r="C19" i="73"/>
  <c r="B19" i="73"/>
  <c r="AD18" i="73"/>
  <c r="AC18" i="73"/>
  <c r="AB18" i="73"/>
  <c r="AA18" i="73"/>
  <c r="Z18" i="73"/>
  <c r="D18" i="73"/>
  <c r="C18" i="73"/>
  <c r="B18" i="73"/>
  <c r="AD17" i="73"/>
  <c r="AC17" i="73"/>
  <c r="AB17" i="73"/>
  <c r="AA17" i="73"/>
  <c r="Z17" i="73"/>
  <c r="D17" i="73"/>
  <c r="C17" i="73"/>
  <c r="B17" i="73"/>
  <c r="AD16" i="73"/>
  <c r="AC16" i="73"/>
  <c r="AB16" i="73"/>
  <c r="AA16" i="73"/>
  <c r="Z16" i="73"/>
  <c r="D16" i="73"/>
  <c r="C16" i="73"/>
  <c r="B16" i="73"/>
  <c r="AD15" i="73"/>
  <c r="AC15" i="73"/>
  <c r="AB15" i="73"/>
  <c r="AA15" i="73"/>
  <c r="Z15" i="73"/>
  <c r="D15" i="73"/>
  <c r="C15" i="73"/>
  <c r="B15" i="73"/>
  <c r="D14" i="73"/>
  <c r="C14" i="73"/>
  <c r="B14" i="73"/>
  <c r="D13" i="73"/>
  <c r="C13" i="73"/>
  <c r="B13" i="73"/>
  <c r="D12" i="73"/>
  <c r="C12" i="73"/>
  <c r="B12" i="73"/>
  <c r="D11" i="73"/>
  <c r="C11" i="73"/>
  <c r="B11" i="73"/>
  <c r="D130" i="72"/>
  <c r="C130" i="72"/>
  <c r="B130" i="72"/>
  <c r="D129" i="72"/>
  <c r="C129" i="72"/>
  <c r="B129" i="72"/>
  <c r="D128" i="72"/>
  <c r="C128" i="72"/>
  <c r="B128" i="72"/>
  <c r="D127" i="72"/>
  <c r="C127" i="72"/>
  <c r="B127" i="72"/>
  <c r="D126" i="72"/>
  <c r="C126" i="72"/>
  <c r="B126" i="72"/>
  <c r="D125" i="72"/>
  <c r="C125" i="72"/>
  <c r="B125" i="72"/>
  <c r="D124" i="72"/>
  <c r="C124" i="72"/>
  <c r="B124" i="72"/>
  <c r="D123" i="72"/>
  <c r="C123" i="72"/>
  <c r="B123" i="72"/>
  <c r="D122" i="72"/>
  <c r="C122" i="72"/>
  <c r="B122" i="72"/>
  <c r="D121" i="72"/>
  <c r="C121" i="72"/>
  <c r="B121" i="72"/>
  <c r="D120" i="72"/>
  <c r="C120" i="72"/>
  <c r="B120" i="72"/>
  <c r="D119" i="72"/>
  <c r="C119" i="72"/>
  <c r="B119" i="72"/>
  <c r="D118" i="72"/>
  <c r="C118" i="72"/>
  <c r="B118" i="72"/>
  <c r="D117" i="72"/>
  <c r="C117" i="72"/>
  <c r="B117" i="72"/>
  <c r="D116" i="72"/>
  <c r="C116" i="72"/>
  <c r="B116" i="72"/>
  <c r="D115" i="72"/>
  <c r="C115" i="72"/>
  <c r="B115" i="72"/>
  <c r="D114" i="72"/>
  <c r="C114" i="72"/>
  <c r="B114" i="72"/>
  <c r="D113" i="72"/>
  <c r="C113" i="72"/>
  <c r="B113" i="72"/>
  <c r="D112" i="72"/>
  <c r="C112" i="72"/>
  <c r="B112" i="72"/>
  <c r="D111" i="72"/>
  <c r="C111" i="72"/>
  <c r="B111" i="72"/>
  <c r="D110" i="72"/>
  <c r="C110" i="72"/>
  <c r="B110" i="72"/>
  <c r="D109" i="72"/>
  <c r="C109" i="72"/>
  <c r="B109" i="72"/>
  <c r="D108" i="72"/>
  <c r="C108" i="72"/>
  <c r="B108" i="72"/>
  <c r="D107" i="72"/>
  <c r="C107" i="72"/>
  <c r="B107" i="72"/>
  <c r="D106" i="72"/>
  <c r="C106" i="72"/>
  <c r="B106" i="72"/>
  <c r="D105" i="72"/>
  <c r="C105" i="72"/>
  <c r="B105" i="72"/>
  <c r="D104" i="72"/>
  <c r="C104" i="72"/>
  <c r="B104" i="72"/>
  <c r="D103" i="72"/>
  <c r="C103" i="72"/>
  <c r="B103" i="72"/>
  <c r="D102" i="72"/>
  <c r="C102" i="72"/>
  <c r="B102" i="72"/>
  <c r="D101" i="72"/>
  <c r="C101" i="72"/>
  <c r="B101" i="72"/>
  <c r="D100" i="72"/>
  <c r="C100" i="72"/>
  <c r="B100" i="72"/>
  <c r="D99" i="72"/>
  <c r="C99" i="72"/>
  <c r="B99" i="72"/>
  <c r="D98" i="72"/>
  <c r="C98" i="72"/>
  <c r="B98" i="72"/>
  <c r="D97" i="72"/>
  <c r="C97" i="72"/>
  <c r="B97" i="72"/>
  <c r="D96" i="72"/>
  <c r="C96" i="72"/>
  <c r="B96" i="72"/>
  <c r="D95" i="72"/>
  <c r="C95" i="72"/>
  <c r="B95" i="72"/>
  <c r="D94" i="72"/>
  <c r="C94" i="72"/>
  <c r="B94" i="72"/>
  <c r="D93" i="72"/>
  <c r="C93" i="72"/>
  <c r="B93" i="72"/>
  <c r="D92" i="72"/>
  <c r="C92" i="72"/>
  <c r="B92" i="72"/>
  <c r="D91" i="72"/>
  <c r="C91" i="72"/>
  <c r="B91" i="72"/>
  <c r="D90" i="72"/>
  <c r="C90" i="72"/>
  <c r="B90" i="72"/>
  <c r="D89" i="72"/>
  <c r="C89" i="72"/>
  <c r="B89" i="72"/>
  <c r="D88" i="72"/>
  <c r="C88" i="72"/>
  <c r="B88" i="72"/>
  <c r="D87" i="72"/>
  <c r="C87" i="72"/>
  <c r="B87" i="72"/>
  <c r="D86" i="72"/>
  <c r="C86" i="72"/>
  <c r="B86" i="72"/>
  <c r="D85" i="72"/>
  <c r="C85" i="72"/>
  <c r="B85" i="72"/>
  <c r="D84" i="72"/>
  <c r="C84" i="72"/>
  <c r="B84" i="72"/>
  <c r="D83" i="72"/>
  <c r="C83" i="72"/>
  <c r="B83" i="72"/>
  <c r="D82" i="72"/>
  <c r="C82" i="72"/>
  <c r="B82" i="72"/>
  <c r="D81" i="72"/>
  <c r="C81" i="72"/>
  <c r="B81" i="72"/>
  <c r="D80" i="72"/>
  <c r="C80" i="72"/>
  <c r="B80" i="72"/>
  <c r="D79" i="72"/>
  <c r="C79" i="72"/>
  <c r="B79" i="72"/>
  <c r="D78" i="72"/>
  <c r="C78" i="72"/>
  <c r="B78" i="72"/>
  <c r="D77" i="72"/>
  <c r="C77" i="72"/>
  <c r="B77" i="72"/>
  <c r="D76" i="72"/>
  <c r="C76" i="72"/>
  <c r="B76" i="72"/>
  <c r="D75" i="72"/>
  <c r="C75" i="72"/>
  <c r="B75" i="72"/>
  <c r="D74" i="72"/>
  <c r="C74" i="72"/>
  <c r="B74" i="72"/>
  <c r="D73" i="72"/>
  <c r="C73" i="72"/>
  <c r="B73" i="72"/>
  <c r="D72" i="72"/>
  <c r="C72" i="72"/>
  <c r="B72" i="72"/>
  <c r="D71" i="72"/>
  <c r="C71" i="72"/>
  <c r="B71" i="72"/>
  <c r="D70" i="72"/>
  <c r="C70" i="72"/>
  <c r="B70" i="72"/>
  <c r="D69" i="72"/>
  <c r="C69" i="72"/>
  <c r="B69" i="72"/>
  <c r="D68" i="72"/>
  <c r="C68" i="72"/>
  <c r="B68" i="72"/>
  <c r="D67" i="72"/>
  <c r="C67" i="72"/>
  <c r="B67" i="72"/>
  <c r="D66" i="72"/>
  <c r="C66" i="72"/>
  <c r="B66" i="72"/>
  <c r="D65" i="72"/>
  <c r="C65" i="72"/>
  <c r="B65" i="72"/>
  <c r="D64" i="72"/>
  <c r="C64" i="72"/>
  <c r="B64" i="72"/>
  <c r="D63" i="72"/>
  <c r="C63" i="72"/>
  <c r="B63" i="72"/>
  <c r="D62" i="72"/>
  <c r="C62" i="72"/>
  <c r="B62" i="72"/>
  <c r="D61" i="72"/>
  <c r="C61" i="72"/>
  <c r="B61" i="72"/>
  <c r="D60" i="72"/>
  <c r="C60" i="72"/>
  <c r="B60" i="72"/>
  <c r="D59" i="72"/>
  <c r="C59" i="72"/>
  <c r="B59" i="72"/>
  <c r="D58" i="72"/>
  <c r="C58" i="72"/>
  <c r="B58" i="72"/>
  <c r="D57" i="72"/>
  <c r="C57" i="72"/>
  <c r="B57" i="72"/>
  <c r="D56" i="72"/>
  <c r="C56" i="72"/>
  <c r="B56" i="72"/>
  <c r="D55" i="72"/>
  <c r="C55" i="72"/>
  <c r="B55" i="72"/>
  <c r="D54" i="72"/>
  <c r="C54" i="72"/>
  <c r="B54" i="72"/>
  <c r="D53" i="72"/>
  <c r="C53" i="72"/>
  <c r="B53" i="72"/>
  <c r="D52" i="72"/>
  <c r="C52" i="72"/>
  <c r="B52" i="72"/>
  <c r="D51" i="72"/>
  <c r="C51" i="72"/>
  <c r="B51" i="72"/>
  <c r="D50" i="72"/>
  <c r="C50" i="72"/>
  <c r="B50" i="72"/>
  <c r="D49" i="72"/>
  <c r="C49" i="72"/>
  <c r="B49" i="72"/>
  <c r="D48" i="72"/>
  <c r="C48" i="72"/>
  <c r="B48" i="72"/>
  <c r="D47" i="72"/>
  <c r="C47" i="72"/>
  <c r="B47" i="72"/>
  <c r="D46" i="72"/>
  <c r="C46" i="72"/>
  <c r="B46" i="72"/>
  <c r="D45" i="72"/>
  <c r="C45" i="72"/>
  <c r="B45" i="72"/>
  <c r="AD44" i="72"/>
  <c r="Z44" i="72"/>
  <c r="D44" i="72"/>
  <c r="C44" i="72"/>
  <c r="B44" i="72"/>
  <c r="AD43" i="72"/>
  <c r="Z43" i="72"/>
  <c r="D43" i="72"/>
  <c r="C43" i="72"/>
  <c r="B43" i="72"/>
  <c r="AD42" i="72"/>
  <c r="Z42" i="72"/>
  <c r="D42" i="72"/>
  <c r="C42" i="72"/>
  <c r="B42" i="72"/>
  <c r="AD41" i="72"/>
  <c r="Z41" i="72"/>
  <c r="D41" i="72"/>
  <c r="C41" i="72"/>
  <c r="B41" i="72"/>
  <c r="AD40" i="72"/>
  <c r="Z40" i="72"/>
  <c r="D40" i="72"/>
  <c r="C40" i="72"/>
  <c r="B40" i="72"/>
  <c r="AD39" i="72"/>
  <c r="Z39" i="72"/>
  <c r="D39" i="72"/>
  <c r="C39" i="72"/>
  <c r="B39" i="72"/>
  <c r="AD38" i="72"/>
  <c r="Z38" i="72"/>
  <c r="D38" i="72"/>
  <c r="C38" i="72"/>
  <c r="B38" i="72"/>
  <c r="AD37" i="72"/>
  <c r="Z37" i="72"/>
  <c r="D37" i="72"/>
  <c r="C37" i="72"/>
  <c r="B37" i="72"/>
  <c r="AD36" i="72"/>
  <c r="Z36" i="72"/>
  <c r="D36" i="72"/>
  <c r="C36" i="72"/>
  <c r="B36" i="72"/>
  <c r="AD35" i="72"/>
  <c r="Z35" i="72"/>
  <c r="D35" i="72"/>
  <c r="C35" i="72"/>
  <c r="B35" i="72"/>
  <c r="AD34" i="72"/>
  <c r="Z34" i="72"/>
  <c r="D34" i="72"/>
  <c r="C34" i="72"/>
  <c r="B34" i="72"/>
  <c r="AD33" i="72"/>
  <c r="Z33" i="72"/>
  <c r="D33" i="72"/>
  <c r="C33" i="72"/>
  <c r="B33" i="72"/>
  <c r="AD32" i="72"/>
  <c r="Z32" i="72"/>
  <c r="D32" i="72"/>
  <c r="C32" i="72"/>
  <c r="B32" i="72"/>
  <c r="AD31" i="72"/>
  <c r="Z31" i="72"/>
  <c r="D31" i="72"/>
  <c r="C31" i="72"/>
  <c r="B31" i="72"/>
  <c r="AD30" i="72"/>
  <c r="Z30" i="72"/>
  <c r="D30" i="72"/>
  <c r="C30" i="72"/>
  <c r="B30" i="72"/>
  <c r="AD29" i="72"/>
  <c r="AC29" i="72"/>
  <c r="AB29" i="72"/>
  <c r="AA29" i="72"/>
  <c r="Z29" i="72"/>
  <c r="D29" i="72"/>
  <c r="C29" i="72"/>
  <c r="B29" i="72"/>
  <c r="AD28" i="72"/>
  <c r="AC28" i="72"/>
  <c r="AB28" i="72"/>
  <c r="AA28" i="72"/>
  <c r="Z28" i="72"/>
  <c r="D28" i="72"/>
  <c r="C28" i="72"/>
  <c r="B28" i="72"/>
  <c r="AD27" i="72"/>
  <c r="AC27" i="72"/>
  <c r="AB27" i="72"/>
  <c r="AA27" i="72"/>
  <c r="Z27" i="72"/>
  <c r="D27" i="72"/>
  <c r="C27" i="72"/>
  <c r="B27" i="72"/>
  <c r="AD26" i="72"/>
  <c r="AC26" i="72"/>
  <c r="AB26" i="72"/>
  <c r="AA26" i="72"/>
  <c r="Z26" i="72"/>
  <c r="D26" i="72"/>
  <c r="C26" i="72"/>
  <c r="B26" i="72"/>
  <c r="AD25" i="72"/>
  <c r="AC25" i="72"/>
  <c r="AB25" i="72"/>
  <c r="AA25" i="72"/>
  <c r="Z25" i="72"/>
  <c r="D25" i="72"/>
  <c r="C25" i="72"/>
  <c r="B25" i="72"/>
  <c r="AD24" i="72"/>
  <c r="AC24" i="72"/>
  <c r="AB24" i="72"/>
  <c r="AA24" i="72"/>
  <c r="Z24" i="72"/>
  <c r="D24" i="72"/>
  <c r="C24" i="72"/>
  <c r="B24" i="72"/>
  <c r="AD23" i="72"/>
  <c r="AC23" i="72"/>
  <c r="AB23" i="72"/>
  <c r="AA23" i="72"/>
  <c r="Z23" i="72"/>
  <c r="D23" i="72"/>
  <c r="C23" i="72"/>
  <c r="B23" i="72"/>
  <c r="AD22" i="72"/>
  <c r="AC22" i="72"/>
  <c r="AB22" i="72"/>
  <c r="AA22" i="72"/>
  <c r="Z22" i="72"/>
  <c r="D22" i="72"/>
  <c r="C22" i="72"/>
  <c r="B22" i="72"/>
  <c r="AD21" i="72"/>
  <c r="AC21" i="72"/>
  <c r="AB21" i="72"/>
  <c r="AA21" i="72"/>
  <c r="Z21" i="72"/>
  <c r="D21" i="72"/>
  <c r="C21" i="72"/>
  <c r="B21" i="72"/>
  <c r="AD20" i="72"/>
  <c r="AC20" i="72"/>
  <c r="AB20" i="72"/>
  <c r="AA20" i="72"/>
  <c r="Z20" i="72"/>
  <c r="D20" i="72"/>
  <c r="C20" i="72"/>
  <c r="B20" i="72"/>
  <c r="AD19" i="72"/>
  <c r="AC19" i="72"/>
  <c r="AB19" i="72"/>
  <c r="AA19" i="72"/>
  <c r="Z19" i="72"/>
  <c r="D19" i="72"/>
  <c r="C19" i="72"/>
  <c r="B19" i="72"/>
  <c r="AD18" i="72"/>
  <c r="AC18" i="72"/>
  <c r="AB18" i="72"/>
  <c r="AA18" i="72"/>
  <c r="Z18" i="72"/>
  <c r="D18" i="72"/>
  <c r="C18" i="72"/>
  <c r="B18" i="72"/>
  <c r="AD17" i="72"/>
  <c r="AC17" i="72"/>
  <c r="AB17" i="72"/>
  <c r="AA17" i="72"/>
  <c r="Z17" i="72"/>
  <c r="D17" i="72"/>
  <c r="C17" i="72"/>
  <c r="B17" i="72"/>
  <c r="AD16" i="72"/>
  <c r="AC16" i="72"/>
  <c r="AB16" i="72"/>
  <c r="AA16" i="72"/>
  <c r="Z16" i="72"/>
  <c r="D16" i="72"/>
  <c r="C16" i="72"/>
  <c r="B16" i="72"/>
  <c r="AD15" i="72"/>
  <c r="AC15" i="72"/>
  <c r="AB15" i="72"/>
  <c r="AA15" i="72"/>
  <c r="Z15" i="72"/>
  <c r="D15" i="72"/>
  <c r="C15" i="72"/>
  <c r="B15" i="72"/>
  <c r="D14" i="72"/>
  <c r="C14" i="72"/>
  <c r="B14" i="72"/>
  <c r="D13" i="72"/>
  <c r="C13" i="72"/>
  <c r="B13" i="72"/>
  <c r="D12" i="72"/>
  <c r="C12" i="72"/>
  <c r="B12" i="72"/>
  <c r="D11" i="72"/>
  <c r="C11" i="72"/>
  <c r="B11" i="72"/>
  <c r="D130" i="71"/>
  <c r="C130" i="71"/>
  <c r="B130" i="71"/>
  <c r="D129" i="71"/>
  <c r="C129" i="71"/>
  <c r="B129" i="71"/>
  <c r="D128" i="71"/>
  <c r="C128" i="71"/>
  <c r="B128" i="71"/>
  <c r="D127" i="71"/>
  <c r="C127" i="71"/>
  <c r="B127" i="71"/>
  <c r="D126" i="71"/>
  <c r="C126" i="71"/>
  <c r="B126" i="71"/>
  <c r="D125" i="71"/>
  <c r="C125" i="71"/>
  <c r="B125" i="71"/>
  <c r="D124" i="71"/>
  <c r="C124" i="71"/>
  <c r="B124" i="71"/>
  <c r="D123" i="71"/>
  <c r="C123" i="71"/>
  <c r="B123" i="71"/>
  <c r="D122" i="71"/>
  <c r="C122" i="71"/>
  <c r="B122" i="71"/>
  <c r="D121" i="71"/>
  <c r="C121" i="71"/>
  <c r="B121" i="71"/>
  <c r="D120" i="71"/>
  <c r="C120" i="71"/>
  <c r="B120" i="71"/>
  <c r="D119" i="71"/>
  <c r="C119" i="71"/>
  <c r="B119" i="71"/>
  <c r="D118" i="71"/>
  <c r="C118" i="71"/>
  <c r="B118" i="71"/>
  <c r="D117" i="71"/>
  <c r="C117" i="71"/>
  <c r="B117" i="71"/>
  <c r="D116" i="71"/>
  <c r="C116" i="71"/>
  <c r="B116" i="71"/>
  <c r="D115" i="71"/>
  <c r="C115" i="71"/>
  <c r="B115" i="71"/>
  <c r="D114" i="71"/>
  <c r="C114" i="71"/>
  <c r="B114" i="71"/>
  <c r="D113" i="71"/>
  <c r="C113" i="71"/>
  <c r="B113" i="71"/>
  <c r="D112" i="71"/>
  <c r="C112" i="71"/>
  <c r="B112" i="71"/>
  <c r="D111" i="71"/>
  <c r="C111" i="71"/>
  <c r="B111" i="71"/>
  <c r="D110" i="71"/>
  <c r="C110" i="71"/>
  <c r="B110" i="71"/>
  <c r="D109" i="71"/>
  <c r="C109" i="71"/>
  <c r="B109" i="71"/>
  <c r="D108" i="71"/>
  <c r="C108" i="71"/>
  <c r="B108" i="71"/>
  <c r="D107" i="71"/>
  <c r="C107" i="71"/>
  <c r="B107" i="71"/>
  <c r="D106" i="71"/>
  <c r="C106" i="71"/>
  <c r="B106" i="71"/>
  <c r="D105" i="71"/>
  <c r="C105" i="71"/>
  <c r="B105" i="71"/>
  <c r="D104" i="71"/>
  <c r="C104" i="71"/>
  <c r="B104" i="71"/>
  <c r="D103" i="71"/>
  <c r="C103" i="71"/>
  <c r="B103" i="71"/>
  <c r="D102" i="71"/>
  <c r="C102" i="71"/>
  <c r="B102" i="71"/>
  <c r="D101" i="71"/>
  <c r="C101" i="71"/>
  <c r="B101" i="71"/>
  <c r="D100" i="71"/>
  <c r="C100" i="71"/>
  <c r="B100" i="71"/>
  <c r="D99" i="71"/>
  <c r="C99" i="71"/>
  <c r="B99" i="71"/>
  <c r="D98" i="71"/>
  <c r="C98" i="71"/>
  <c r="B98" i="71"/>
  <c r="D97" i="71"/>
  <c r="C97" i="71"/>
  <c r="B97" i="71"/>
  <c r="D96" i="71"/>
  <c r="C96" i="71"/>
  <c r="B96" i="71"/>
  <c r="D95" i="71"/>
  <c r="C95" i="71"/>
  <c r="B95" i="71"/>
  <c r="D94" i="71"/>
  <c r="C94" i="71"/>
  <c r="B94" i="71"/>
  <c r="D93" i="71"/>
  <c r="C93" i="71"/>
  <c r="B93" i="71"/>
  <c r="D92" i="71"/>
  <c r="C92" i="71"/>
  <c r="B92" i="71"/>
  <c r="D91" i="71"/>
  <c r="C91" i="71"/>
  <c r="B91" i="71"/>
  <c r="D90" i="71"/>
  <c r="C90" i="71"/>
  <c r="B90" i="71"/>
  <c r="D89" i="71"/>
  <c r="C89" i="71"/>
  <c r="B89" i="71"/>
  <c r="D88" i="71"/>
  <c r="C88" i="71"/>
  <c r="B88" i="71"/>
  <c r="D87" i="71"/>
  <c r="C87" i="71"/>
  <c r="B87" i="71"/>
  <c r="D86" i="71"/>
  <c r="C86" i="71"/>
  <c r="B86" i="71"/>
  <c r="D85" i="71"/>
  <c r="C85" i="71"/>
  <c r="B85" i="71"/>
  <c r="D84" i="71"/>
  <c r="C84" i="71"/>
  <c r="B84" i="71"/>
  <c r="D83" i="71"/>
  <c r="C83" i="71"/>
  <c r="B83" i="71"/>
  <c r="D82" i="71"/>
  <c r="C82" i="71"/>
  <c r="B82" i="71"/>
  <c r="D81" i="71"/>
  <c r="C81" i="71"/>
  <c r="B81" i="71"/>
  <c r="D80" i="71"/>
  <c r="C80" i="71"/>
  <c r="B80" i="71"/>
  <c r="D79" i="71"/>
  <c r="C79" i="71"/>
  <c r="B79" i="71"/>
  <c r="D78" i="71"/>
  <c r="C78" i="71"/>
  <c r="B78" i="71"/>
  <c r="D77" i="71"/>
  <c r="C77" i="71"/>
  <c r="B77" i="71"/>
  <c r="D76" i="71"/>
  <c r="C76" i="71"/>
  <c r="B76" i="71"/>
  <c r="D75" i="71"/>
  <c r="C75" i="71"/>
  <c r="B75" i="71"/>
  <c r="D74" i="71"/>
  <c r="C74" i="71"/>
  <c r="B74" i="71"/>
  <c r="D73" i="71"/>
  <c r="C73" i="71"/>
  <c r="B73" i="71"/>
  <c r="D72" i="71"/>
  <c r="C72" i="71"/>
  <c r="B72" i="71"/>
  <c r="D71" i="71"/>
  <c r="C71" i="71"/>
  <c r="B71" i="71"/>
  <c r="D70" i="71"/>
  <c r="C70" i="71"/>
  <c r="B70" i="71"/>
  <c r="D69" i="71"/>
  <c r="C69" i="71"/>
  <c r="B69" i="71"/>
  <c r="D68" i="71"/>
  <c r="C68" i="71"/>
  <c r="B68" i="71"/>
  <c r="D67" i="71"/>
  <c r="C67" i="71"/>
  <c r="B67" i="71"/>
  <c r="D66" i="71"/>
  <c r="C66" i="71"/>
  <c r="B66" i="71"/>
  <c r="D65" i="71"/>
  <c r="C65" i="71"/>
  <c r="B65" i="71"/>
  <c r="D64" i="71"/>
  <c r="C64" i="71"/>
  <c r="B64" i="71"/>
  <c r="D63" i="71"/>
  <c r="C63" i="71"/>
  <c r="B63" i="71"/>
  <c r="D62" i="71"/>
  <c r="C62" i="71"/>
  <c r="B62" i="71"/>
  <c r="D61" i="71"/>
  <c r="C61" i="71"/>
  <c r="B61" i="71"/>
  <c r="D60" i="71"/>
  <c r="C60" i="71"/>
  <c r="B60" i="71"/>
  <c r="D59" i="71"/>
  <c r="C59" i="71"/>
  <c r="B59" i="71"/>
  <c r="D58" i="71"/>
  <c r="C58" i="71"/>
  <c r="B58" i="71"/>
  <c r="D57" i="71"/>
  <c r="C57" i="71"/>
  <c r="B57" i="71"/>
  <c r="D56" i="71"/>
  <c r="C56" i="71"/>
  <c r="B56" i="71"/>
  <c r="D55" i="71"/>
  <c r="C55" i="71"/>
  <c r="B55" i="71"/>
  <c r="D54" i="71"/>
  <c r="C54" i="71"/>
  <c r="B54" i="71"/>
  <c r="D53" i="71"/>
  <c r="C53" i="71"/>
  <c r="B53" i="71"/>
  <c r="D52" i="71"/>
  <c r="C52" i="71"/>
  <c r="B52" i="71"/>
  <c r="D51" i="71"/>
  <c r="C51" i="71"/>
  <c r="B51" i="71"/>
  <c r="D50" i="71"/>
  <c r="C50" i="71"/>
  <c r="B50" i="71"/>
  <c r="D49" i="71"/>
  <c r="C49" i="71"/>
  <c r="B49" i="71"/>
  <c r="D48" i="71"/>
  <c r="C48" i="71"/>
  <c r="B48" i="71"/>
  <c r="D47" i="71"/>
  <c r="C47" i="71"/>
  <c r="B47" i="71"/>
  <c r="D46" i="71"/>
  <c r="C46" i="71"/>
  <c r="B46" i="71"/>
  <c r="D45" i="71"/>
  <c r="C45" i="71"/>
  <c r="B45" i="71"/>
  <c r="AD44" i="71"/>
  <c r="Z44" i="71"/>
  <c r="D44" i="71"/>
  <c r="C44" i="71"/>
  <c r="B44" i="71"/>
  <c r="AD43" i="71"/>
  <c r="Z43" i="71"/>
  <c r="D43" i="71"/>
  <c r="C43" i="71"/>
  <c r="B43" i="71"/>
  <c r="AD42" i="71"/>
  <c r="Z42" i="71"/>
  <c r="D42" i="71"/>
  <c r="C42" i="71"/>
  <c r="B42" i="71"/>
  <c r="AD41" i="71"/>
  <c r="Z41" i="71"/>
  <c r="D41" i="71"/>
  <c r="C41" i="71"/>
  <c r="B41" i="71"/>
  <c r="AD40" i="71"/>
  <c r="Z40" i="71"/>
  <c r="D40" i="71"/>
  <c r="C40" i="71"/>
  <c r="B40" i="71"/>
  <c r="AD39" i="71"/>
  <c r="Z39" i="71"/>
  <c r="D39" i="71"/>
  <c r="C39" i="71"/>
  <c r="B39" i="71"/>
  <c r="AD38" i="71"/>
  <c r="Z38" i="71"/>
  <c r="D38" i="71"/>
  <c r="C38" i="71"/>
  <c r="B38" i="71"/>
  <c r="AD37" i="71"/>
  <c r="Z37" i="71"/>
  <c r="D37" i="71"/>
  <c r="C37" i="71"/>
  <c r="B37" i="71"/>
  <c r="AD36" i="71"/>
  <c r="Z36" i="71"/>
  <c r="D36" i="71"/>
  <c r="C36" i="71"/>
  <c r="B36" i="71"/>
  <c r="AD35" i="71"/>
  <c r="Z35" i="71"/>
  <c r="D35" i="71"/>
  <c r="C35" i="71"/>
  <c r="B35" i="71"/>
  <c r="AD34" i="71"/>
  <c r="Z34" i="71"/>
  <c r="D34" i="71"/>
  <c r="C34" i="71"/>
  <c r="B34" i="71"/>
  <c r="AD33" i="71"/>
  <c r="Z33" i="71"/>
  <c r="D33" i="71"/>
  <c r="C33" i="71"/>
  <c r="B33" i="71"/>
  <c r="AD32" i="71"/>
  <c r="Z32" i="71"/>
  <c r="D32" i="71"/>
  <c r="C32" i="71"/>
  <c r="B32" i="71"/>
  <c r="AD31" i="71"/>
  <c r="Z31" i="71"/>
  <c r="D31" i="71"/>
  <c r="C31" i="71"/>
  <c r="B31" i="71"/>
  <c r="AD30" i="71"/>
  <c r="Z30" i="71"/>
  <c r="D30" i="71"/>
  <c r="C30" i="71"/>
  <c r="B30" i="71"/>
  <c r="AD29" i="71"/>
  <c r="AC29" i="71"/>
  <c r="AB29" i="71"/>
  <c r="AA29" i="71"/>
  <c r="Z29" i="71"/>
  <c r="D29" i="71"/>
  <c r="C29" i="71"/>
  <c r="B29" i="71"/>
  <c r="AD28" i="71"/>
  <c r="AC28" i="71"/>
  <c r="AB28" i="71"/>
  <c r="AA28" i="71"/>
  <c r="Z28" i="71"/>
  <c r="D28" i="71"/>
  <c r="C28" i="71"/>
  <c r="B28" i="71"/>
  <c r="AD27" i="71"/>
  <c r="AC27" i="71"/>
  <c r="AB27" i="71"/>
  <c r="AA27" i="71"/>
  <c r="Z27" i="71"/>
  <c r="D27" i="71"/>
  <c r="C27" i="71"/>
  <c r="B27" i="71"/>
  <c r="AD26" i="71"/>
  <c r="AC26" i="71"/>
  <c r="AB26" i="71"/>
  <c r="AA26" i="71"/>
  <c r="Z26" i="71"/>
  <c r="D26" i="71"/>
  <c r="C26" i="71"/>
  <c r="B26" i="71"/>
  <c r="AD25" i="71"/>
  <c r="AC25" i="71"/>
  <c r="AB25" i="71"/>
  <c r="AA25" i="71"/>
  <c r="Z25" i="71"/>
  <c r="D25" i="71"/>
  <c r="C25" i="71"/>
  <c r="B25" i="71"/>
  <c r="AD24" i="71"/>
  <c r="AC24" i="71"/>
  <c r="AB24" i="71"/>
  <c r="AA24" i="71"/>
  <c r="Z24" i="71"/>
  <c r="D24" i="71"/>
  <c r="C24" i="71"/>
  <c r="B24" i="71"/>
  <c r="AD23" i="71"/>
  <c r="AC23" i="71"/>
  <c r="AB23" i="71"/>
  <c r="AA23" i="71"/>
  <c r="Z23" i="71"/>
  <c r="D23" i="71"/>
  <c r="C23" i="71"/>
  <c r="B23" i="71"/>
  <c r="AD22" i="71"/>
  <c r="AC22" i="71"/>
  <c r="AB22" i="71"/>
  <c r="AA22" i="71"/>
  <c r="Z22" i="71"/>
  <c r="D22" i="71"/>
  <c r="C22" i="71"/>
  <c r="B22" i="71"/>
  <c r="AD21" i="71"/>
  <c r="AC21" i="71"/>
  <c r="AB21" i="71"/>
  <c r="AA21" i="71"/>
  <c r="Z21" i="71"/>
  <c r="D21" i="71"/>
  <c r="C21" i="71"/>
  <c r="B21" i="71"/>
  <c r="AD20" i="71"/>
  <c r="AC20" i="71"/>
  <c r="AB20" i="71"/>
  <c r="AA20" i="71"/>
  <c r="Z20" i="71"/>
  <c r="D20" i="71"/>
  <c r="C20" i="71"/>
  <c r="B20" i="71"/>
  <c r="AD19" i="71"/>
  <c r="AC19" i="71"/>
  <c r="AB19" i="71"/>
  <c r="AA19" i="71"/>
  <c r="Z19" i="71"/>
  <c r="D19" i="71"/>
  <c r="C19" i="71"/>
  <c r="B19" i="71"/>
  <c r="AD18" i="71"/>
  <c r="AC18" i="71"/>
  <c r="AB18" i="71"/>
  <c r="AA18" i="71"/>
  <c r="Z18" i="71"/>
  <c r="D18" i="71"/>
  <c r="C18" i="71"/>
  <c r="B18" i="71"/>
  <c r="AD17" i="71"/>
  <c r="AC17" i="71"/>
  <c r="AB17" i="71"/>
  <c r="AA17" i="71"/>
  <c r="Z17" i="71"/>
  <c r="D17" i="71"/>
  <c r="C17" i="71"/>
  <c r="B17" i="71"/>
  <c r="AD16" i="71"/>
  <c r="AC16" i="71"/>
  <c r="AB16" i="71"/>
  <c r="AA16" i="71"/>
  <c r="Z16" i="71"/>
  <c r="D16" i="71"/>
  <c r="C16" i="71"/>
  <c r="B16" i="71"/>
  <c r="AD15" i="71"/>
  <c r="AC15" i="71"/>
  <c r="AB15" i="71"/>
  <c r="AA15" i="71"/>
  <c r="Z15" i="71"/>
  <c r="D15" i="71"/>
  <c r="C15" i="71"/>
  <c r="B15" i="71"/>
  <c r="D14" i="71"/>
  <c r="C14" i="71"/>
  <c r="B14" i="71"/>
  <c r="D13" i="71"/>
  <c r="C13" i="71"/>
  <c r="B13" i="71"/>
  <c r="D12" i="71"/>
  <c r="C12" i="71"/>
  <c r="B12" i="71"/>
  <c r="D11" i="71"/>
  <c r="C11" i="71"/>
  <c r="B11" i="71"/>
  <c r="D130" i="70"/>
  <c r="C130" i="70"/>
  <c r="B130" i="70"/>
  <c r="D129" i="70"/>
  <c r="C129" i="70"/>
  <c r="B129" i="70"/>
  <c r="D128" i="70"/>
  <c r="C128" i="70"/>
  <c r="B128" i="70"/>
  <c r="D127" i="70"/>
  <c r="C127" i="70"/>
  <c r="B127" i="70"/>
  <c r="D126" i="70"/>
  <c r="C126" i="70"/>
  <c r="B126" i="70"/>
  <c r="D125" i="70"/>
  <c r="C125" i="70"/>
  <c r="B125" i="70"/>
  <c r="D124" i="70"/>
  <c r="C124" i="70"/>
  <c r="B124" i="70"/>
  <c r="D123" i="70"/>
  <c r="C123" i="70"/>
  <c r="B123" i="70"/>
  <c r="D122" i="70"/>
  <c r="C122" i="70"/>
  <c r="B122" i="70"/>
  <c r="D121" i="70"/>
  <c r="C121" i="70"/>
  <c r="B121" i="70"/>
  <c r="D120" i="70"/>
  <c r="C120" i="70"/>
  <c r="B120" i="70"/>
  <c r="D119" i="70"/>
  <c r="C119" i="70"/>
  <c r="B119" i="70"/>
  <c r="D118" i="70"/>
  <c r="C118" i="70"/>
  <c r="B118" i="70"/>
  <c r="D117" i="70"/>
  <c r="C117" i="70"/>
  <c r="B117" i="70"/>
  <c r="D116" i="70"/>
  <c r="C116" i="70"/>
  <c r="B116" i="70"/>
  <c r="D115" i="70"/>
  <c r="C115" i="70"/>
  <c r="B115" i="70"/>
  <c r="D114" i="70"/>
  <c r="C114" i="70"/>
  <c r="B114" i="70"/>
  <c r="D113" i="70"/>
  <c r="C113" i="70"/>
  <c r="B113" i="70"/>
  <c r="D112" i="70"/>
  <c r="C112" i="70"/>
  <c r="B112" i="70"/>
  <c r="D111" i="70"/>
  <c r="C111" i="70"/>
  <c r="B111" i="70"/>
  <c r="D110" i="70"/>
  <c r="C110" i="70"/>
  <c r="B110" i="70"/>
  <c r="D109" i="70"/>
  <c r="C109" i="70"/>
  <c r="B109" i="70"/>
  <c r="D108" i="70"/>
  <c r="C108" i="70"/>
  <c r="B108" i="70"/>
  <c r="D107" i="70"/>
  <c r="C107" i="70"/>
  <c r="B107" i="70"/>
  <c r="D106" i="70"/>
  <c r="C106" i="70"/>
  <c r="B106" i="70"/>
  <c r="D105" i="70"/>
  <c r="C105" i="70"/>
  <c r="B105" i="70"/>
  <c r="D104" i="70"/>
  <c r="C104" i="70"/>
  <c r="B104" i="70"/>
  <c r="D103" i="70"/>
  <c r="C103" i="70"/>
  <c r="B103" i="70"/>
  <c r="D102" i="70"/>
  <c r="C102" i="70"/>
  <c r="B102" i="70"/>
  <c r="D101" i="70"/>
  <c r="C101" i="70"/>
  <c r="B101" i="70"/>
  <c r="D100" i="70"/>
  <c r="C100" i="70"/>
  <c r="B100" i="70"/>
  <c r="D99" i="70"/>
  <c r="C99" i="70"/>
  <c r="B99" i="70"/>
  <c r="D98" i="70"/>
  <c r="C98" i="70"/>
  <c r="B98" i="70"/>
  <c r="D97" i="70"/>
  <c r="C97" i="70"/>
  <c r="B97" i="70"/>
  <c r="D96" i="70"/>
  <c r="C96" i="70"/>
  <c r="B96" i="70"/>
  <c r="D95" i="70"/>
  <c r="C95" i="70"/>
  <c r="B95" i="70"/>
  <c r="D94" i="70"/>
  <c r="C94" i="70"/>
  <c r="B94" i="70"/>
  <c r="D93" i="70"/>
  <c r="C93" i="70"/>
  <c r="B93" i="70"/>
  <c r="D92" i="70"/>
  <c r="C92" i="70"/>
  <c r="B92" i="70"/>
  <c r="D91" i="70"/>
  <c r="C91" i="70"/>
  <c r="B91" i="70"/>
  <c r="D90" i="70"/>
  <c r="C90" i="70"/>
  <c r="B90" i="70"/>
  <c r="D89" i="70"/>
  <c r="C89" i="70"/>
  <c r="B89" i="70"/>
  <c r="D88" i="70"/>
  <c r="C88" i="70"/>
  <c r="B88" i="70"/>
  <c r="D87" i="70"/>
  <c r="C87" i="70"/>
  <c r="B87" i="70"/>
  <c r="D86" i="70"/>
  <c r="C86" i="70"/>
  <c r="B86" i="70"/>
  <c r="D85" i="70"/>
  <c r="C85" i="70"/>
  <c r="B85" i="70"/>
  <c r="D84" i="70"/>
  <c r="C84" i="70"/>
  <c r="B84" i="70"/>
  <c r="D83" i="70"/>
  <c r="C83" i="70"/>
  <c r="B83" i="70"/>
  <c r="D82" i="70"/>
  <c r="C82" i="70"/>
  <c r="B82" i="70"/>
  <c r="D81" i="70"/>
  <c r="C81" i="70"/>
  <c r="B81" i="70"/>
  <c r="D80" i="70"/>
  <c r="C80" i="70"/>
  <c r="B80" i="70"/>
  <c r="D79" i="70"/>
  <c r="C79" i="70"/>
  <c r="B79" i="70"/>
  <c r="D78" i="70"/>
  <c r="C78" i="70"/>
  <c r="B78" i="70"/>
  <c r="D77" i="70"/>
  <c r="C77" i="70"/>
  <c r="B77" i="70"/>
  <c r="D76" i="70"/>
  <c r="C76" i="70"/>
  <c r="B76" i="70"/>
  <c r="D75" i="70"/>
  <c r="C75" i="70"/>
  <c r="B75" i="70"/>
  <c r="D74" i="70"/>
  <c r="C74" i="70"/>
  <c r="B74" i="70"/>
  <c r="D73" i="70"/>
  <c r="C73" i="70"/>
  <c r="B73" i="70"/>
  <c r="D72" i="70"/>
  <c r="C72" i="70"/>
  <c r="B72" i="70"/>
  <c r="D71" i="70"/>
  <c r="C71" i="70"/>
  <c r="B71" i="70"/>
  <c r="D70" i="70"/>
  <c r="C70" i="70"/>
  <c r="B70" i="70"/>
  <c r="D69" i="70"/>
  <c r="C69" i="70"/>
  <c r="B69" i="70"/>
  <c r="D68" i="70"/>
  <c r="C68" i="70"/>
  <c r="B68" i="70"/>
  <c r="D67" i="70"/>
  <c r="C67" i="70"/>
  <c r="B67" i="70"/>
  <c r="D66" i="70"/>
  <c r="C66" i="70"/>
  <c r="B66" i="70"/>
  <c r="D65" i="70"/>
  <c r="C65" i="70"/>
  <c r="B65" i="70"/>
  <c r="D64" i="70"/>
  <c r="C64" i="70"/>
  <c r="B64" i="70"/>
  <c r="D63" i="70"/>
  <c r="C63" i="70"/>
  <c r="B63" i="70"/>
  <c r="D62" i="70"/>
  <c r="C62" i="70"/>
  <c r="B62" i="70"/>
  <c r="D61" i="70"/>
  <c r="C61" i="70"/>
  <c r="B61" i="70"/>
  <c r="D60" i="70"/>
  <c r="C60" i="70"/>
  <c r="B60" i="70"/>
  <c r="D59" i="70"/>
  <c r="C59" i="70"/>
  <c r="B59" i="70"/>
  <c r="D58" i="70"/>
  <c r="C58" i="70"/>
  <c r="B58" i="70"/>
  <c r="D57" i="70"/>
  <c r="C57" i="70"/>
  <c r="B57" i="70"/>
  <c r="D56" i="70"/>
  <c r="C56" i="70"/>
  <c r="B56" i="70"/>
  <c r="D55" i="70"/>
  <c r="C55" i="70"/>
  <c r="B55" i="70"/>
  <c r="D54" i="70"/>
  <c r="C54" i="70"/>
  <c r="B54" i="70"/>
  <c r="D53" i="70"/>
  <c r="C53" i="70"/>
  <c r="B53" i="70"/>
  <c r="D52" i="70"/>
  <c r="C52" i="70"/>
  <c r="B52" i="70"/>
  <c r="D51" i="70"/>
  <c r="C51" i="70"/>
  <c r="B51" i="70"/>
  <c r="D50" i="70"/>
  <c r="C50" i="70"/>
  <c r="B50" i="70"/>
  <c r="D49" i="70"/>
  <c r="C49" i="70"/>
  <c r="B49" i="70"/>
  <c r="D48" i="70"/>
  <c r="C48" i="70"/>
  <c r="B48" i="70"/>
  <c r="D47" i="70"/>
  <c r="C47" i="70"/>
  <c r="B47" i="70"/>
  <c r="D46" i="70"/>
  <c r="C46" i="70"/>
  <c r="B46" i="70"/>
  <c r="D45" i="70"/>
  <c r="C45" i="70"/>
  <c r="B45" i="70"/>
  <c r="AD44" i="70"/>
  <c r="Z44" i="70"/>
  <c r="D44" i="70"/>
  <c r="C44" i="70"/>
  <c r="B44" i="70"/>
  <c r="AD43" i="70"/>
  <c r="Z43" i="70"/>
  <c r="D43" i="70"/>
  <c r="C43" i="70"/>
  <c r="B43" i="70"/>
  <c r="AD42" i="70"/>
  <c r="Z42" i="70"/>
  <c r="D42" i="70"/>
  <c r="C42" i="70"/>
  <c r="B42" i="70"/>
  <c r="AD41" i="70"/>
  <c r="Z41" i="70"/>
  <c r="D41" i="70"/>
  <c r="C41" i="70"/>
  <c r="B41" i="70"/>
  <c r="AD40" i="70"/>
  <c r="Z40" i="70"/>
  <c r="D40" i="70"/>
  <c r="C40" i="70"/>
  <c r="B40" i="70"/>
  <c r="AD39" i="70"/>
  <c r="Z39" i="70"/>
  <c r="D39" i="70"/>
  <c r="C39" i="70"/>
  <c r="B39" i="70"/>
  <c r="AD38" i="70"/>
  <c r="Z38" i="70"/>
  <c r="D38" i="70"/>
  <c r="C38" i="70"/>
  <c r="B38" i="70"/>
  <c r="AD37" i="70"/>
  <c r="Z37" i="70"/>
  <c r="D37" i="70"/>
  <c r="C37" i="70"/>
  <c r="B37" i="70"/>
  <c r="AD36" i="70"/>
  <c r="Z36" i="70"/>
  <c r="D36" i="70"/>
  <c r="C36" i="70"/>
  <c r="B36" i="70"/>
  <c r="AD35" i="70"/>
  <c r="Z35" i="70"/>
  <c r="D35" i="70"/>
  <c r="C35" i="70"/>
  <c r="B35" i="70"/>
  <c r="AD34" i="70"/>
  <c r="Z34" i="70"/>
  <c r="D34" i="70"/>
  <c r="C34" i="70"/>
  <c r="B34" i="70"/>
  <c r="AD33" i="70"/>
  <c r="Z33" i="70"/>
  <c r="D33" i="70"/>
  <c r="C33" i="70"/>
  <c r="B33" i="70"/>
  <c r="AD32" i="70"/>
  <c r="Z32" i="70"/>
  <c r="D32" i="70"/>
  <c r="C32" i="70"/>
  <c r="B32" i="70"/>
  <c r="AD31" i="70"/>
  <c r="Z31" i="70"/>
  <c r="D31" i="70"/>
  <c r="C31" i="70"/>
  <c r="B31" i="70"/>
  <c r="AD30" i="70"/>
  <c r="Z30" i="70"/>
  <c r="D30" i="70"/>
  <c r="C30" i="70"/>
  <c r="B30" i="70"/>
  <c r="AD29" i="70"/>
  <c r="AC29" i="70"/>
  <c r="AB29" i="70"/>
  <c r="AA29" i="70"/>
  <c r="Z29" i="70"/>
  <c r="D29" i="70"/>
  <c r="C29" i="70"/>
  <c r="B29" i="70"/>
  <c r="AD28" i="70"/>
  <c r="AC28" i="70"/>
  <c r="AB28" i="70"/>
  <c r="AA28" i="70"/>
  <c r="Z28" i="70"/>
  <c r="D28" i="70"/>
  <c r="C28" i="70"/>
  <c r="B28" i="70"/>
  <c r="AD27" i="70"/>
  <c r="AC27" i="70"/>
  <c r="AB27" i="70"/>
  <c r="AA27" i="70"/>
  <c r="Z27" i="70"/>
  <c r="D27" i="70"/>
  <c r="C27" i="70"/>
  <c r="B27" i="70"/>
  <c r="AD26" i="70"/>
  <c r="AC26" i="70"/>
  <c r="AB26" i="70"/>
  <c r="AA26" i="70"/>
  <c r="Z26" i="70"/>
  <c r="D26" i="70"/>
  <c r="C26" i="70"/>
  <c r="B26" i="70"/>
  <c r="AD25" i="70"/>
  <c r="AC25" i="70"/>
  <c r="AB25" i="70"/>
  <c r="AA25" i="70"/>
  <c r="Z25" i="70"/>
  <c r="D25" i="70"/>
  <c r="C25" i="70"/>
  <c r="B25" i="70"/>
  <c r="AD24" i="70"/>
  <c r="AC24" i="70"/>
  <c r="AB24" i="70"/>
  <c r="AA24" i="70"/>
  <c r="Z24" i="70"/>
  <c r="D24" i="70"/>
  <c r="C24" i="70"/>
  <c r="B24" i="70"/>
  <c r="AD23" i="70"/>
  <c r="AC23" i="70"/>
  <c r="AB23" i="70"/>
  <c r="AA23" i="70"/>
  <c r="Z23" i="70"/>
  <c r="D23" i="70"/>
  <c r="C23" i="70"/>
  <c r="B23" i="70"/>
  <c r="AD22" i="70"/>
  <c r="AC22" i="70"/>
  <c r="AB22" i="70"/>
  <c r="AA22" i="70"/>
  <c r="Z22" i="70"/>
  <c r="D22" i="70"/>
  <c r="C22" i="70"/>
  <c r="B22" i="70"/>
  <c r="AD21" i="70"/>
  <c r="AC21" i="70"/>
  <c r="AB21" i="70"/>
  <c r="AA21" i="70"/>
  <c r="Z21" i="70"/>
  <c r="D21" i="70"/>
  <c r="C21" i="70"/>
  <c r="B21" i="70"/>
  <c r="AD20" i="70"/>
  <c r="AC20" i="70"/>
  <c r="AB20" i="70"/>
  <c r="AA20" i="70"/>
  <c r="Z20" i="70"/>
  <c r="D20" i="70"/>
  <c r="C20" i="70"/>
  <c r="B20" i="70"/>
  <c r="AD19" i="70"/>
  <c r="AC19" i="70"/>
  <c r="AB19" i="70"/>
  <c r="AA19" i="70"/>
  <c r="Z19" i="70"/>
  <c r="D19" i="70"/>
  <c r="C19" i="70"/>
  <c r="B19" i="70"/>
  <c r="AD18" i="70"/>
  <c r="AC18" i="70"/>
  <c r="AB18" i="70"/>
  <c r="AA18" i="70"/>
  <c r="Z18" i="70"/>
  <c r="D18" i="70"/>
  <c r="C18" i="70"/>
  <c r="B18" i="70"/>
  <c r="AD17" i="70"/>
  <c r="AC17" i="70"/>
  <c r="AB17" i="70"/>
  <c r="AA17" i="70"/>
  <c r="Z17" i="70"/>
  <c r="D17" i="70"/>
  <c r="C17" i="70"/>
  <c r="B17" i="70"/>
  <c r="AD16" i="70"/>
  <c r="AC16" i="70"/>
  <c r="AB16" i="70"/>
  <c r="AA16" i="70"/>
  <c r="Z16" i="70"/>
  <c r="D16" i="70"/>
  <c r="C16" i="70"/>
  <c r="B16" i="70"/>
  <c r="AD15" i="70"/>
  <c r="AC15" i="70"/>
  <c r="AB15" i="70"/>
  <c r="AA15" i="70"/>
  <c r="Z15" i="70"/>
  <c r="D15" i="70"/>
  <c r="C15" i="70"/>
  <c r="B15" i="70"/>
  <c r="D14" i="70"/>
  <c r="C14" i="70"/>
  <c r="B14" i="70"/>
  <c r="D13" i="70"/>
  <c r="C13" i="70"/>
  <c r="B13" i="70"/>
  <c r="D12" i="70"/>
  <c r="C12" i="70"/>
  <c r="B12" i="70"/>
  <c r="D11" i="70"/>
  <c r="C11" i="70"/>
  <c r="B11" i="70"/>
  <c r="D130" i="69"/>
  <c r="C130" i="69"/>
  <c r="B130" i="69"/>
  <c r="D129" i="69"/>
  <c r="C129" i="69"/>
  <c r="B129" i="69"/>
  <c r="D128" i="69"/>
  <c r="C128" i="69"/>
  <c r="B128" i="69"/>
  <c r="D127" i="69"/>
  <c r="C127" i="69"/>
  <c r="B127" i="69"/>
  <c r="D126" i="69"/>
  <c r="C126" i="69"/>
  <c r="B126" i="69"/>
  <c r="D125" i="69"/>
  <c r="C125" i="69"/>
  <c r="B125" i="69"/>
  <c r="D124" i="69"/>
  <c r="C124" i="69"/>
  <c r="B124" i="69"/>
  <c r="D123" i="69"/>
  <c r="C123" i="69"/>
  <c r="B123" i="69"/>
  <c r="D122" i="69"/>
  <c r="C122" i="69"/>
  <c r="B122" i="69"/>
  <c r="D121" i="69"/>
  <c r="C121" i="69"/>
  <c r="B121" i="69"/>
  <c r="D120" i="69"/>
  <c r="C120" i="69"/>
  <c r="B120" i="69"/>
  <c r="D119" i="69"/>
  <c r="C119" i="69"/>
  <c r="B119" i="69"/>
  <c r="D118" i="69"/>
  <c r="C118" i="69"/>
  <c r="B118" i="69"/>
  <c r="D117" i="69"/>
  <c r="C117" i="69"/>
  <c r="B117" i="69"/>
  <c r="D116" i="69"/>
  <c r="C116" i="69"/>
  <c r="B116" i="69"/>
  <c r="D115" i="69"/>
  <c r="C115" i="69"/>
  <c r="B115" i="69"/>
  <c r="D114" i="69"/>
  <c r="C114" i="69"/>
  <c r="B114" i="69"/>
  <c r="D113" i="69"/>
  <c r="C113" i="69"/>
  <c r="B113" i="69"/>
  <c r="D112" i="69"/>
  <c r="C112" i="69"/>
  <c r="B112" i="69"/>
  <c r="D111" i="69"/>
  <c r="C111" i="69"/>
  <c r="B111" i="69"/>
  <c r="D110" i="69"/>
  <c r="C110" i="69"/>
  <c r="B110" i="69"/>
  <c r="D109" i="69"/>
  <c r="C109" i="69"/>
  <c r="B109" i="69"/>
  <c r="D108" i="69"/>
  <c r="C108" i="69"/>
  <c r="B108" i="69"/>
  <c r="D107" i="69"/>
  <c r="C107" i="69"/>
  <c r="B107" i="69"/>
  <c r="D106" i="69"/>
  <c r="C106" i="69"/>
  <c r="B106" i="69"/>
  <c r="D105" i="69"/>
  <c r="C105" i="69"/>
  <c r="B105" i="69"/>
  <c r="D104" i="69"/>
  <c r="C104" i="69"/>
  <c r="B104" i="69"/>
  <c r="D103" i="69"/>
  <c r="C103" i="69"/>
  <c r="B103" i="69"/>
  <c r="D102" i="69"/>
  <c r="C102" i="69"/>
  <c r="B102" i="69"/>
  <c r="D101" i="69"/>
  <c r="C101" i="69"/>
  <c r="B101" i="69"/>
  <c r="D100" i="69"/>
  <c r="C100" i="69"/>
  <c r="B100" i="69"/>
  <c r="D99" i="69"/>
  <c r="C99" i="69"/>
  <c r="B99" i="69"/>
  <c r="D98" i="69"/>
  <c r="C98" i="69"/>
  <c r="B98" i="69"/>
  <c r="D97" i="69"/>
  <c r="C97" i="69"/>
  <c r="B97" i="69"/>
  <c r="D96" i="69"/>
  <c r="C96" i="69"/>
  <c r="B96" i="69"/>
  <c r="D95" i="69"/>
  <c r="C95" i="69"/>
  <c r="B95" i="69"/>
  <c r="D94" i="69"/>
  <c r="C94" i="69"/>
  <c r="B94" i="69"/>
  <c r="D93" i="69"/>
  <c r="C93" i="69"/>
  <c r="B93" i="69"/>
  <c r="D92" i="69"/>
  <c r="C92" i="69"/>
  <c r="B92" i="69"/>
  <c r="D91" i="69"/>
  <c r="C91" i="69"/>
  <c r="B91" i="69"/>
  <c r="D90" i="69"/>
  <c r="C90" i="69"/>
  <c r="B90" i="69"/>
  <c r="D89" i="69"/>
  <c r="C89" i="69"/>
  <c r="B89" i="69"/>
  <c r="D88" i="69"/>
  <c r="C88" i="69"/>
  <c r="B88" i="69"/>
  <c r="D87" i="69"/>
  <c r="C87" i="69"/>
  <c r="B87" i="69"/>
  <c r="D86" i="69"/>
  <c r="C86" i="69"/>
  <c r="B86" i="69"/>
  <c r="D85" i="69"/>
  <c r="C85" i="69"/>
  <c r="B85" i="69"/>
  <c r="D84" i="69"/>
  <c r="C84" i="69"/>
  <c r="B84" i="69"/>
  <c r="D83" i="69"/>
  <c r="C83" i="69"/>
  <c r="B83" i="69"/>
  <c r="D82" i="69"/>
  <c r="C82" i="69"/>
  <c r="B82" i="69"/>
  <c r="D81" i="69"/>
  <c r="C81" i="69"/>
  <c r="B81" i="69"/>
  <c r="D80" i="69"/>
  <c r="C80" i="69"/>
  <c r="B80" i="69"/>
  <c r="D79" i="69"/>
  <c r="C79" i="69"/>
  <c r="B79" i="69"/>
  <c r="D78" i="69"/>
  <c r="C78" i="69"/>
  <c r="B78" i="69"/>
  <c r="D77" i="69"/>
  <c r="C77" i="69"/>
  <c r="B77" i="69"/>
  <c r="D76" i="69"/>
  <c r="C76" i="69"/>
  <c r="B76" i="69"/>
  <c r="D75" i="69"/>
  <c r="C75" i="69"/>
  <c r="B75" i="69"/>
  <c r="D74" i="69"/>
  <c r="C74" i="69"/>
  <c r="B74" i="69"/>
  <c r="D73" i="69"/>
  <c r="C73" i="69"/>
  <c r="B73" i="69"/>
  <c r="D72" i="69"/>
  <c r="C72" i="69"/>
  <c r="B72" i="69"/>
  <c r="D71" i="69"/>
  <c r="C71" i="69"/>
  <c r="B71" i="69"/>
  <c r="D70" i="69"/>
  <c r="C70" i="69"/>
  <c r="B70" i="69"/>
  <c r="D69" i="69"/>
  <c r="C69" i="69"/>
  <c r="B69" i="69"/>
  <c r="D68" i="69"/>
  <c r="C68" i="69"/>
  <c r="B68" i="69"/>
  <c r="D67" i="69"/>
  <c r="C67" i="69"/>
  <c r="B67" i="69"/>
  <c r="D66" i="69"/>
  <c r="C66" i="69"/>
  <c r="B66" i="69"/>
  <c r="D65" i="69"/>
  <c r="C65" i="69"/>
  <c r="B65" i="69"/>
  <c r="D64" i="69"/>
  <c r="C64" i="69"/>
  <c r="B64" i="69"/>
  <c r="D63" i="69"/>
  <c r="C63" i="69"/>
  <c r="B63" i="69"/>
  <c r="D62" i="69"/>
  <c r="C62" i="69"/>
  <c r="B62" i="69"/>
  <c r="D61" i="69"/>
  <c r="C61" i="69"/>
  <c r="B61" i="69"/>
  <c r="D60" i="69"/>
  <c r="C60" i="69"/>
  <c r="B60" i="69"/>
  <c r="D59" i="69"/>
  <c r="C59" i="69"/>
  <c r="B59" i="69"/>
  <c r="D58" i="69"/>
  <c r="C58" i="69"/>
  <c r="B58" i="69"/>
  <c r="D57" i="69"/>
  <c r="C57" i="69"/>
  <c r="B57" i="69"/>
  <c r="D56" i="69"/>
  <c r="C56" i="69"/>
  <c r="B56" i="69"/>
  <c r="D55" i="69"/>
  <c r="C55" i="69"/>
  <c r="B55" i="69"/>
  <c r="D54" i="69"/>
  <c r="C54" i="69"/>
  <c r="B54" i="69"/>
  <c r="D53" i="69"/>
  <c r="C53" i="69"/>
  <c r="B53" i="69"/>
  <c r="D52" i="69"/>
  <c r="C52" i="69"/>
  <c r="B52" i="69"/>
  <c r="D51" i="69"/>
  <c r="C51" i="69"/>
  <c r="B51" i="69"/>
  <c r="D50" i="69"/>
  <c r="C50" i="69"/>
  <c r="B50" i="69"/>
  <c r="D49" i="69"/>
  <c r="C49" i="69"/>
  <c r="B49" i="69"/>
  <c r="D48" i="69"/>
  <c r="C48" i="69"/>
  <c r="B48" i="69"/>
  <c r="D47" i="69"/>
  <c r="C47" i="69"/>
  <c r="B47" i="69"/>
  <c r="D46" i="69"/>
  <c r="C46" i="69"/>
  <c r="B46" i="69"/>
  <c r="D45" i="69"/>
  <c r="C45" i="69"/>
  <c r="B45" i="69"/>
  <c r="AD44" i="69"/>
  <c r="Z44" i="69"/>
  <c r="D44" i="69"/>
  <c r="C44" i="69"/>
  <c r="B44" i="69"/>
  <c r="AD43" i="69"/>
  <c r="Z43" i="69"/>
  <c r="D43" i="69"/>
  <c r="C43" i="69"/>
  <c r="B43" i="69"/>
  <c r="AD42" i="69"/>
  <c r="Z42" i="69"/>
  <c r="D42" i="69"/>
  <c r="C42" i="69"/>
  <c r="B42" i="69"/>
  <c r="AD41" i="69"/>
  <c r="Z41" i="69"/>
  <c r="D41" i="69"/>
  <c r="C41" i="69"/>
  <c r="B41" i="69"/>
  <c r="AD40" i="69"/>
  <c r="Z40" i="69"/>
  <c r="D40" i="69"/>
  <c r="C40" i="69"/>
  <c r="B40" i="69"/>
  <c r="AD39" i="69"/>
  <c r="Z39" i="69"/>
  <c r="D39" i="69"/>
  <c r="C39" i="69"/>
  <c r="B39" i="69"/>
  <c r="AD38" i="69"/>
  <c r="Z38" i="69"/>
  <c r="D38" i="69"/>
  <c r="C38" i="69"/>
  <c r="B38" i="69"/>
  <c r="AD37" i="69"/>
  <c r="Z37" i="69"/>
  <c r="D37" i="69"/>
  <c r="C37" i="69"/>
  <c r="B37" i="69"/>
  <c r="AD36" i="69"/>
  <c r="Z36" i="69"/>
  <c r="D36" i="69"/>
  <c r="C36" i="69"/>
  <c r="B36" i="69"/>
  <c r="AD35" i="69"/>
  <c r="Z35" i="69"/>
  <c r="D35" i="69"/>
  <c r="C35" i="69"/>
  <c r="B35" i="69"/>
  <c r="AD34" i="69"/>
  <c r="Z34" i="69"/>
  <c r="D34" i="69"/>
  <c r="C34" i="69"/>
  <c r="B34" i="69"/>
  <c r="AD33" i="69"/>
  <c r="Z33" i="69"/>
  <c r="D33" i="69"/>
  <c r="C33" i="69"/>
  <c r="B33" i="69"/>
  <c r="AD32" i="69"/>
  <c r="Z32" i="69"/>
  <c r="D32" i="69"/>
  <c r="C32" i="69"/>
  <c r="B32" i="69"/>
  <c r="AD31" i="69"/>
  <c r="Z31" i="69"/>
  <c r="D31" i="69"/>
  <c r="C31" i="69"/>
  <c r="B31" i="69"/>
  <c r="AD30" i="69"/>
  <c r="Z30" i="69"/>
  <c r="D30" i="69"/>
  <c r="C30" i="69"/>
  <c r="B30" i="69"/>
  <c r="AD29" i="69"/>
  <c r="AC29" i="69"/>
  <c r="AB29" i="69"/>
  <c r="AA29" i="69"/>
  <c r="Z29" i="69"/>
  <c r="D29" i="69"/>
  <c r="C29" i="69"/>
  <c r="B29" i="69"/>
  <c r="AD28" i="69"/>
  <c r="AC28" i="69"/>
  <c r="AB28" i="69"/>
  <c r="AA28" i="69"/>
  <c r="Z28" i="69"/>
  <c r="D28" i="69"/>
  <c r="C28" i="69"/>
  <c r="B28" i="69"/>
  <c r="AD27" i="69"/>
  <c r="AC27" i="69"/>
  <c r="AB27" i="69"/>
  <c r="AA27" i="69"/>
  <c r="Z27" i="69"/>
  <c r="D27" i="69"/>
  <c r="C27" i="69"/>
  <c r="B27" i="69"/>
  <c r="AD26" i="69"/>
  <c r="AC26" i="69"/>
  <c r="AB26" i="69"/>
  <c r="AA26" i="69"/>
  <c r="Z26" i="69"/>
  <c r="D26" i="69"/>
  <c r="C26" i="69"/>
  <c r="B26" i="69"/>
  <c r="AD25" i="69"/>
  <c r="AC25" i="69"/>
  <c r="AB25" i="69"/>
  <c r="AA25" i="69"/>
  <c r="Z25" i="69"/>
  <c r="D25" i="69"/>
  <c r="C25" i="69"/>
  <c r="B25" i="69"/>
  <c r="AD24" i="69"/>
  <c r="AC24" i="69"/>
  <c r="AB24" i="69"/>
  <c r="AA24" i="69"/>
  <c r="Z24" i="69"/>
  <c r="D24" i="69"/>
  <c r="C24" i="69"/>
  <c r="B24" i="69"/>
  <c r="AD23" i="69"/>
  <c r="AC23" i="69"/>
  <c r="AB23" i="69"/>
  <c r="AA23" i="69"/>
  <c r="Z23" i="69"/>
  <c r="D23" i="69"/>
  <c r="C23" i="69"/>
  <c r="B23" i="69"/>
  <c r="AD22" i="69"/>
  <c r="AC22" i="69"/>
  <c r="AB22" i="69"/>
  <c r="AA22" i="69"/>
  <c r="Z22" i="69"/>
  <c r="D22" i="69"/>
  <c r="C22" i="69"/>
  <c r="B22" i="69"/>
  <c r="AD21" i="69"/>
  <c r="AC21" i="69"/>
  <c r="AB21" i="69"/>
  <c r="AA21" i="69"/>
  <c r="Z21" i="69"/>
  <c r="D21" i="69"/>
  <c r="C21" i="69"/>
  <c r="B21" i="69"/>
  <c r="AD20" i="69"/>
  <c r="AC20" i="69"/>
  <c r="AB20" i="69"/>
  <c r="AA20" i="69"/>
  <c r="Z20" i="69"/>
  <c r="D20" i="69"/>
  <c r="C20" i="69"/>
  <c r="B20" i="69"/>
  <c r="AD19" i="69"/>
  <c r="AC19" i="69"/>
  <c r="AB19" i="69"/>
  <c r="AA19" i="69"/>
  <c r="Z19" i="69"/>
  <c r="D19" i="69"/>
  <c r="C19" i="69"/>
  <c r="B19" i="69"/>
  <c r="AD18" i="69"/>
  <c r="AC18" i="69"/>
  <c r="AB18" i="69"/>
  <c r="AA18" i="69"/>
  <c r="Z18" i="69"/>
  <c r="D18" i="69"/>
  <c r="C18" i="69"/>
  <c r="B18" i="69"/>
  <c r="AD17" i="69"/>
  <c r="AC17" i="69"/>
  <c r="AB17" i="69"/>
  <c r="AA17" i="69"/>
  <c r="Z17" i="69"/>
  <c r="D17" i="69"/>
  <c r="C17" i="69"/>
  <c r="B17" i="69"/>
  <c r="AD16" i="69"/>
  <c r="AC16" i="69"/>
  <c r="AB16" i="69"/>
  <c r="AA16" i="69"/>
  <c r="Z16" i="69"/>
  <c r="D16" i="69"/>
  <c r="C16" i="69"/>
  <c r="B16" i="69"/>
  <c r="AD15" i="69"/>
  <c r="AC15" i="69"/>
  <c r="AB15" i="69"/>
  <c r="AA15" i="69"/>
  <c r="Z15" i="69"/>
  <c r="D15" i="69"/>
  <c r="C15" i="69"/>
  <c r="B15" i="69"/>
  <c r="D14" i="69"/>
  <c r="C14" i="69"/>
  <c r="B14" i="69"/>
  <c r="D13" i="69"/>
  <c r="C13" i="69"/>
  <c r="B13" i="69"/>
  <c r="D12" i="69"/>
  <c r="C12" i="69"/>
  <c r="B12" i="69"/>
  <c r="D11" i="69"/>
  <c r="C11" i="69"/>
  <c r="B11" i="69"/>
  <c r="D130" i="68"/>
  <c r="C130" i="68"/>
  <c r="B130" i="68"/>
  <c r="D129" i="68"/>
  <c r="C129" i="68"/>
  <c r="B129" i="68"/>
  <c r="D128" i="68"/>
  <c r="C128" i="68"/>
  <c r="B128" i="68"/>
  <c r="D127" i="68"/>
  <c r="C127" i="68"/>
  <c r="B127" i="68"/>
  <c r="D126" i="68"/>
  <c r="C126" i="68"/>
  <c r="B126" i="68"/>
  <c r="D125" i="68"/>
  <c r="C125" i="68"/>
  <c r="B125" i="68"/>
  <c r="D124" i="68"/>
  <c r="C124" i="68"/>
  <c r="B124" i="68"/>
  <c r="D123" i="68"/>
  <c r="C123" i="68"/>
  <c r="B123" i="68"/>
  <c r="D122" i="68"/>
  <c r="C122" i="68"/>
  <c r="B122" i="68"/>
  <c r="D121" i="68"/>
  <c r="C121" i="68"/>
  <c r="B121" i="68"/>
  <c r="D120" i="68"/>
  <c r="C120" i="68"/>
  <c r="B120" i="68"/>
  <c r="D119" i="68"/>
  <c r="C119" i="68"/>
  <c r="B119" i="68"/>
  <c r="D118" i="68"/>
  <c r="C118" i="68"/>
  <c r="B118" i="68"/>
  <c r="D117" i="68"/>
  <c r="C117" i="68"/>
  <c r="B117" i="68"/>
  <c r="D116" i="68"/>
  <c r="C116" i="68"/>
  <c r="B116" i="68"/>
  <c r="D115" i="68"/>
  <c r="C115" i="68"/>
  <c r="B115" i="68"/>
  <c r="D114" i="68"/>
  <c r="C114" i="68"/>
  <c r="B114" i="68"/>
  <c r="D113" i="68"/>
  <c r="C113" i="68"/>
  <c r="B113" i="68"/>
  <c r="D112" i="68"/>
  <c r="C112" i="68"/>
  <c r="B112" i="68"/>
  <c r="D111" i="68"/>
  <c r="C111" i="68"/>
  <c r="B111" i="68"/>
  <c r="D110" i="68"/>
  <c r="C110" i="68"/>
  <c r="B110" i="68"/>
  <c r="D109" i="68"/>
  <c r="C109" i="68"/>
  <c r="B109" i="68"/>
  <c r="D108" i="68"/>
  <c r="C108" i="68"/>
  <c r="B108" i="68"/>
  <c r="D107" i="68"/>
  <c r="C107" i="68"/>
  <c r="B107" i="68"/>
  <c r="D106" i="68"/>
  <c r="C106" i="68"/>
  <c r="B106" i="68"/>
  <c r="D105" i="68"/>
  <c r="C105" i="68"/>
  <c r="B105" i="68"/>
  <c r="D104" i="68"/>
  <c r="C104" i="68"/>
  <c r="B104" i="68"/>
  <c r="D103" i="68"/>
  <c r="C103" i="68"/>
  <c r="B103" i="68"/>
  <c r="D102" i="68"/>
  <c r="C102" i="68"/>
  <c r="B102" i="68"/>
  <c r="D101" i="68"/>
  <c r="C101" i="68"/>
  <c r="B101" i="68"/>
  <c r="D100" i="68"/>
  <c r="C100" i="68"/>
  <c r="B100" i="68"/>
  <c r="D99" i="68"/>
  <c r="C99" i="68"/>
  <c r="B99" i="68"/>
  <c r="D98" i="68"/>
  <c r="C98" i="68"/>
  <c r="B98" i="68"/>
  <c r="D97" i="68"/>
  <c r="C97" i="68"/>
  <c r="B97" i="68"/>
  <c r="D96" i="68"/>
  <c r="C96" i="68"/>
  <c r="B96" i="68"/>
  <c r="D95" i="68"/>
  <c r="C95" i="68"/>
  <c r="B95" i="68"/>
  <c r="D94" i="68"/>
  <c r="C94" i="68"/>
  <c r="B94" i="68"/>
  <c r="D93" i="68"/>
  <c r="C93" i="68"/>
  <c r="B93" i="68"/>
  <c r="D92" i="68"/>
  <c r="C92" i="68"/>
  <c r="B92" i="68"/>
  <c r="D91" i="68"/>
  <c r="C91" i="68"/>
  <c r="B91" i="68"/>
  <c r="D90" i="68"/>
  <c r="C90" i="68"/>
  <c r="B90" i="68"/>
  <c r="D89" i="68"/>
  <c r="C89" i="68"/>
  <c r="B89" i="68"/>
  <c r="D88" i="68"/>
  <c r="C88" i="68"/>
  <c r="B88" i="68"/>
  <c r="D87" i="68"/>
  <c r="C87" i="68"/>
  <c r="B87" i="68"/>
  <c r="D86" i="68"/>
  <c r="C86" i="68"/>
  <c r="B86" i="68"/>
  <c r="D85" i="68"/>
  <c r="C85" i="68"/>
  <c r="B85" i="68"/>
  <c r="D84" i="68"/>
  <c r="C84" i="68"/>
  <c r="B84" i="68"/>
  <c r="D83" i="68"/>
  <c r="C83" i="68"/>
  <c r="B83" i="68"/>
  <c r="D82" i="68"/>
  <c r="C82" i="68"/>
  <c r="B82" i="68"/>
  <c r="D81" i="68"/>
  <c r="C81" i="68"/>
  <c r="B81" i="68"/>
  <c r="D80" i="68"/>
  <c r="C80" i="68"/>
  <c r="B80" i="68"/>
  <c r="D79" i="68"/>
  <c r="C79" i="68"/>
  <c r="B79" i="68"/>
  <c r="D78" i="68"/>
  <c r="C78" i="68"/>
  <c r="B78" i="68"/>
  <c r="D77" i="68"/>
  <c r="C77" i="68"/>
  <c r="B77" i="68"/>
  <c r="D76" i="68"/>
  <c r="C76" i="68"/>
  <c r="B76" i="68"/>
  <c r="D75" i="68"/>
  <c r="C75" i="68"/>
  <c r="B75" i="68"/>
  <c r="D74" i="68"/>
  <c r="C74" i="68"/>
  <c r="B74" i="68"/>
  <c r="D73" i="68"/>
  <c r="C73" i="68"/>
  <c r="B73" i="68"/>
  <c r="D72" i="68"/>
  <c r="C72" i="68"/>
  <c r="B72" i="68"/>
  <c r="D71" i="68"/>
  <c r="C71" i="68"/>
  <c r="B71" i="68"/>
  <c r="D70" i="68"/>
  <c r="C70" i="68"/>
  <c r="B70" i="68"/>
  <c r="D69" i="68"/>
  <c r="C69" i="68"/>
  <c r="B69" i="68"/>
  <c r="D68" i="68"/>
  <c r="C68" i="68"/>
  <c r="B68" i="68"/>
  <c r="D67" i="68"/>
  <c r="C67" i="68"/>
  <c r="B67" i="68"/>
  <c r="D66" i="68"/>
  <c r="C66" i="68"/>
  <c r="B66" i="68"/>
  <c r="D65" i="68"/>
  <c r="C65" i="68"/>
  <c r="B65" i="68"/>
  <c r="D64" i="68"/>
  <c r="C64" i="68"/>
  <c r="B64" i="68"/>
  <c r="D63" i="68"/>
  <c r="C63" i="68"/>
  <c r="B63" i="68"/>
  <c r="D62" i="68"/>
  <c r="C62" i="68"/>
  <c r="B62" i="68"/>
  <c r="D61" i="68"/>
  <c r="C61" i="68"/>
  <c r="B61" i="68"/>
  <c r="D60" i="68"/>
  <c r="C60" i="68"/>
  <c r="B60" i="68"/>
  <c r="D59" i="68"/>
  <c r="C59" i="68"/>
  <c r="B59" i="68"/>
  <c r="D58" i="68"/>
  <c r="C58" i="68"/>
  <c r="B58" i="68"/>
  <c r="D57" i="68"/>
  <c r="C57" i="68"/>
  <c r="B57" i="68"/>
  <c r="D56" i="68"/>
  <c r="C56" i="68"/>
  <c r="B56" i="68"/>
  <c r="D55" i="68"/>
  <c r="C55" i="68"/>
  <c r="B55" i="68"/>
  <c r="D54" i="68"/>
  <c r="C54" i="68"/>
  <c r="B54" i="68"/>
  <c r="D53" i="68"/>
  <c r="C53" i="68"/>
  <c r="B53" i="68"/>
  <c r="D52" i="68"/>
  <c r="C52" i="68"/>
  <c r="B52" i="68"/>
  <c r="D51" i="68"/>
  <c r="C51" i="68"/>
  <c r="B51" i="68"/>
  <c r="D50" i="68"/>
  <c r="C50" i="68"/>
  <c r="B50" i="68"/>
  <c r="D49" i="68"/>
  <c r="C49" i="68"/>
  <c r="B49" i="68"/>
  <c r="D48" i="68"/>
  <c r="C48" i="68"/>
  <c r="B48" i="68"/>
  <c r="D47" i="68"/>
  <c r="C47" i="68"/>
  <c r="B47" i="68"/>
  <c r="D46" i="68"/>
  <c r="C46" i="68"/>
  <c r="B46" i="68"/>
  <c r="D45" i="68"/>
  <c r="C45" i="68"/>
  <c r="B45" i="68"/>
  <c r="AD44" i="68"/>
  <c r="Z44" i="68"/>
  <c r="D44" i="68"/>
  <c r="C44" i="68"/>
  <c r="B44" i="68"/>
  <c r="AD43" i="68"/>
  <c r="Z43" i="68"/>
  <c r="D43" i="68"/>
  <c r="C43" i="68"/>
  <c r="B43" i="68"/>
  <c r="AD42" i="68"/>
  <c r="Z42" i="68"/>
  <c r="D42" i="68"/>
  <c r="C42" i="68"/>
  <c r="B42" i="68"/>
  <c r="AD41" i="68"/>
  <c r="Z41" i="68"/>
  <c r="D41" i="68"/>
  <c r="C41" i="68"/>
  <c r="B41" i="68"/>
  <c r="AD40" i="68"/>
  <c r="Z40" i="68"/>
  <c r="D40" i="68"/>
  <c r="C40" i="68"/>
  <c r="B40" i="68"/>
  <c r="AD39" i="68"/>
  <c r="Z39" i="68"/>
  <c r="D39" i="68"/>
  <c r="C39" i="68"/>
  <c r="B39" i="68"/>
  <c r="AD38" i="68"/>
  <c r="Z38" i="68"/>
  <c r="D38" i="68"/>
  <c r="C38" i="68"/>
  <c r="B38" i="68"/>
  <c r="AD37" i="68"/>
  <c r="Z37" i="68"/>
  <c r="D37" i="68"/>
  <c r="C37" i="68"/>
  <c r="B37" i="68"/>
  <c r="AD36" i="68"/>
  <c r="Z36" i="68"/>
  <c r="D36" i="68"/>
  <c r="C36" i="68"/>
  <c r="B36" i="68"/>
  <c r="AD35" i="68"/>
  <c r="Z35" i="68"/>
  <c r="D35" i="68"/>
  <c r="C35" i="68"/>
  <c r="B35" i="68"/>
  <c r="AD34" i="68"/>
  <c r="Z34" i="68"/>
  <c r="D34" i="68"/>
  <c r="C34" i="68"/>
  <c r="B34" i="68"/>
  <c r="AD33" i="68"/>
  <c r="Z33" i="68"/>
  <c r="D33" i="68"/>
  <c r="C33" i="68"/>
  <c r="B33" i="68"/>
  <c r="AD32" i="68"/>
  <c r="Z32" i="68"/>
  <c r="D32" i="68"/>
  <c r="C32" i="68"/>
  <c r="B32" i="68"/>
  <c r="AD31" i="68"/>
  <c r="Z31" i="68"/>
  <c r="D31" i="68"/>
  <c r="C31" i="68"/>
  <c r="B31" i="68"/>
  <c r="AD30" i="68"/>
  <c r="Z30" i="68"/>
  <c r="D30" i="68"/>
  <c r="C30" i="68"/>
  <c r="B30" i="68"/>
  <c r="AD29" i="68"/>
  <c r="AC29" i="68"/>
  <c r="AB29" i="68"/>
  <c r="AA29" i="68"/>
  <c r="Z29" i="68"/>
  <c r="D29" i="68"/>
  <c r="C29" i="68"/>
  <c r="B29" i="68"/>
  <c r="AD28" i="68"/>
  <c r="AC28" i="68"/>
  <c r="AB28" i="68"/>
  <c r="AA28" i="68"/>
  <c r="Z28" i="68"/>
  <c r="D28" i="68"/>
  <c r="C28" i="68"/>
  <c r="B28" i="68"/>
  <c r="AD27" i="68"/>
  <c r="AC27" i="68"/>
  <c r="AB27" i="68"/>
  <c r="AA27" i="68"/>
  <c r="Z27" i="68"/>
  <c r="D27" i="68"/>
  <c r="C27" i="68"/>
  <c r="B27" i="68"/>
  <c r="AD26" i="68"/>
  <c r="AC26" i="68"/>
  <c r="AB26" i="68"/>
  <c r="AA26" i="68"/>
  <c r="Z26" i="68"/>
  <c r="D26" i="68"/>
  <c r="C26" i="68"/>
  <c r="B26" i="68"/>
  <c r="AD25" i="68"/>
  <c r="AC25" i="68"/>
  <c r="AB25" i="68"/>
  <c r="AA25" i="68"/>
  <c r="Z25" i="68"/>
  <c r="D25" i="68"/>
  <c r="C25" i="68"/>
  <c r="B25" i="68"/>
  <c r="AD24" i="68"/>
  <c r="AC24" i="68"/>
  <c r="AB24" i="68"/>
  <c r="AA24" i="68"/>
  <c r="Z24" i="68"/>
  <c r="D24" i="68"/>
  <c r="C24" i="68"/>
  <c r="B24" i="68"/>
  <c r="AD23" i="68"/>
  <c r="AC23" i="68"/>
  <c r="AB23" i="68"/>
  <c r="AA23" i="68"/>
  <c r="Z23" i="68"/>
  <c r="D23" i="68"/>
  <c r="C23" i="68"/>
  <c r="B23" i="68"/>
  <c r="AD22" i="68"/>
  <c r="AC22" i="68"/>
  <c r="AB22" i="68"/>
  <c r="AA22" i="68"/>
  <c r="Z22" i="68"/>
  <c r="D22" i="68"/>
  <c r="C22" i="68"/>
  <c r="B22" i="68"/>
  <c r="AD21" i="68"/>
  <c r="AC21" i="68"/>
  <c r="AB21" i="68"/>
  <c r="AA21" i="68"/>
  <c r="Z21" i="68"/>
  <c r="D21" i="68"/>
  <c r="C21" i="68"/>
  <c r="B21" i="68"/>
  <c r="AD20" i="68"/>
  <c r="AC20" i="68"/>
  <c r="AB20" i="68"/>
  <c r="AA20" i="68"/>
  <c r="Z20" i="68"/>
  <c r="D20" i="68"/>
  <c r="C20" i="68"/>
  <c r="B20" i="68"/>
  <c r="AD19" i="68"/>
  <c r="AC19" i="68"/>
  <c r="AB19" i="68"/>
  <c r="AA19" i="68"/>
  <c r="Z19" i="68"/>
  <c r="D19" i="68"/>
  <c r="C19" i="68"/>
  <c r="B19" i="68"/>
  <c r="AD18" i="68"/>
  <c r="AC18" i="68"/>
  <c r="AB18" i="68"/>
  <c r="AA18" i="68"/>
  <c r="Z18" i="68"/>
  <c r="D18" i="68"/>
  <c r="C18" i="68"/>
  <c r="B18" i="68"/>
  <c r="AD17" i="68"/>
  <c r="AC17" i="68"/>
  <c r="AB17" i="68"/>
  <c r="AA17" i="68"/>
  <c r="Z17" i="68"/>
  <c r="D17" i="68"/>
  <c r="C17" i="68"/>
  <c r="B17" i="68"/>
  <c r="AD16" i="68"/>
  <c r="AC16" i="68"/>
  <c r="AB16" i="68"/>
  <c r="AA16" i="68"/>
  <c r="Z16" i="68"/>
  <c r="D16" i="68"/>
  <c r="C16" i="68"/>
  <c r="B16" i="68"/>
  <c r="AD15" i="68"/>
  <c r="AC15" i="68"/>
  <c r="AB15" i="68"/>
  <c r="AA15" i="68"/>
  <c r="Z15" i="68"/>
  <c r="D15" i="68"/>
  <c r="C15" i="68"/>
  <c r="B15" i="68"/>
  <c r="D14" i="68"/>
  <c r="C14" i="68"/>
  <c r="B14" i="68"/>
  <c r="D13" i="68"/>
  <c r="C13" i="68"/>
  <c r="B13" i="68"/>
  <c r="D12" i="68"/>
  <c r="C12" i="68"/>
  <c r="B12" i="68"/>
  <c r="D11" i="68"/>
  <c r="C11" i="68"/>
  <c r="B11" i="68"/>
  <c r="D130" i="67"/>
  <c r="C130" i="67"/>
  <c r="B130" i="67"/>
  <c r="D129" i="67"/>
  <c r="C129" i="67"/>
  <c r="B129" i="67"/>
  <c r="D128" i="67"/>
  <c r="C128" i="67"/>
  <c r="B128" i="67"/>
  <c r="D127" i="67"/>
  <c r="C127" i="67"/>
  <c r="B127" i="67"/>
  <c r="D126" i="67"/>
  <c r="C126" i="67"/>
  <c r="B126" i="67"/>
  <c r="D125" i="67"/>
  <c r="C125" i="67"/>
  <c r="B125" i="67"/>
  <c r="D124" i="67"/>
  <c r="C124" i="67"/>
  <c r="B124" i="67"/>
  <c r="D123" i="67"/>
  <c r="C123" i="67"/>
  <c r="B123" i="67"/>
  <c r="D122" i="67"/>
  <c r="C122" i="67"/>
  <c r="B122" i="67"/>
  <c r="D121" i="67"/>
  <c r="C121" i="67"/>
  <c r="B121" i="67"/>
  <c r="D120" i="67"/>
  <c r="C120" i="67"/>
  <c r="B120" i="67"/>
  <c r="D119" i="67"/>
  <c r="C119" i="67"/>
  <c r="B119" i="67"/>
  <c r="D118" i="67"/>
  <c r="C118" i="67"/>
  <c r="B118" i="67"/>
  <c r="D117" i="67"/>
  <c r="C117" i="67"/>
  <c r="B117" i="67"/>
  <c r="D116" i="67"/>
  <c r="C116" i="67"/>
  <c r="B116" i="67"/>
  <c r="D115" i="67"/>
  <c r="C115" i="67"/>
  <c r="B115" i="67"/>
  <c r="D114" i="67"/>
  <c r="C114" i="67"/>
  <c r="B114" i="67"/>
  <c r="D113" i="67"/>
  <c r="C113" i="67"/>
  <c r="B113" i="67"/>
  <c r="D112" i="67"/>
  <c r="C112" i="67"/>
  <c r="B112" i="67"/>
  <c r="D111" i="67"/>
  <c r="C111" i="67"/>
  <c r="B111" i="67"/>
  <c r="D110" i="67"/>
  <c r="C110" i="67"/>
  <c r="B110" i="67"/>
  <c r="D109" i="67"/>
  <c r="C109" i="67"/>
  <c r="B109" i="67"/>
  <c r="D108" i="67"/>
  <c r="C108" i="67"/>
  <c r="B108" i="67"/>
  <c r="D107" i="67"/>
  <c r="C107" i="67"/>
  <c r="B107" i="67"/>
  <c r="D106" i="67"/>
  <c r="C106" i="67"/>
  <c r="B106" i="67"/>
  <c r="D105" i="67"/>
  <c r="C105" i="67"/>
  <c r="B105" i="67"/>
  <c r="D104" i="67"/>
  <c r="C104" i="67"/>
  <c r="B104" i="67"/>
  <c r="D103" i="67"/>
  <c r="C103" i="67"/>
  <c r="B103" i="67"/>
  <c r="D102" i="67"/>
  <c r="C102" i="67"/>
  <c r="B102" i="67"/>
  <c r="D101" i="67"/>
  <c r="C101" i="67"/>
  <c r="B101" i="67"/>
  <c r="D100" i="67"/>
  <c r="C100" i="67"/>
  <c r="B100" i="67"/>
  <c r="D99" i="67"/>
  <c r="C99" i="67"/>
  <c r="B99" i="67"/>
  <c r="D98" i="67"/>
  <c r="C98" i="67"/>
  <c r="B98" i="67"/>
  <c r="D97" i="67"/>
  <c r="C97" i="67"/>
  <c r="B97" i="67"/>
  <c r="D96" i="67"/>
  <c r="C96" i="67"/>
  <c r="B96" i="67"/>
  <c r="D95" i="67"/>
  <c r="C95" i="67"/>
  <c r="B95" i="67"/>
  <c r="D94" i="67"/>
  <c r="C94" i="67"/>
  <c r="B94" i="67"/>
  <c r="D93" i="67"/>
  <c r="C93" i="67"/>
  <c r="B93" i="67"/>
  <c r="D92" i="67"/>
  <c r="C92" i="67"/>
  <c r="B92" i="67"/>
  <c r="D91" i="67"/>
  <c r="C91" i="67"/>
  <c r="B91" i="67"/>
  <c r="D90" i="67"/>
  <c r="C90" i="67"/>
  <c r="B90" i="67"/>
  <c r="D89" i="67"/>
  <c r="C89" i="67"/>
  <c r="B89" i="67"/>
  <c r="D88" i="67"/>
  <c r="C88" i="67"/>
  <c r="B88" i="67"/>
  <c r="D87" i="67"/>
  <c r="C87" i="67"/>
  <c r="B87" i="67"/>
  <c r="D86" i="67"/>
  <c r="C86" i="67"/>
  <c r="B86" i="67"/>
  <c r="D85" i="67"/>
  <c r="C85" i="67"/>
  <c r="B85" i="67"/>
  <c r="D84" i="67"/>
  <c r="C84" i="67"/>
  <c r="B84" i="67"/>
  <c r="D83" i="67"/>
  <c r="C83" i="67"/>
  <c r="B83" i="67"/>
  <c r="D82" i="67"/>
  <c r="C82" i="67"/>
  <c r="B82" i="67"/>
  <c r="D81" i="67"/>
  <c r="C81" i="67"/>
  <c r="B81" i="67"/>
  <c r="D80" i="67"/>
  <c r="C80" i="67"/>
  <c r="B80" i="67"/>
  <c r="D79" i="67"/>
  <c r="C79" i="67"/>
  <c r="B79" i="67"/>
  <c r="D78" i="67"/>
  <c r="C78" i="67"/>
  <c r="B78" i="67"/>
  <c r="D77" i="67"/>
  <c r="C77" i="67"/>
  <c r="B77" i="67"/>
  <c r="D76" i="67"/>
  <c r="C76" i="67"/>
  <c r="B76" i="67"/>
  <c r="D75" i="67"/>
  <c r="C75" i="67"/>
  <c r="B75" i="67"/>
  <c r="D74" i="67"/>
  <c r="C74" i="67"/>
  <c r="B74" i="67"/>
  <c r="D73" i="67"/>
  <c r="C73" i="67"/>
  <c r="B73" i="67"/>
  <c r="D72" i="67"/>
  <c r="C72" i="67"/>
  <c r="B72" i="67"/>
  <c r="D71" i="67"/>
  <c r="C71" i="67"/>
  <c r="B71" i="67"/>
  <c r="D70" i="67"/>
  <c r="C70" i="67"/>
  <c r="B70" i="67"/>
  <c r="D69" i="67"/>
  <c r="C69" i="67"/>
  <c r="B69" i="67"/>
  <c r="D68" i="67"/>
  <c r="C68" i="67"/>
  <c r="B68" i="67"/>
  <c r="D67" i="67"/>
  <c r="C67" i="67"/>
  <c r="B67" i="67"/>
  <c r="D66" i="67"/>
  <c r="C66" i="67"/>
  <c r="B66" i="67"/>
  <c r="D65" i="67"/>
  <c r="C65" i="67"/>
  <c r="B65" i="67"/>
  <c r="D64" i="67"/>
  <c r="C64" i="67"/>
  <c r="B64" i="67"/>
  <c r="D63" i="67"/>
  <c r="C63" i="67"/>
  <c r="B63" i="67"/>
  <c r="D62" i="67"/>
  <c r="C62" i="67"/>
  <c r="B62" i="67"/>
  <c r="D61" i="67"/>
  <c r="C61" i="67"/>
  <c r="B61" i="67"/>
  <c r="D60" i="67"/>
  <c r="C60" i="67"/>
  <c r="B60" i="67"/>
  <c r="D59" i="67"/>
  <c r="C59" i="67"/>
  <c r="B59" i="67"/>
  <c r="D58" i="67"/>
  <c r="C58" i="67"/>
  <c r="B58" i="67"/>
  <c r="D57" i="67"/>
  <c r="C57" i="67"/>
  <c r="B57" i="67"/>
  <c r="D56" i="67"/>
  <c r="C56" i="67"/>
  <c r="B56" i="67"/>
  <c r="D55" i="67"/>
  <c r="C55" i="67"/>
  <c r="B55" i="67"/>
  <c r="D54" i="67"/>
  <c r="C54" i="67"/>
  <c r="B54" i="67"/>
  <c r="D53" i="67"/>
  <c r="C53" i="67"/>
  <c r="B53" i="67"/>
  <c r="D52" i="67"/>
  <c r="C52" i="67"/>
  <c r="B52" i="67"/>
  <c r="D51" i="67"/>
  <c r="C51" i="67"/>
  <c r="B51" i="67"/>
  <c r="D50" i="67"/>
  <c r="C50" i="67"/>
  <c r="B50" i="67"/>
  <c r="D49" i="67"/>
  <c r="C49" i="67"/>
  <c r="B49" i="67"/>
  <c r="D48" i="67"/>
  <c r="C48" i="67"/>
  <c r="B48" i="67"/>
  <c r="D47" i="67"/>
  <c r="C47" i="67"/>
  <c r="B47" i="67"/>
  <c r="D46" i="67"/>
  <c r="C46" i="67"/>
  <c r="B46" i="67"/>
  <c r="D45" i="67"/>
  <c r="C45" i="67"/>
  <c r="B45" i="67"/>
  <c r="AD44" i="67"/>
  <c r="Z44" i="67"/>
  <c r="D44" i="67"/>
  <c r="C44" i="67"/>
  <c r="B44" i="67"/>
  <c r="AD43" i="67"/>
  <c r="Z43" i="67"/>
  <c r="D43" i="67"/>
  <c r="C43" i="67"/>
  <c r="B43" i="67"/>
  <c r="AD42" i="67"/>
  <c r="Z42" i="67"/>
  <c r="D42" i="67"/>
  <c r="C42" i="67"/>
  <c r="B42" i="67"/>
  <c r="AD41" i="67"/>
  <c r="Z41" i="67"/>
  <c r="D41" i="67"/>
  <c r="C41" i="67"/>
  <c r="B41" i="67"/>
  <c r="AD40" i="67"/>
  <c r="Z40" i="67"/>
  <c r="D40" i="67"/>
  <c r="C40" i="67"/>
  <c r="B40" i="67"/>
  <c r="AD39" i="67"/>
  <c r="Z39" i="67"/>
  <c r="D39" i="67"/>
  <c r="C39" i="67"/>
  <c r="B39" i="67"/>
  <c r="AD38" i="67"/>
  <c r="Z38" i="67"/>
  <c r="D38" i="67"/>
  <c r="C38" i="67"/>
  <c r="B38" i="67"/>
  <c r="AD37" i="67"/>
  <c r="Z37" i="67"/>
  <c r="D37" i="67"/>
  <c r="C37" i="67"/>
  <c r="B37" i="67"/>
  <c r="AD36" i="67"/>
  <c r="Z36" i="67"/>
  <c r="D36" i="67"/>
  <c r="C36" i="67"/>
  <c r="B36" i="67"/>
  <c r="AD35" i="67"/>
  <c r="Z35" i="67"/>
  <c r="D35" i="67"/>
  <c r="C35" i="67"/>
  <c r="B35" i="67"/>
  <c r="AD34" i="67"/>
  <c r="Z34" i="67"/>
  <c r="D34" i="67"/>
  <c r="C34" i="67"/>
  <c r="B34" i="67"/>
  <c r="AD33" i="67"/>
  <c r="Z33" i="67"/>
  <c r="D33" i="67"/>
  <c r="C33" i="67"/>
  <c r="B33" i="67"/>
  <c r="AD32" i="67"/>
  <c r="Z32" i="67"/>
  <c r="D32" i="67"/>
  <c r="C32" i="67"/>
  <c r="B32" i="67"/>
  <c r="AD31" i="67"/>
  <c r="Z31" i="67"/>
  <c r="D31" i="67"/>
  <c r="C31" i="67"/>
  <c r="B31" i="67"/>
  <c r="AD30" i="67"/>
  <c r="Z30" i="67"/>
  <c r="D30" i="67"/>
  <c r="C30" i="67"/>
  <c r="B30" i="67"/>
  <c r="AD29" i="67"/>
  <c r="AC29" i="67"/>
  <c r="AB29" i="67"/>
  <c r="AA29" i="67"/>
  <c r="Z29" i="67"/>
  <c r="D29" i="67"/>
  <c r="C29" i="67"/>
  <c r="B29" i="67"/>
  <c r="AD28" i="67"/>
  <c r="AC28" i="67"/>
  <c r="AB28" i="67"/>
  <c r="AA28" i="67"/>
  <c r="Z28" i="67"/>
  <c r="D28" i="67"/>
  <c r="C28" i="67"/>
  <c r="B28" i="67"/>
  <c r="AD27" i="67"/>
  <c r="AC27" i="67"/>
  <c r="AB27" i="67"/>
  <c r="AA27" i="67"/>
  <c r="Z27" i="67"/>
  <c r="D27" i="67"/>
  <c r="C27" i="67"/>
  <c r="B27" i="67"/>
  <c r="AD26" i="67"/>
  <c r="AC26" i="67"/>
  <c r="AB26" i="67"/>
  <c r="AA26" i="67"/>
  <c r="Z26" i="67"/>
  <c r="D26" i="67"/>
  <c r="C26" i="67"/>
  <c r="B26" i="67"/>
  <c r="AD25" i="67"/>
  <c r="AC25" i="67"/>
  <c r="AB25" i="67"/>
  <c r="AA25" i="67"/>
  <c r="Z25" i="67"/>
  <c r="D25" i="67"/>
  <c r="C25" i="67"/>
  <c r="B25" i="67"/>
  <c r="AD24" i="67"/>
  <c r="AC24" i="67"/>
  <c r="AB24" i="67"/>
  <c r="AA24" i="67"/>
  <c r="Z24" i="67"/>
  <c r="D24" i="67"/>
  <c r="C24" i="67"/>
  <c r="B24" i="67"/>
  <c r="AD23" i="67"/>
  <c r="AC23" i="67"/>
  <c r="AB23" i="67"/>
  <c r="AA23" i="67"/>
  <c r="Z23" i="67"/>
  <c r="D23" i="67"/>
  <c r="C23" i="67"/>
  <c r="B23" i="67"/>
  <c r="AD22" i="67"/>
  <c r="AC22" i="67"/>
  <c r="AB22" i="67"/>
  <c r="AA22" i="67"/>
  <c r="Z22" i="67"/>
  <c r="D22" i="67"/>
  <c r="C22" i="67"/>
  <c r="B22" i="67"/>
  <c r="AD21" i="67"/>
  <c r="AC21" i="67"/>
  <c r="AB21" i="67"/>
  <c r="AA21" i="67"/>
  <c r="Z21" i="67"/>
  <c r="D21" i="67"/>
  <c r="C21" i="67"/>
  <c r="B21" i="67"/>
  <c r="AD20" i="67"/>
  <c r="AC20" i="67"/>
  <c r="AB20" i="67"/>
  <c r="AA20" i="67"/>
  <c r="Z20" i="67"/>
  <c r="D20" i="67"/>
  <c r="C20" i="67"/>
  <c r="B20" i="67"/>
  <c r="AD19" i="67"/>
  <c r="AC19" i="67"/>
  <c r="AB19" i="67"/>
  <c r="AA19" i="67"/>
  <c r="Z19" i="67"/>
  <c r="D19" i="67"/>
  <c r="C19" i="67"/>
  <c r="B19" i="67"/>
  <c r="AD18" i="67"/>
  <c r="AC18" i="67"/>
  <c r="AB18" i="67"/>
  <c r="AA18" i="67"/>
  <c r="Z18" i="67"/>
  <c r="D18" i="67"/>
  <c r="C18" i="67"/>
  <c r="B18" i="67"/>
  <c r="AD17" i="67"/>
  <c r="AC17" i="67"/>
  <c r="AB17" i="67"/>
  <c r="AA17" i="67"/>
  <c r="Z17" i="67"/>
  <c r="D17" i="67"/>
  <c r="C17" i="67"/>
  <c r="B17" i="67"/>
  <c r="AD16" i="67"/>
  <c r="AC16" i="67"/>
  <c r="AB16" i="67"/>
  <c r="AA16" i="67"/>
  <c r="Z16" i="67"/>
  <c r="D16" i="67"/>
  <c r="C16" i="67"/>
  <c r="B16" i="67"/>
  <c r="AD15" i="67"/>
  <c r="AC15" i="67"/>
  <c r="AB15" i="67"/>
  <c r="AA15" i="67"/>
  <c r="Z15" i="67"/>
  <c r="D15" i="67"/>
  <c r="C15" i="67"/>
  <c r="B15" i="67"/>
  <c r="D14" i="67"/>
  <c r="C14" i="67"/>
  <c r="B14" i="67"/>
  <c r="D13" i="67"/>
  <c r="C13" i="67"/>
  <c r="B13" i="67"/>
  <c r="D12" i="67"/>
  <c r="C12" i="67"/>
  <c r="B12" i="67"/>
  <c r="D11" i="67"/>
  <c r="C11" i="67"/>
  <c r="B11" i="67"/>
  <c r="D130" i="66"/>
  <c r="C130" i="66"/>
  <c r="B130" i="66"/>
  <c r="D129" i="66"/>
  <c r="C129" i="66"/>
  <c r="B129" i="66"/>
  <c r="D128" i="66"/>
  <c r="C128" i="66"/>
  <c r="B128" i="66"/>
  <c r="D127" i="66"/>
  <c r="C127" i="66"/>
  <c r="B127" i="66"/>
  <c r="D126" i="66"/>
  <c r="C126" i="66"/>
  <c r="B126" i="66"/>
  <c r="D125" i="66"/>
  <c r="C125" i="66"/>
  <c r="B125" i="66"/>
  <c r="D124" i="66"/>
  <c r="C124" i="66"/>
  <c r="B124" i="66"/>
  <c r="D123" i="66"/>
  <c r="C123" i="66"/>
  <c r="B123" i="66"/>
  <c r="D122" i="66"/>
  <c r="C122" i="66"/>
  <c r="B122" i="66"/>
  <c r="D121" i="66"/>
  <c r="C121" i="66"/>
  <c r="B121" i="66"/>
  <c r="D120" i="66"/>
  <c r="C120" i="66"/>
  <c r="B120" i="66"/>
  <c r="D119" i="66"/>
  <c r="C119" i="66"/>
  <c r="B119" i="66"/>
  <c r="D118" i="66"/>
  <c r="C118" i="66"/>
  <c r="B118" i="66"/>
  <c r="D117" i="66"/>
  <c r="C117" i="66"/>
  <c r="B117" i="66"/>
  <c r="D116" i="66"/>
  <c r="C116" i="66"/>
  <c r="B116" i="66"/>
  <c r="D115" i="66"/>
  <c r="C115" i="66"/>
  <c r="B115" i="66"/>
  <c r="D114" i="66"/>
  <c r="C114" i="66"/>
  <c r="B114" i="66"/>
  <c r="D113" i="66"/>
  <c r="C113" i="66"/>
  <c r="B113" i="66"/>
  <c r="D112" i="66"/>
  <c r="C112" i="66"/>
  <c r="B112" i="66"/>
  <c r="D111" i="66"/>
  <c r="C111" i="66"/>
  <c r="B111" i="66"/>
  <c r="D110" i="66"/>
  <c r="C110" i="66"/>
  <c r="B110" i="66"/>
  <c r="D109" i="66"/>
  <c r="C109" i="66"/>
  <c r="B109" i="66"/>
  <c r="D108" i="66"/>
  <c r="C108" i="66"/>
  <c r="B108" i="66"/>
  <c r="D107" i="66"/>
  <c r="C107" i="66"/>
  <c r="B107" i="66"/>
  <c r="D106" i="66"/>
  <c r="C106" i="66"/>
  <c r="B106" i="66"/>
  <c r="D105" i="66"/>
  <c r="C105" i="66"/>
  <c r="B105" i="66"/>
  <c r="D104" i="66"/>
  <c r="C104" i="66"/>
  <c r="B104" i="66"/>
  <c r="D103" i="66"/>
  <c r="C103" i="66"/>
  <c r="B103" i="66"/>
  <c r="D102" i="66"/>
  <c r="C102" i="66"/>
  <c r="B102" i="66"/>
  <c r="D101" i="66"/>
  <c r="C101" i="66"/>
  <c r="B101" i="66"/>
  <c r="D100" i="66"/>
  <c r="C100" i="66"/>
  <c r="B100" i="66"/>
  <c r="D99" i="66"/>
  <c r="C99" i="66"/>
  <c r="B99" i="66"/>
  <c r="D98" i="66"/>
  <c r="C98" i="66"/>
  <c r="B98" i="66"/>
  <c r="D97" i="66"/>
  <c r="C97" i="66"/>
  <c r="B97" i="66"/>
  <c r="D96" i="66"/>
  <c r="C96" i="66"/>
  <c r="B96" i="66"/>
  <c r="D95" i="66"/>
  <c r="C95" i="66"/>
  <c r="B95" i="66"/>
  <c r="D94" i="66"/>
  <c r="C94" i="66"/>
  <c r="B94" i="66"/>
  <c r="D93" i="66"/>
  <c r="C93" i="66"/>
  <c r="B93" i="66"/>
  <c r="D92" i="66"/>
  <c r="C92" i="66"/>
  <c r="B92" i="66"/>
  <c r="D91" i="66"/>
  <c r="C91" i="66"/>
  <c r="B91" i="66"/>
  <c r="D90" i="66"/>
  <c r="C90" i="66"/>
  <c r="B90" i="66"/>
  <c r="D89" i="66"/>
  <c r="C89" i="66"/>
  <c r="B89" i="66"/>
  <c r="D88" i="66"/>
  <c r="C88" i="66"/>
  <c r="B88" i="66"/>
  <c r="D87" i="66"/>
  <c r="C87" i="66"/>
  <c r="B87" i="66"/>
  <c r="D86" i="66"/>
  <c r="C86" i="66"/>
  <c r="B86" i="66"/>
  <c r="D85" i="66"/>
  <c r="C85" i="66"/>
  <c r="B85" i="66"/>
  <c r="D84" i="66"/>
  <c r="C84" i="66"/>
  <c r="B84" i="66"/>
  <c r="D83" i="66"/>
  <c r="C83" i="66"/>
  <c r="B83" i="66"/>
  <c r="D82" i="66"/>
  <c r="C82" i="66"/>
  <c r="B82" i="66"/>
  <c r="D81" i="66"/>
  <c r="C81" i="66"/>
  <c r="B81" i="66"/>
  <c r="D80" i="66"/>
  <c r="C80" i="66"/>
  <c r="B80" i="66"/>
  <c r="D79" i="66"/>
  <c r="C79" i="66"/>
  <c r="B79" i="66"/>
  <c r="D78" i="66"/>
  <c r="C78" i="66"/>
  <c r="B78" i="66"/>
  <c r="D77" i="66"/>
  <c r="C77" i="66"/>
  <c r="B77" i="66"/>
  <c r="D76" i="66"/>
  <c r="C76" i="66"/>
  <c r="B76" i="66"/>
  <c r="D75" i="66"/>
  <c r="C75" i="66"/>
  <c r="B75" i="66"/>
  <c r="D74" i="66"/>
  <c r="C74" i="66"/>
  <c r="B74" i="66"/>
  <c r="D73" i="66"/>
  <c r="C73" i="66"/>
  <c r="B73" i="66"/>
  <c r="D72" i="66"/>
  <c r="C72" i="66"/>
  <c r="B72" i="66"/>
  <c r="D71" i="66"/>
  <c r="C71" i="66"/>
  <c r="B71" i="66"/>
  <c r="D70" i="66"/>
  <c r="C70" i="66"/>
  <c r="B70" i="66"/>
  <c r="D69" i="66"/>
  <c r="C69" i="66"/>
  <c r="B69" i="66"/>
  <c r="D68" i="66"/>
  <c r="C68" i="66"/>
  <c r="B68" i="66"/>
  <c r="D67" i="66"/>
  <c r="C67" i="66"/>
  <c r="B67" i="66"/>
  <c r="D66" i="66"/>
  <c r="C66" i="66"/>
  <c r="B66" i="66"/>
  <c r="D65" i="66"/>
  <c r="C65" i="66"/>
  <c r="B65" i="66"/>
  <c r="D64" i="66"/>
  <c r="C64" i="66"/>
  <c r="B64" i="66"/>
  <c r="D63" i="66"/>
  <c r="C63" i="66"/>
  <c r="B63" i="66"/>
  <c r="D62" i="66"/>
  <c r="C62" i="66"/>
  <c r="B62" i="66"/>
  <c r="D61" i="66"/>
  <c r="C61" i="66"/>
  <c r="B61" i="66"/>
  <c r="D60" i="66"/>
  <c r="C60" i="66"/>
  <c r="B60" i="66"/>
  <c r="D59" i="66"/>
  <c r="C59" i="66"/>
  <c r="B59" i="66"/>
  <c r="D58" i="66"/>
  <c r="C58" i="66"/>
  <c r="B58" i="66"/>
  <c r="D57" i="66"/>
  <c r="C57" i="66"/>
  <c r="B57" i="66"/>
  <c r="D56" i="66"/>
  <c r="C56" i="66"/>
  <c r="B56" i="66"/>
  <c r="D55" i="66"/>
  <c r="C55" i="66"/>
  <c r="B55" i="66"/>
  <c r="D54" i="66"/>
  <c r="C54" i="66"/>
  <c r="B54" i="66"/>
  <c r="D53" i="66"/>
  <c r="C53" i="66"/>
  <c r="B53" i="66"/>
  <c r="D52" i="66"/>
  <c r="C52" i="66"/>
  <c r="B52" i="66"/>
  <c r="D51" i="66"/>
  <c r="C51" i="66"/>
  <c r="B51" i="66"/>
  <c r="D50" i="66"/>
  <c r="C50" i="66"/>
  <c r="B50" i="66"/>
  <c r="D49" i="66"/>
  <c r="C49" i="66"/>
  <c r="B49" i="66"/>
  <c r="D48" i="66"/>
  <c r="C48" i="66"/>
  <c r="B48" i="66"/>
  <c r="D47" i="66"/>
  <c r="C47" i="66"/>
  <c r="B47" i="66"/>
  <c r="D46" i="66"/>
  <c r="C46" i="66"/>
  <c r="B46" i="66"/>
  <c r="D45" i="66"/>
  <c r="C45" i="66"/>
  <c r="B45" i="66"/>
  <c r="AD44" i="66"/>
  <c r="Z44" i="66"/>
  <c r="D44" i="66"/>
  <c r="C44" i="66"/>
  <c r="B44" i="66"/>
  <c r="AD43" i="66"/>
  <c r="Z43" i="66"/>
  <c r="D43" i="66"/>
  <c r="C43" i="66"/>
  <c r="B43" i="66"/>
  <c r="AD42" i="66"/>
  <c r="Z42" i="66"/>
  <c r="D42" i="66"/>
  <c r="C42" i="66"/>
  <c r="B42" i="66"/>
  <c r="AD41" i="66"/>
  <c r="Z41" i="66"/>
  <c r="D41" i="66"/>
  <c r="C41" i="66"/>
  <c r="B41" i="66"/>
  <c r="AD40" i="66"/>
  <c r="Z40" i="66"/>
  <c r="D40" i="66"/>
  <c r="C40" i="66"/>
  <c r="B40" i="66"/>
  <c r="AD39" i="66"/>
  <c r="Z39" i="66"/>
  <c r="D39" i="66"/>
  <c r="C39" i="66"/>
  <c r="B39" i="66"/>
  <c r="AD38" i="66"/>
  <c r="Z38" i="66"/>
  <c r="D38" i="66"/>
  <c r="C38" i="66"/>
  <c r="B38" i="66"/>
  <c r="AD37" i="66"/>
  <c r="Z37" i="66"/>
  <c r="D37" i="66"/>
  <c r="C37" i="66"/>
  <c r="B37" i="66"/>
  <c r="AD36" i="66"/>
  <c r="Z36" i="66"/>
  <c r="D36" i="66"/>
  <c r="C36" i="66"/>
  <c r="B36" i="66"/>
  <c r="AD35" i="66"/>
  <c r="Z35" i="66"/>
  <c r="D35" i="66"/>
  <c r="C35" i="66"/>
  <c r="B35" i="66"/>
  <c r="AD34" i="66"/>
  <c r="Z34" i="66"/>
  <c r="D34" i="66"/>
  <c r="C34" i="66"/>
  <c r="B34" i="66"/>
  <c r="AD33" i="66"/>
  <c r="Z33" i="66"/>
  <c r="D33" i="66"/>
  <c r="C33" i="66"/>
  <c r="B33" i="66"/>
  <c r="AD32" i="66"/>
  <c r="Z32" i="66"/>
  <c r="D32" i="66"/>
  <c r="C32" i="66"/>
  <c r="B32" i="66"/>
  <c r="AD31" i="66"/>
  <c r="Z31" i="66"/>
  <c r="D31" i="66"/>
  <c r="C31" i="66"/>
  <c r="B31" i="66"/>
  <c r="AD30" i="66"/>
  <c r="Z30" i="66"/>
  <c r="D30" i="66"/>
  <c r="C30" i="66"/>
  <c r="B30" i="66"/>
  <c r="AD29" i="66"/>
  <c r="AC29" i="66"/>
  <c r="AB29" i="66"/>
  <c r="AA29" i="66"/>
  <c r="Z29" i="66"/>
  <c r="D29" i="66"/>
  <c r="C29" i="66"/>
  <c r="B29" i="66"/>
  <c r="AD28" i="66"/>
  <c r="AC28" i="66"/>
  <c r="AB28" i="66"/>
  <c r="AA28" i="66"/>
  <c r="Z28" i="66"/>
  <c r="D28" i="66"/>
  <c r="C28" i="66"/>
  <c r="B28" i="66"/>
  <c r="AD27" i="66"/>
  <c r="AC27" i="66"/>
  <c r="AB27" i="66"/>
  <c r="AA27" i="66"/>
  <c r="Z27" i="66"/>
  <c r="D27" i="66"/>
  <c r="C27" i="66"/>
  <c r="B27" i="66"/>
  <c r="AD26" i="66"/>
  <c r="AC26" i="66"/>
  <c r="AB26" i="66"/>
  <c r="AA26" i="66"/>
  <c r="Z26" i="66"/>
  <c r="D26" i="66"/>
  <c r="C26" i="66"/>
  <c r="B26" i="66"/>
  <c r="AD25" i="66"/>
  <c r="AC25" i="66"/>
  <c r="AB25" i="66"/>
  <c r="AA25" i="66"/>
  <c r="Z25" i="66"/>
  <c r="D25" i="66"/>
  <c r="C25" i="66"/>
  <c r="B25" i="66"/>
  <c r="AD24" i="66"/>
  <c r="AC24" i="66"/>
  <c r="AB24" i="66"/>
  <c r="AA24" i="66"/>
  <c r="Z24" i="66"/>
  <c r="D24" i="66"/>
  <c r="C24" i="66"/>
  <c r="B24" i="66"/>
  <c r="AD23" i="66"/>
  <c r="AC23" i="66"/>
  <c r="AB23" i="66"/>
  <c r="AA23" i="66"/>
  <c r="Z23" i="66"/>
  <c r="D23" i="66"/>
  <c r="C23" i="66"/>
  <c r="B23" i="66"/>
  <c r="AD22" i="66"/>
  <c r="AC22" i="66"/>
  <c r="AB22" i="66"/>
  <c r="AA22" i="66"/>
  <c r="Z22" i="66"/>
  <c r="D22" i="66"/>
  <c r="C22" i="66"/>
  <c r="B22" i="66"/>
  <c r="AD21" i="66"/>
  <c r="AC21" i="66"/>
  <c r="AB21" i="66"/>
  <c r="AA21" i="66"/>
  <c r="Z21" i="66"/>
  <c r="D21" i="66"/>
  <c r="C21" i="66"/>
  <c r="B21" i="66"/>
  <c r="AD20" i="66"/>
  <c r="AC20" i="66"/>
  <c r="AB20" i="66"/>
  <c r="AA20" i="66"/>
  <c r="Z20" i="66"/>
  <c r="D20" i="66"/>
  <c r="C20" i="66"/>
  <c r="B20" i="66"/>
  <c r="AD19" i="66"/>
  <c r="AC19" i="66"/>
  <c r="AB19" i="66"/>
  <c r="AA19" i="66"/>
  <c r="Z19" i="66"/>
  <c r="D19" i="66"/>
  <c r="C19" i="66"/>
  <c r="B19" i="66"/>
  <c r="AD18" i="66"/>
  <c r="AC18" i="66"/>
  <c r="AB18" i="66"/>
  <c r="AA18" i="66"/>
  <c r="Z18" i="66"/>
  <c r="D18" i="66"/>
  <c r="C18" i="66"/>
  <c r="B18" i="66"/>
  <c r="AD17" i="66"/>
  <c r="AC17" i="66"/>
  <c r="AB17" i="66"/>
  <c r="AA17" i="66"/>
  <c r="Z17" i="66"/>
  <c r="D17" i="66"/>
  <c r="C17" i="66"/>
  <c r="B17" i="66"/>
  <c r="AD16" i="66"/>
  <c r="AC16" i="66"/>
  <c r="AB16" i="66"/>
  <c r="AA16" i="66"/>
  <c r="Z16" i="66"/>
  <c r="D16" i="66"/>
  <c r="C16" i="66"/>
  <c r="B16" i="66"/>
  <c r="AD15" i="66"/>
  <c r="AC15" i="66"/>
  <c r="AB15" i="66"/>
  <c r="AA15" i="66"/>
  <c r="Z15" i="66"/>
  <c r="D15" i="66"/>
  <c r="C15" i="66"/>
  <c r="B15" i="66"/>
  <c r="D14" i="66"/>
  <c r="C14" i="66"/>
  <c r="B14" i="66"/>
  <c r="D13" i="66"/>
  <c r="C13" i="66"/>
  <c r="B13" i="66"/>
  <c r="D12" i="66"/>
  <c r="C12" i="66"/>
  <c r="B12" i="66"/>
  <c r="D11" i="66"/>
  <c r="C11" i="66"/>
  <c r="B11" i="66"/>
  <c r="D130" i="65"/>
  <c r="C130" i="65"/>
  <c r="B130" i="65"/>
  <c r="D129" i="65"/>
  <c r="C129" i="65"/>
  <c r="B129" i="65"/>
  <c r="D128" i="65"/>
  <c r="C128" i="65"/>
  <c r="B128" i="65"/>
  <c r="D127" i="65"/>
  <c r="C127" i="65"/>
  <c r="B127" i="65"/>
  <c r="D126" i="65"/>
  <c r="C126" i="65"/>
  <c r="B126" i="65"/>
  <c r="D125" i="65"/>
  <c r="C125" i="65"/>
  <c r="B125" i="65"/>
  <c r="D124" i="65"/>
  <c r="C124" i="65"/>
  <c r="B124" i="65"/>
  <c r="D123" i="65"/>
  <c r="C123" i="65"/>
  <c r="B123" i="65"/>
  <c r="D122" i="65"/>
  <c r="C122" i="65"/>
  <c r="B122" i="65"/>
  <c r="D121" i="65"/>
  <c r="C121" i="65"/>
  <c r="B121" i="65"/>
  <c r="D120" i="65"/>
  <c r="C120" i="65"/>
  <c r="B120" i="65"/>
  <c r="D119" i="65"/>
  <c r="C119" i="65"/>
  <c r="B119" i="65"/>
  <c r="D118" i="65"/>
  <c r="C118" i="65"/>
  <c r="B118" i="65"/>
  <c r="D117" i="65"/>
  <c r="C117" i="65"/>
  <c r="B117" i="65"/>
  <c r="D116" i="65"/>
  <c r="C116" i="65"/>
  <c r="B116" i="65"/>
  <c r="D115" i="65"/>
  <c r="C115" i="65"/>
  <c r="B115" i="65"/>
  <c r="D114" i="65"/>
  <c r="C114" i="65"/>
  <c r="B114" i="65"/>
  <c r="D113" i="65"/>
  <c r="C113" i="65"/>
  <c r="B113" i="65"/>
  <c r="D112" i="65"/>
  <c r="C112" i="65"/>
  <c r="B112" i="65"/>
  <c r="D111" i="65"/>
  <c r="C111" i="65"/>
  <c r="B111" i="65"/>
  <c r="D110" i="65"/>
  <c r="C110" i="65"/>
  <c r="B110" i="65"/>
  <c r="D109" i="65"/>
  <c r="C109" i="65"/>
  <c r="B109" i="65"/>
  <c r="D108" i="65"/>
  <c r="C108" i="65"/>
  <c r="B108" i="65"/>
  <c r="D107" i="65"/>
  <c r="C107" i="65"/>
  <c r="B107" i="65"/>
  <c r="D106" i="65"/>
  <c r="C106" i="65"/>
  <c r="B106" i="65"/>
  <c r="D105" i="65"/>
  <c r="C105" i="65"/>
  <c r="B105" i="65"/>
  <c r="D104" i="65"/>
  <c r="C104" i="65"/>
  <c r="B104" i="65"/>
  <c r="D103" i="65"/>
  <c r="C103" i="65"/>
  <c r="B103" i="65"/>
  <c r="D102" i="65"/>
  <c r="C102" i="65"/>
  <c r="B102" i="65"/>
  <c r="D101" i="65"/>
  <c r="C101" i="65"/>
  <c r="B101" i="65"/>
  <c r="D100" i="65"/>
  <c r="C100" i="65"/>
  <c r="B100" i="65"/>
  <c r="D99" i="65"/>
  <c r="C99" i="65"/>
  <c r="B99" i="65"/>
  <c r="D98" i="65"/>
  <c r="C98" i="65"/>
  <c r="B98" i="65"/>
  <c r="D97" i="65"/>
  <c r="C97" i="65"/>
  <c r="B97" i="65"/>
  <c r="D96" i="65"/>
  <c r="C96" i="65"/>
  <c r="B96" i="65"/>
  <c r="D95" i="65"/>
  <c r="C95" i="65"/>
  <c r="B95" i="65"/>
  <c r="D94" i="65"/>
  <c r="C94" i="65"/>
  <c r="B94" i="65"/>
  <c r="D93" i="65"/>
  <c r="C93" i="65"/>
  <c r="B93" i="65"/>
  <c r="D92" i="65"/>
  <c r="C92" i="65"/>
  <c r="B92" i="65"/>
  <c r="D91" i="65"/>
  <c r="C91" i="65"/>
  <c r="B91" i="65"/>
  <c r="D90" i="65"/>
  <c r="C90" i="65"/>
  <c r="B90" i="65"/>
  <c r="D89" i="65"/>
  <c r="C89" i="65"/>
  <c r="B89" i="65"/>
  <c r="D88" i="65"/>
  <c r="C88" i="65"/>
  <c r="B88" i="65"/>
  <c r="D87" i="65"/>
  <c r="C87" i="65"/>
  <c r="B87" i="65"/>
  <c r="D86" i="65"/>
  <c r="C86" i="65"/>
  <c r="B86" i="65"/>
  <c r="D85" i="65"/>
  <c r="C85" i="65"/>
  <c r="B85" i="65"/>
  <c r="D84" i="65"/>
  <c r="C84" i="65"/>
  <c r="B84" i="65"/>
  <c r="D83" i="65"/>
  <c r="C83" i="65"/>
  <c r="B83" i="65"/>
  <c r="D82" i="65"/>
  <c r="C82" i="65"/>
  <c r="B82" i="65"/>
  <c r="D81" i="65"/>
  <c r="C81" i="65"/>
  <c r="B81" i="65"/>
  <c r="D80" i="65"/>
  <c r="C80" i="65"/>
  <c r="B80" i="65"/>
  <c r="D79" i="65"/>
  <c r="C79" i="65"/>
  <c r="B79" i="65"/>
  <c r="D78" i="65"/>
  <c r="C78" i="65"/>
  <c r="B78" i="65"/>
  <c r="D77" i="65"/>
  <c r="C77" i="65"/>
  <c r="B77" i="65"/>
  <c r="D76" i="65"/>
  <c r="C76" i="65"/>
  <c r="B76" i="65"/>
  <c r="D75" i="65"/>
  <c r="C75" i="65"/>
  <c r="B75" i="65"/>
  <c r="D74" i="65"/>
  <c r="C74" i="65"/>
  <c r="B74" i="65"/>
  <c r="D73" i="65"/>
  <c r="C73" i="65"/>
  <c r="B73" i="65"/>
  <c r="D72" i="65"/>
  <c r="C72" i="65"/>
  <c r="B72" i="65"/>
  <c r="D71" i="65"/>
  <c r="C71" i="65"/>
  <c r="B71" i="65"/>
  <c r="D70" i="65"/>
  <c r="C70" i="65"/>
  <c r="B70" i="65"/>
  <c r="D69" i="65"/>
  <c r="C69" i="65"/>
  <c r="B69" i="65"/>
  <c r="D68" i="65"/>
  <c r="C68" i="65"/>
  <c r="B68" i="65"/>
  <c r="D67" i="65"/>
  <c r="C67" i="65"/>
  <c r="B67" i="65"/>
  <c r="D66" i="65"/>
  <c r="C66" i="65"/>
  <c r="B66" i="65"/>
  <c r="D65" i="65"/>
  <c r="C65" i="65"/>
  <c r="B65" i="65"/>
  <c r="D64" i="65"/>
  <c r="C64" i="65"/>
  <c r="B64" i="65"/>
  <c r="D63" i="65"/>
  <c r="C63" i="65"/>
  <c r="B63" i="65"/>
  <c r="D62" i="65"/>
  <c r="C62" i="65"/>
  <c r="B62" i="65"/>
  <c r="D61" i="65"/>
  <c r="C61" i="65"/>
  <c r="B61" i="65"/>
  <c r="D60" i="65"/>
  <c r="C60" i="65"/>
  <c r="B60" i="65"/>
  <c r="D59" i="65"/>
  <c r="C59" i="65"/>
  <c r="B59" i="65"/>
  <c r="D58" i="65"/>
  <c r="C58" i="65"/>
  <c r="B58" i="65"/>
  <c r="D57" i="65"/>
  <c r="C57" i="65"/>
  <c r="B57" i="65"/>
  <c r="D56" i="65"/>
  <c r="C56" i="65"/>
  <c r="B56" i="65"/>
  <c r="D55" i="65"/>
  <c r="C55" i="65"/>
  <c r="B55" i="65"/>
  <c r="D54" i="65"/>
  <c r="C54" i="65"/>
  <c r="B54" i="65"/>
  <c r="D53" i="65"/>
  <c r="C53" i="65"/>
  <c r="B53" i="65"/>
  <c r="D52" i="65"/>
  <c r="C52" i="65"/>
  <c r="B52" i="65"/>
  <c r="D51" i="65"/>
  <c r="C51" i="65"/>
  <c r="B51" i="65"/>
  <c r="D50" i="65"/>
  <c r="C50" i="65"/>
  <c r="B50" i="65"/>
  <c r="D49" i="65"/>
  <c r="C49" i="65"/>
  <c r="B49" i="65"/>
  <c r="D48" i="65"/>
  <c r="C48" i="65"/>
  <c r="B48" i="65"/>
  <c r="D47" i="65"/>
  <c r="C47" i="65"/>
  <c r="B47" i="65"/>
  <c r="D46" i="65"/>
  <c r="C46" i="65"/>
  <c r="B46" i="65"/>
  <c r="D45" i="65"/>
  <c r="C45" i="65"/>
  <c r="B45" i="65"/>
  <c r="AD44" i="65"/>
  <c r="Z44" i="65"/>
  <c r="D44" i="65"/>
  <c r="C44" i="65"/>
  <c r="B44" i="65"/>
  <c r="AD43" i="65"/>
  <c r="Z43" i="65"/>
  <c r="D43" i="65"/>
  <c r="C43" i="65"/>
  <c r="B43" i="65"/>
  <c r="AD42" i="65"/>
  <c r="Z42" i="65"/>
  <c r="D42" i="65"/>
  <c r="C42" i="65"/>
  <c r="B42" i="65"/>
  <c r="AD41" i="65"/>
  <c r="Z41" i="65"/>
  <c r="D41" i="65"/>
  <c r="C41" i="65"/>
  <c r="B41" i="65"/>
  <c r="AD40" i="65"/>
  <c r="Z40" i="65"/>
  <c r="D40" i="65"/>
  <c r="C40" i="65"/>
  <c r="B40" i="65"/>
  <c r="AD39" i="65"/>
  <c r="Z39" i="65"/>
  <c r="D39" i="65"/>
  <c r="C39" i="65"/>
  <c r="B39" i="65"/>
  <c r="AD38" i="65"/>
  <c r="Z38" i="65"/>
  <c r="D38" i="65"/>
  <c r="C38" i="65"/>
  <c r="B38" i="65"/>
  <c r="AD37" i="65"/>
  <c r="Z37" i="65"/>
  <c r="D37" i="65"/>
  <c r="C37" i="65"/>
  <c r="B37" i="65"/>
  <c r="AD36" i="65"/>
  <c r="Z36" i="65"/>
  <c r="D36" i="65"/>
  <c r="C36" i="65"/>
  <c r="B36" i="65"/>
  <c r="AD35" i="65"/>
  <c r="Z35" i="65"/>
  <c r="D35" i="65"/>
  <c r="C35" i="65"/>
  <c r="B35" i="65"/>
  <c r="AD34" i="65"/>
  <c r="Z34" i="65"/>
  <c r="D34" i="65"/>
  <c r="C34" i="65"/>
  <c r="B34" i="65"/>
  <c r="AD33" i="65"/>
  <c r="Z33" i="65"/>
  <c r="D33" i="65"/>
  <c r="C33" i="65"/>
  <c r="B33" i="65"/>
  <c r="AD32" i="65"/>
  <c r="Z32" i="65"/>
  <c r="D32" i="65"/>
  <c r="C32" i="65"/>
  <c r="B32" i="65"/>
  <c r="AD31" i="65"/>
  <c r="Z31" i="65"/>
  <c r="D31" i="65"/>
  <c r="C31" i="65"/>
  <c r="B31" i="65"/>
  <c r="AD30" i="65"/>
  <c r="Z30" i="65"/>
  <c r="D30" i="65"/>
  <c r="C30" i="65"/>
  <c r="B30" i="65"/>
  <c r="AD29" i="65"/>
  <c r="AC29" i="65"/>
  <c r="AB29" i="65"/>
  <c r="AA29" i="65"/>
  <c r="Z29" i="65"/>
  <c r="D29" i="65"/>
  <c r="C29" i="65"/>
  <c r="B29" i="65"/>
  <c r="AD28" i="65"/>
  <c r="AC28" i="65"/>
  <c r="AB28" i="65"/>
  <c r="AA28" i="65"/>
  <c r="Z28" i="65"/>
  <c r="D28" i="65"/>
  <c r="C28" i="65"/>
  <c r="B28" i="65"/>
  <c r="AD27" i="65"/>
  <c r="AC27" i="65"/>
  <c r="AB27" i="65"/>
  <c r="AA27" i="65"/>
  <c r="Z27" i="65"/>
  <c r="D27" i="65"/>
  <c r="C27" i="65"/>
  <c r="B27" i="65"/>
  <c r="AD26" i="65"/>
  <c r="AC26" i="65"/>
  <c r="AB26" i="65"/>
  <c r="AA26" i="65"/>
  <c r="Z26" i="65"/>
  <c r="D26" i="65"/>
  <c r="C26" i="65"/>
  <c r="B26" i="65"/>
  <c r="AD25" i="65"/>
  <c r="AC25" i="65"/>
  <c r="AB25" i="65"/>
  <c r="AA25" i="65"/>
  <c r="Z25" i="65"/>
  <c r="D25" i="65"/>
  <c r="C25" i="65"/>
  <c r="B25" i="65"/>
  <c r="AD24" i="65"/>
  <c r="AC24" i="65"/>
  <c r="AB24" i="65"/>
  <c r="AA24" i="65"/>
  <c r="Z24" i="65"/>
  <c r="D24" i="65"/>
  <c r="C24" i="65"/>
  <c r="B24" i="65"/>
  <c r="AD23" i="65"/>
  <c r="AC23" i="65"/>
  <c r="AB23" i="65"/>
  <c r="AA23" i="65"/>
  <c r="Z23" i="65"/>
  <c r="D23" i="65"/>
  <c r="C23" i="65"/>
  <c r="B23" i="65"/>
  <c r="AD22" i="65"/>
  <c r="AC22" i="65"/>
  <c r="AB22" i="65"/>
  <c r="AA22" i="65"/>
  <c r="Z22" i="65"/>
  <c r="D22" i="65"/>
  <c r="C22" i="65"/>
  <c r="B22" i="65"/>
  <c r="AD21" i="65"/>
  <c r="AC21" i="65"/>
  <c r="AB21" i="65"/>
  <c r="AA21" i="65"/>
  <c r="Z21" i="65"/>
  <c r="D21" i="65"/>
  <c r="C21" i="65"/>
  <c r="B21" i="65"/>
  <c r="AD20" i="65"/>
  <c r="AC20" i="65"/>
  <c r="AB20" i="65"/>
  <c r="AA20" i="65"/>
  <c r="Z20" i="65"/>
  <c r="D20" i="65"/>
  <c r="C20" i="65"/>
  <c r="B20" i="65"/>
  <c r="AD19" i="65"/>
  <c r="AC19" i="65"/>
  <c r="AB19" i="65"/>
  <c r="AA19" i="65"/>
  <c r="Z19" i="65"/>
  <c r="D19" i="65"/>
  <c r="C19" i="65"/>
  <c r="B19" i="65"/>
  <c r="AD18" i="65"/>
  <c r="AC18" i="65"/>
  <c r="AB18" i="65"/>
  <c r="AA18" i="65"/>
  <c r="Z18" i="65"/>
  <c r="D18" i="65"/>
  <c r="C18" i="65"/>
  <c r="B18" i="65"/>
  <c r="AD17" i="65"/>
  <c r="AC17" i="65"/>
  <c r="AB17" i="65"/>
  <c r="AA17" i="65"/>
  <c r="Z17" i="65"/>
  <c r="D17" i="65"/>
  <c r="C17" i="65"/>
  <c r="B17" i="65"/>
  <c r="AD16" i="65"/>
  <c r="AC16" i="65"/>
  <c r="AB16" i="65"/>
  <c r="AA16" i="65"/>
  <c r="Z16" i="65"/>
  <c r="D16" i="65"/>
  <c r="C16" i="65"/>
  <c r="B16" i="65"/>
  <c r="AD15" i="65"/>
  <c r="AC15" i="65"/>
  <c r="AB15" i="65"/>
  <c r="AA15" i="65"/>
  <c r="Z15" i="65"/>
  <c r="D15" i="65"/>
  <c r="C15" i="65"/>
  <c r="B15" i="65"/>
  <c r="D14" i="65"/>
  <c r="C14" i="65"/>
  <c r="B14" i="65"/>
  <c r="D13" i="65"/>
  <c r="C13" i="65"/>
  <c r="B13" i="65"/>
  <c r="D12" i="65"/>
  <c r="C12" i="65"/>
  <c r="B12" i="65"/>
  <c r="D11" i="65"/>
  <c r="C11" i="65"/>
  <c r="B11" i="65"/>
  <c r="D130" i="64"/>
  <c r="C130" i="64"/>
  <c r="B130" i="64"/>
  <c r="D129" i="64"/>
  <c r="C129" i="64"/>
  <c r="B129" i="64"/>
  <c r="D128" i="64"/>
  <c r="C128" i="64"/>
  <c r="B128" i="64"/>
  <c r="D127" i="64"/>
  <c r="C127" i="64"/>
  <c r="B127" i="64"/>
  <c r="D126" i="64"/>
  <c r="C126" i="64"/>
  <c r="B126" i="64"/>
  <c r="D125" i="64"/>
  <c r="C125" i="64"/>
  <c r="B125" i="64"/>
  <c r="D124" i="64"/>
  <c r="C124" i="64"/>
  <c r="B124" i="64"/>
  <c r="D123" i="64"/>
  <c r="C123" i="64"/>
  <c r="B123" i="64"/>
  <c r="D122" i="64"/>
  <c r="C122" i="64"/>
  <c r="B122" i="64"/>
  <c r="D121" i="64"/>
  <c r="C121" i="64"/>
  <c r="B121" i="64"/>
  <c r="D120" i="64"/>
  <c r="C120" i="64"/>
  <c r="B120" i="64"/>
  <c r="D119" i="64"/>
  <c r="C119" i="64"/>
  <c r="B119" i="64"/>
  <c r="D118" i="64"/>
  <c r="C118" i="64"/>
  <c r="B118" i="64"/>
  <c r="D117" i="64"/>
  <c r="C117" i="64"/>
  <c r="B117" i="64"/>
  <c r="D116" i="64"/>
  <c r="C116" i="64"/>
  <c r="B116" i="64"/>
  <c r="D115" i="64"/>
  <c r="C115" i="64"/>
  <c r="B115" i="64"/>
  <c r="D114" i="64"/>
  <c r="C114" i="64"/>
  <c r="B114" i="64"/>
  <c r="D113" i="64"/>
  <c r="C113" i="64"/>
  <c r="B113" i="64"/>
  <c r="D112" i="64"/>
  <c r="C112" i="64"/>
  <c r="B112" i="64"/>
  <c r="D111" i="64"/>
  <c r="C111" i="64"/>
  <c r="B111" i="64"/>
  <c r="D110" i="64"/>
  <c r="C110" i="64"/>
  <c r="B110" i="64"/>
  <c r="D109" i="64"/>
  <c r="C109" i="64"/>
  <c r="B109" i="64"/>
  <c r="D108" i="64"/>
  <c r="C108" i="64"/>
  <c r="B108" i="64"/>
  <c r="D107" i="64"/>
  <c r="C107" i="64"/>
  <c r="B107" i="64"/>
  <c r="D106" i="64"/>
  <c r="C106" i="64"/>
  <c r="B106" i="64"/>
  <c r="D105" i="64"/>
  <c r="C105" i="64"/>
  <c r="B105" i="64"/>
  <c r="D104" i="64"/>
  <c r="C104" i="64"/>
  <c r="B104" i="64"/>
  <c r="D103" i="64"/>
  <c r="C103" i="64"/>
  <c r="B103" i="64"/>
  <c r="D102" i="64"/>
  <c r="C102" i="64"/>
  <c r="B102" i="64"/>
  <c r="D101" i="64"/>
  <c r="C101" i="64"/>
  <c r="B101" i="64"/>
  <c r="D100" i="64"/>
  <c r="C100" i="64"/>
  <c r="B100" i="64"/>
  <c r="D99" i="64"/>
  <c r="C99" i="64"/>
  <c r="B99" i="64"/>
  <c r="D98" i="64"/>
  <c r="C98" i="64"/>
  <c r="B98" i="64"/>
  <c r="D97" i="64"/>
  <c r="C97" i="64"/>
  <c r="B97" i="64"/>
  <c r="D96" i="64"/>
  <c r="C96" i="64"/>
  <c r="B96" i="64"/>
  <c r="D95" i="64"/>
  <c r="C95" i="64"/>
  <c r="B95" i="64"/>
  <c r="D94" i="64"/>
  <c r="C94" i="64"/>
  <c r="B94" i="64"/>
  <c r="D93" i="64"/>
  <c r="C93" i="64"/>
  <c r="B93" i="64"/>
  <c r="D92" i="64"/>
  <c r="C92" i="64"/>
  <c r="B92" i="64"/>
  <c r="D91" i="64"/>
  <c r="C91" i="64"/>
  <c r="B91" i="64"/>
  <c r="D90" i="64"/>
  <c r="C90" i="64"/>
  <c r="B90" i="64"/>
  <c r="D89" i="64"/>
  <c r="C89" i="64"/>
  <c r="B89" i="64"/>
  <c r="D88" i="64"/>
  <c r="C88" i="64"/>
  <c r="B88" i="64"/>
  <c r="D87" i="64"/>
  <c r="C87" i="64"/>
  <c r="B87" i="64"/>
  <c r="D86" i="64"/>
  <c r="C86" i="64"/>
  <c r="B86" i="64"/>
  <c r="D85" i="64"/>
  <c r="C85" i="64"/>
  <c r="B85" i="64"/>
  <c r="D84" i="64"/>
  <c r="C84" i="64"/>
  <c r="B84" i="64"/>
  <c r="D83" i="64"/>
  <c r="C83" i="64"/>
  <c r="B83" i="64"/>
  <c r="D82" i="64"/>
  <c r="C82" i="64"/>
  <c r="B82" i="64"/>
  <c r="D81" i="64"/>
  <c r="C81" i="64"/>
  <c r="B81" i="64"/>
  <c r="D80" i="64"/>
  <c r="C80" i="64"/>
  <c r="B80" i="64"/>
  <c r="D79" i="64"/>
  <c r="C79" i="64"/>
  <c r="B79" i="64"/>
  <c r="D78" i="64"/>
  <c r="C78" i="64"/>
  <c r="B78" i="64"/>
  <c r="D77" i="64"/>
  <c r="C77" i="64"/>
  <c r="B77" i="64"/>
  <c r="D76" i="64"/>
  <c r="C76" i="64"/>
  <c r="B76" i="64"/>
  <c r="D75" i="64"/>
  <c r="C75" i="64"/>
  <c r="B75" i="64"/>
  <c r="D74" i="64"/>
  <c r="C74" i="64"/>
  <c r="B74" i="64"/>
  <c r="D73" i="64"/>
  <c r="C73" i="64"/>
  <c r="B73" i="64"/>
  <c r="D72" i="64"/>
  <c r="C72" i="64"/>
  <c r="B72" i="64"/>
  <c r="D71" i="64"/>
  <c r="C71" i="64"/>
  <c r="B71" i="64"/>
  <c r="D70" i="64"/>
  <c r="C70" i="64"/>
  <c r="B70" i="64"/>
  <c r="D69" i="64"/>
  <c r="C69" i="64"/>
  <c r="B69" i="64"/>
  <c r="D68" i="64"/>
  <c r="C68" i="64"/>
  <c r="B68" i="64"/>
  <c r="D67" i="64"/>
  <c r="C67" i="64"/>
  <c r="B67" i="64"/>
  <c r="D66" i="64"/>
  <c r="C66" i="64"/>
  <c r="B66" i="64"/>
  <c r="D65" i="64"/>
  <c r="C65" i="64"/>
  <c r="B65" i="64"/>
  <c r="D64" i="64"/>
  <c r="C64" i="64"/>
  <c r="B64" i="64"/>
  <c r="D63" i="64"/>
  <c r="C63" i="64"/>
  <c r="B63" i="64"/>
  <c r="D62" i="64"/>
  <c r="C62" i="64"/>
  <c r="B62" i="64"/>
  <c r="D61" i="64"/>
  <c r="C61" i="64"/>
  <c r="B61" i="64"/>
  <c r="D60" i="64"/>
  <c r="C60" i="64"/>
  <c r="B60" i="64"/>
  <c r="D59" i="64"/>
  <c r="C59" i="64"/>
  <c r="B59" i="64"/>
  <c r="D58" i="64"/>
  <c r="C58" i="64"/>
  <c r="B58" i="64"/>
  <c r="D57" i="64"/>
  <c r="C57" i="64"/>
  <c r="B57" i="64"/>
  <c r="D56" i="64"/>
  <c r="C56" i="64"/>
  <c r="B56" i="64"/>
  <c r="D55" i="64"/>
  <c r="C55" i="64"/>
  <c r="B55" i="64"/>
  <c r="D54" i="64"/>
  <c r="C54" i="64"/>
  <c r="B54" i="64"/>
  <c r="D53" i="64"/>
  <c r="C53" i="64"/>
  <c r="B53" i="64"/>
  <c r="D52" i="64"/>
  <c r="C52" i="64"/>
  <c r="B52" i="64"/>
  <c r="D51" i="64"/>
  <c r="C51" i="64"/>
  <c r="B51" i="64"/>
  <c r="D50" i="64"/>
  <c r="C50" i="64"/>
  <c r="B50" i="64"/>
  <c r="D49" i="64"/>
  <c r="C49" i="64"/>
  <c r="B49" i="64"/>
  <c r="D48" i="64"/>
  <c r="C48" i="64"/>
  <c r="B48" i="64"/>
  <c r="D47" i="64"/>
  <c r="C47" i="64"/>
  <c r="B47" i="64"/>
  <c r="D46" i="64"/>
  <c r="C46" i="64"/>
  <c r="B46" i="64"/>
  <c r="D45" i="64"/>
  <c r="C45" i="64"/>
  <c r="B45" i="64"/>
  <c r="AD44" i="64"/>
  <c r="Z44" i="64"/>
  <c r="D44" i="64"/>
  <c r="C44" i="64"/>
  <c r="B44" i="64"/>
  <c r="AD43" i="64"/>
  <c r="Z43" i="64"/>
  <c r="D43" i="64"/>
  <c r="C43" i="64"/>
  <c r="B43" i="64"/>
  <c r="AD42" i="64"/>
  <c r="Z42" i="64"/>
  <c r="D42" i="64"/>
  <c r="C42" i="64"/>
  <c r="B42" i="64"/>
  <c r="AD41" i="64"/>
  <c r="Z41" i="64"/>
  <c r="D41" i="64"/>
  <c r="C41" i="64"/>
  <c r="B41" i="64"/>
  <c r="AD40" i="64"/>
  <c r="Z40" i="64"/>
  <c r="D40" i="64"/>
  <c r="C40" i="64"/>
  <c r="B40" i="64"/>
  <c r="AD39" i="64"/>
  <c r="Z39" i="64"/>
  <c r="D39" i="64"/>
  <c r="C39" i="64"/>
  <c r="B39" i="64"/>
  <c r="AD38" i="64"/>
  <c r="Z38" i="64"/>
  <c r="D38" i="64"/>
  <c r="C38" i="64"/>
  <c r="B38" i="64"/>
  <c r="AD37" i="64"/>
  <c r="Z37" i="64"/>
  <c r="D37" i="64"/>
  <c r="C37" i="64"/>
  <c r="B37" i="64"/>
  <c r="AD36" i="64"/>
  <c r="Z36" i="64"/>
  <c r="D36" i="64"/>
  <c r="C36" i="64"/>
  <c r="B36" i="64"/>
  <c r="AD35" i="64"/>
  <c r="Z35" i="64"/>
  <c r="D35" i="64"/>
  <c r="C35" i="64"/>
  <c r="B35" i="64"/>
  <c r="AD34" i="64"/>
  <c r="Z34" i="64"/>
  <c r="D34" i="64"/>
  <c r="C34" i="64"/>
  <c r="B34" i="64"/>
  <c r="AD33" i="64"/>
  <c r="Z33" i="64"/>
  <c r="D33" i="64"/>
  <c r="C33" i="64"/>
  <c r="B33" i="64"/>
  <c r="AD32" i="64"/>
  <c r="Z32" i="64"/>
  <c r="D32" i="64"/>
  <c r="C32" i="64"/>
  <c r="B32" i="64"/>
  <c r="AD31" i="64"/>
  <c r="Z31" i="64"/>
  <c r="D31" i="64"/>
  <c r="C31" i="64"/>
  <c r="B31" i="64"/>
  <c r="AD30" i="64"/>
  <c r="Z30" i="64"/>
  <c r="D30" i="64"/>
  <c r="C30" i="64"/>
  <c r="B30" i="64"/>
  <c r="AD29" i="64"/>
  <c r="AC29" i="64"/>
  <c r="AB29" i="64"/>
  <c r="AA29" i="64"/>
  <c r="Z29" i="64"/>
  <c r="D29" i="64"/>
  <c r="C29" i="64"/>
  <c r="B29" i="64"/>
  <c r="AD28" i="64"/>
  <c r="AC28" i="64"/>
  <c r="AB28" i="64"/>
  <c r="AA28" i="64"/>
  <c r="Z28" i="64"/>
  <c r="D28" i="64"/>
  <c r="C28" i="64"/>
  <c r="B28" i="64"/>
  <c r="AD27" i="64"/>
  <c r="AC27" i="64"/>
  <c r="AB27" i="64"/>
  <c r="AA27" i="64"/>
  <c r="Z27" i="64"/>
  <c r="D27" i="64"/>
  <c r="C27" i="64"/>
  <c r="B27" i="64"/>
  <c r="AD26" i="64"/>
  <c r="AC26" i="64"/>
  <c r="AB26" i="64"/>
  <c r="AA26" i="64"/>
  <c r="Z26" i="64"/>
  <c r="D26" i="64"/>
  <c r="C26" i="64"/>
  <c r="B26" i="64"/>
  <c r="AD25" i="64"/>
  <c r="AC25" i="64"/>
  <c r="AB25" i="64"/>
  <c r="AA25" i="64"/>
  <c r="Z25" i="64"/>
  <c r="D25" i="64"/>
  <c r="C25" i="64"/>
  <c r="B25" i="64"/>
  <c r="AD24" i="64"/>
  <c r="AC24" i="64"/>
  <c r="AB24" i="64"/>
  <c r="AA24" i="64"/>
  <c r="Z24" i="64"/>
  <c r="D24" i="64"/>
  <c r="C24" i="64"/>
  <c r="B24" i="64"/>
  <c r="AD23" i="64"/>
  <c r="AC23" i="64"/>
  <c r="AB23" i="64"/>
  <c r="AA23" i="64"/>
  <c r="Z23" i="64"/>
  <c r="D23" i="64"/>
  <c r="C23" i="64"/>
  <c r="B23" i="64"/>
  <c r="AD22" i="64"/>
  <c r="AC22" i="64"/>
  <c r="AB22" i="64"/>
  <c r="AA22" i="64"/>
  <c r="Z22" i="64"/>
  <c r="D22" i="64"/>
  <c r="C22" i="64"/>
  <c r="B22" i="64"/>
  <c r="AD21" i="64"/>
  <c r="AC21" i="64"/>
  <c r="AB21" i="64"/>
  <c r="AA21" i="64"/>
  <c r="Z21" i="64"/>
  <c r="D21" i="64"/>
  <c r="C21" i="64"/>
  <c r="B21" i="64"/>
  <c r="AD20" i="64"/>
  <c r="AC20" i="64"/>
  <c r="AB20" i="64"/>
  <c r="AA20" i="64"/>
  <c r="Z20" i="64"/>
  <c r="D20" i="64"/>
  <c r="C20" i="64"/>
  <c r="B20" i="64"/>
  <c r="AD19" i="64"/>
  <c r="AC19" i="64"/>
  <c r="AB19" i="64"/>
  <c r="AA19" i="64"/>
  <c r="Z19" i="64"/>
  <c r="D19" i="64"/>
  <c r="C19" i="64"/>
  <c r="B19" i="64"/>
  <c r="AD18" i="64"/>
  <c r="AC18" i="64"/>
  <c r="AB18" i="64"/>
  <c r="AA18" i="64"/>
  <c r="Z18" i="64"/>
  <c r="D18" i="64"/>
  <c r="C18" i="64"/>
  <c r="B18" i="64"/>
  <c r="AD17" i="64"/>
  <c r="AC17" i="64"/>
  <c r="AB17" i="64"/>
  <c r="AA17" i="64"/>
  <c r="Z17" i="64"/>
  <c r="D17" i="64"/>
  <c r="C17" i="64"/>
  <c r="B17" i="64"/>
  <c r="AD16" i="64"/>
  <c r="AC16" i="64"/>
  <c r="AB16" i="64"/>
  <c r="AA16" i="64"/>
  <c r="Z16" i="64"/>
  <c r="D16" i="64"/>
  <c r="C16" i="64"/>
  <c r="B16" i="64"/>
  <c r="AD15" i="64"/>
  <c r="AC15" i="64"/>
  <c r="AB15" i="64"/>
  <c r="AA15" i="64"/>
  <c r="Z15" i="64"/>
  <c r="D15" i="64"/>
  <c r="C15" i="64"/>
  <c r="B15" i="64"/>
  <c r="D14" i="64"/>
  <c r="C14" i="64"/>
  <c r="B14" i="64"/>
  <c r="D13" i="64"/>
  <c r="C13" i="64"/>
  <c r="B13" i="64"/>
  <c r="D12" i="64"/>
  <c r="C12" i="64"/>
  <c r="B12" i="64"/>
  <c r="D11" i="64"/>
  <c r="C11" i="64"/>
  <c r="B11" i="64"/>
  <c r="D130" i="63"/>
  <c r="C130" i="63"/>
  <c r="B130" i="63"/>
  <c r="D129" i="63"/>
  <c r="C129" i="63"/>
  <c r="B129" i="63"/>
  <c r="D128" i="63"/>
  <c r="C128" i="63"/>
  <c r="B128" i="63"/>
  <c r="D127" i="63"/>
  <c r="C127" i="63"/>
  <c r="B127" i="63"/>
  <c r="D126" i="63"/>
  <c r="C126" i="63"/>
  <c r="B126" i="63"/>
  <c r="D125" i="63"/>
  <c r="C125" i="63"/>
  <c r="B125" i="63"/>
  <c r="D124" i="63"/>
  <c r="C124" i="63"/>
  <c r="B124" i="63"/>
  <c r="D123" i="63"/>
  <c r="C123" i="63"/>
  <c r="B123" i="63"/>
  <c r="D122" i="63"/>
  <c r="C122" i="63"/>
  <c r="B122" i="63"/>
  <c r="D121" i="63"/>
  <c r="C121" i="63"/>
  <c r="B121" i="63"/>
  <c r="D120" i="63"/>
  <c r="C120" i="63"/>
  <c r="B120" i="63"/>
  <c r="D119" i="63"/>
  <c r="C119" i="63"/>
  <c r="B119" i="63"/>
  <c r="D118" i="63"/>
  <c r="C118" i="63"/>
  <c r="B118" i="63"/>
  <c r="D117" i="63"/>
  <c r="C117" i="63"/>
  <c r="B117" i="63"/>
  <c r="D116" i="63"/>
  <c r="C116" i="63"/>
  <c r="B116" i="63"/>
  <c r="D115" i="63"/>
  <c r="C115" i="63"/>
  <c r="B115" i="63"/>
  <c r="D114" i="63"/>
  <c r="C114" i="63"/>
  <c r="B114" i="63"/>
  <c r="D113" i="63"/>
  <c r="C113" i="63"/>
  <c r="B113" i="63"/>
  <c r="D112" i="63"/>
  <c r="C112" i="63"/>
  <c r="B112" i="63"/>
  <c r="D111" i="63"/>
  <c r="C111" i="63"/>
  <c r="B111" i="63"/>
  <c r="D110" i="63"/>
  <c r="C110" i="63"/>
  <c r="B110" i="63"/>
  <c r="D109" i="63"/>
  <c r="C109" i="63"/>
  <c r="B109" i="63"/>
  <c r="D108" i="63"/>
  <c r="C108" i="63"/>
  <c r="B108" i="63"/>
  <c r="D107" i="63"/>
  <c r="C107" i="63"/>
  <c r="B107" i="63"/>
  <c r="D106" i="63"/>
  <c r="C106" i="63"/>
  <c r="B106" i="63"/>
  <c r="D105" i="63"/>
  <c r="C105" i="63"/>
  <c r="B105" i="63"/>
  <c r="D104" i="63"/>
  <c r="C104" i="63"/>
  <c r="B104" i="63"/>
  <c r="D103" i="63"/>
  <c r="C103" i="63"/>
  <c r="B103" i="63"/>
  <c r="D102" i="63"/>
  <c r="C102" i="63"/>
  <c r="B102" i="63"/>
  <c r="D101" i="63"/>
  <c r="C101" i="63"/>
  <c r="B101" i="63"/>
  <c r="D100" i="63"/>
  <c r="C100" i="63"/>
  <c r="B100" i="63"/>
  <c r="D99" i="63"/>
  <c r="C99" i="63"/>
  <c r="B99" i="63"/>
  <c r="D98" i="63"/>
  <c r="C98" i="63"/>
  <c r="B98" i="63"/>
  <c r="D97" i="63"/>
  <c r="C97" i="63"/>
  <c r="B97" i="63"/>
  <c r="D96" i="63"/>
  <c r="C96" i="63"/>
  <c r="B96" i="63"/>
  <c r="D95" i="63"/>
  <c r="C95" i="63"/>
  <c r="B95" i="63"/>
  <c r="D94" i="63"/>
  <c r="C94" i="63"/>
  <c r="B94" i="63"/>
  <c r="D93" i="63"/>
  <c r="C93" i="63"/>
  <c r="B93" i="63"/>
  <c r="D92" i="63"/>
  <c r="C92" i="63"/>
  <c r="B92" i="63"/>
  <c r="D91" i="63"/>
  <c r="C91" i="63"/>
  <c r="B91" i="63"/>
  <c r="D90" i="63"/>
  <c r="C90" i="63"/>
  <c r="B90" i="63"/>
  <c r="D89" i="63"/>
  <c r="C89" i="63"/>
  <c r="B89" i="63"/>
  <c r="D88" i="63"/>
  <c r="C88" i="63"/>
  <c r="B88" i="63"/>
  <c r="D87" i="63"/>
  <c r="C87" i="63"/>
  <c r="B87" i="63"/>
  <c r="D86" i="63"/>
  <c r="C86" i="63"/>
  <c r="B86" i="63"/>
  <c r="D85" i="63"/>
  <c r="C85" i="63"/>
  <c r="B85" i="63"/>
  <c r="D84" i="63"/>
  <c r="C84" i="63"/>
  <c r="B84" i="63"/>
  <c r="D83" i="63"/>
  <c r="C83" i="63"/>
  <c r="B83" i="63"/>
  <c r="D82" i="63"/>
  <c r="C82" i="63"/>
  <c r="B82" i="63"/>
  <c r="D81" i="63"/>
  <c r="C81" i="63"/>
  <c r="B81" i="63"/>
  <c r="D80" i="63"/>
  <c r="C80" i="63"/>
  <c r="B80" i="63"/>
  <c r="D79" i="63"/>
  <c r="C79" i="63"/>
  <c r="B79" i="63"/>
  <c r="D78" i="63"/>
  <c r="C78" i="63"/>
  <c r="B78" i="63"/>
  <c r="D77" i="63"/>
  <c r="C77" i="63"/>
  <c r="B77" i="63"/>
  <c r="D76" i="63"/>
  <c r="C76" i="63"/>
  <c r="B76" i="63"/>
  <c r="D75" i="63"/>
  <c r="C75" i="63"/>
  <c r="B75" i="63"/>
  <c r="D74" i="63"/>
  <c r="C74" i="63"/>
  <c r="B74" i="63"/>
  <c r="D73" i="63"/>
  <c r="C73" i="63"/>
  <c r="B73" i="63"/>
  <c r="D72" i="63"/>
  <c r="C72" i="63"/>
  <c r="B72" i="63"/>
  <c r="D71" i="63"/>
  <c r="C71" i="63"/>
  <c r="B71" i="63"/>
  <c r="D70" i="63"/>
  <c r="C70" i="63"/>
  <c r="B70" i="63"/>
  <c r="D69" i="63"/>
  <c r="C69" i="63"/>
  <c r="B69" i="63"/>
  <c r="D68" i="63"/>
  <c r="C68" i="63"/>
  <c r="B68" i="63"/>
  <c r="D67" i="63"/>
  <c r="C67" i="63"/>
  <c r="B67" i="63"/>
  <c r="D66" i="63"/>
  <c r="C66" i="63"/>
  <c r="B66" i="63"/>
  <c r="D65" i="63"/>
  <c r="C65" i="63"/>
  <c r="B65" i="63"/>
  <c r="D64" i="63"/>
  <c r="C64" i="63"/>
  <c r="B64" i="63"/>
  <c r="D63" i="63"/>
  <c r="C63" i="63"/>
  <c r="B63" i="63"/>
  <c r="D62" i="63"/>
  <c r="C62" i="63"/>
  <c r="B62" i="63"/>
  <c r="D61" i="63"/>
  <c r="C61" i="63"/>
  <c r="B61" i="63"/>
  <c r="D60" i="63"/>
  <c r="C60" i="63"/>
  <c r="B60" i="63"/>
  <c r="D59" i="63"/>
  <c r="C59" i="63"/>
  <c r="B59" i="63"/>
  <c r="D58" i="63"/>
  <c r="C58" i="63"/>
  <c r="B58" i="63"/>
  <c r="D57" i="63"/>
  <c r="C57" i="63"/>
  <c r="B57" i="63"/>
  <c r="D56" i="63"/>
  <c r="C56" i="63"/>
  <c r="B56" i="63"/>
  <c r="D55" i="63"/>
  <c r="C55" i="63"/>
  <c r="B55" i="63"/>
  <c r="D54" i="63"/>
  <c r="C54" i="63"/>
  <c r="B54" i="63"/>
  <c r="D53" i="63"/>
  <c r="C53" i="63"/>
  <c r="B53" i="63"/>
  <c r="D52" i="63"/>
  <c r="C52" i="63"/>
  <c r="B52" i="63"/>
  <c r="D51" i="63"/>
  <c r="C51" i="63"/>
  <c r="B51" i="63"/>
  <c r="D50" i="63"/>
  <c r="C50" i="63"/>
  <c r="B50" i="63"/>
  <c r="D49" i="63"/>
  <c r="C49" i="63"/>
  <c r="B49" i="63"/>
  <c r="D48" i="63"/>
  <c r="C48" i="63"/>
  <c r="B48" i="63"/>
  <c r="D47" i="63"/>
  <c r="C47" i="63"/>
  <c r="B47" i="63"/>
  <c r="D46" i="63"/>
  <c r="C46" i="63"/>
  <c r="B46" i="63"/>
  <c r="D45" i="63"/>
  <c r="C45" i="63"/>
  <c r="B45" i="63"/>
  <c r="AD44" i="63"/>
  <c r="Z44" i="63"/>
  <c r="D44" i="63"/>
  <c r="C44" i="63"/>
  <c r="B44" i="63"/>
  <c r="AD43" i="63"/>
  <c r="Z43" i="63"/>
  <c r="D43" i="63"/>
  <c r="C43" i="63"/>
  <c r="B43" i="63"/>
  <c r="AD42" i="63"/>
  <c r="Z42" i="63"/>
  <c r="D42" i="63"/>
  <c r="C42" i="63"/>
  <c r="B42" i="63"/>
  <c r="AD41" i="63"/>
  <c r="Z41" i="63"/>
  <c r="D41" i="63"/>
  <c r="C41" i="63"/>
  <c r="B41" i="63"/>
  <c r="AD40" i="63"/>
  <c r="Z40" i="63"/>
  <c r="D40" i="63"/>
  <c r="C40" i="63"/>
  <c r="B40" i="63"/>
  <c r="AD39" i="63"/>
  <c r="Z39" i="63"/>
  <c r="D39" i="63"/>
  <c r="C39" i="63"/>
  <c r="B39" i="63"/>
  <c r="AD38" i="63"/>
  <c r="Z38" i="63"/>
  <c r="D38" i="63"/>
  <c r="C38" i="63"/>
  <c r="B38" i="63"/>
  <c r="AD37" i="63"/>
  <c r="Z37" i="63"/>
  <c r="D37" i="63"/>
  <c r="C37" i="63"/>
  <c r="B37" i="63"/>
  <c r="AD36" i="63"/>
  <c r="Z36" i="63"/>
  <c r="D36" i="63"/>
  <c r="C36" i="63"/>
  <c r="B36" i="63"/>
  <c r="AD35" i="63"/>
  <c r="Z35" i="63"/>
  <c r="D35" i="63"/>
  <c r="C35" i="63"/>
  <c r="B35" i="63"/>
  <c r="AD34" i="63"/>
  <c r="Z34" i="63"/>
  <c r="D34" i="63"/>
  <c r="C34" i="63"/>
  <c r="B34" i="63"/>
  <c r="AD33" i="63"/>
  <c r="Z33" i="63"/>
  <c r="D33" i="63"/>
  <c r="C33" i="63"/>
  <c r="B33" i="63"/>
  <c r="AD32" i="63"/>
  <c r="Z32" i="63"/>
  <c r="D32" i="63"/>
  <c r="C32" i="63"/>
  <c r="B32" i="63"/>
  <c r="AD31" i="63"/>
  <c r="Z31" i="63"/>
  <c r="D31" i="63"/>
  <c r="C31" i="63"/>
  <c r="B31" i="63"/>
  <c r="AD30" i="63"/>
  <c r="Z30" i="63"/>
  <c r="D30" i="63"/>
  <c r="C30" i="63"/>
  <c r="B30" i="63"/>
  <c r="AD29" i="63"/>
  <c r="AC29" i="63"/>
  <c r="AB29" i="63"/>
  <c r="AA29" i="63"/>
  <c r="Z29" i="63"/>
  <c r="D29" i="63"/>
  <c r="C29" i="63"/>
  <c r="B29" i="63"/>
  <c r="AD28" i="63"/>
  <c r="AC28" i="63"/>
  <c r="AB28" i="63"/>
  <c r="AA28" i="63"/>
  <c r="Z28" i="63"/>
  <c r="D28" i="63"/>
  <c r="C28" i="63"/>
  <c r="B28" i="63"/>
  <c r="AD27" i="63"/>
  <c r="AC27" i="63"/>
  <c r="AB27" i="63"/>
  <c r="AA27" i="63"/>
  <c r="Z27" i="63"/>
  <c r="D27" i="63"/>
  <c r="C27" i="63"/>
  <c r="B27" i="63"/>
  <c r="AD26" i="63"/>
  <c r="AC26" i="63"/>
  <c r="AB26" i="63"/>
  <c r="AA26" i="63"/>
  <c r="Z26" i="63"/>
  <c r="D26" i="63"/>
  <c r="C26" i="63"/>
  <c r="B26" i="63"/>
  <c r="AD25" i="63"/>
  <c r="AC25" i="63"/>
  <c r="AB25" i="63"/>
  <c r="AA25" i="63"/>
  <c r="Z25" i="63"/>
  <c r="D25" i="63"/>
  <c r="C25" i="63"/>
  <c r="B25" i="63"/>
  <c r="AD24" i="63"/>
  <c r="AC24" i="63"/>
  <c r="AB24" i="63"/>
  <c r="AA24" i="63"/>
  <c r="Z24" i="63"/>
  <c r="D24" i="63"/>
  <c r="C24" i="63"/>
  <c r="B24" i="63"/>
  <c r="AD23" i="63"/>
  <c r="AC23" i="63"/>
  <c r="AB23" i="63"/>
  <c r="AA23" i="63"/>
  <c r="Z23" i="63"/>
  <c r="D23" i="63"/>
  <c r="C23" i="63"/>
  <c r="B23" i="63"/>
  <c r="AD22" i="63"/>
  <c r="AC22" i="63"/>
  <c r="AB22" i="63"/>
  <c r="AA22" i="63"/>
  <c r="Z22" i="63"/>
  <c r="D22" i="63"/>
  <c r="C22" i="63"/>
  <c r="B22" i="63"/>
  <c r="AD21" i="63"/>
  <c r="AC21" i="63"/>
  <c r="AB21" i="63"/>
  <c r="AA21" i="63"/>
  <c r="Z21" i="63"/>
  <c r="D21" i="63"/>
  <c r="C21" i="63"/>
  <c r="B21" i="63"/>
  <c r="AD20" i="63"/>
  <c r="AC20" i="63"/>
  <c r="AB20" i="63"/>
  <c r="AA20" i="63"/>
  <c r="Z20" i="63"/>
  <c r="D20" i="63"/>
  <c r="C20" i="63"/>
  <c r="B20" i="63"/>
  <c r="AD19" i="63"/>
  <c r="AC19" i="63"/>
  <c r="AB19" i="63"/>
  <c r="AA19" i="63"/>
  <c r="Z19" i="63"/>
  <c r="D19" i="63"/>
  <c r="C19" i="63"/>
  <c r="B19" i="63"/>
  <c r="AD18" i="63"/>
  <c r="AC18" i="63"/>
  <c r="AB18" i="63"/>
  <c r="AA18" i="63"/>
  <c r="Z18" i="63"/>
  <c r="D18" i="63"/>
  <c r="C18" i="63"/>
  <c r="B18" i="63"/>
  <c r="AD17" i="63"/>
  <c r="AC17" i="63"/>
  <c r="AB17" i="63"/>
  <c r="AA17" i="63"/>
  <c r="Z17" i="63"/>
  <c r="D17" i="63"/>
  <c r="C17" i="63"/>
  <c r="B17" i="63"/>
  <c r="AD16" i="63"/>
  <c r="AC16" i="63"/>
  <c r="AB16" i="63"/>
  <c r="AA16" i="63"/>
  <c r="Z16" i="63"/>
  <c r="D16" i="63"/>
  <c r="C16" i="63"/>
  <c r="B16" i="63"/>
  <c r="AD15" i="63"/>
  <c r="AC15" i="63"/>
  <c r="AB15" i="63"/>
  <c r="AA15" i="63"/>
  <c r="Z15" i="63"/>
  <c r="D15" i="63"/>
  <c r="C15" i="63"/>
  <c r="B15" i="63"/>
  <c r="D14" i="63"/>
  <c r="C14" i="63"/>
  <c r="B14" i="63"/>
  <c r="D13" i="63"/>
  <c r="C13" i="63"/>
  <c r="B13" i="63"/>
  <c r="D12" i="63"/>
  <c r="C12" i="63"/>
  <c r="B12" i="63"/>
  <c r="D11" i="63"/>
  <c r="C11" i="63"/>
  <c r="B11" i="63"/>
  <c r="D130" i="62"/>
  <c r="C130" i="62"/>
  <c r="B130" i="62"/>
  <c r="D129" i="62"/>
  <c r="C129" i="62"/>
  <c r="B129" i="62"/>
  <c r="D128" i="62"/>
  <c r="C128" i="62"/>
  <c r="B128" i="62"/>
  <c r="D127" i="62"/>
  <c r="C127" i="62"/>
  <c r="B127" i="62"/>
  <c r="D126" i="62"/>
  <c r="C126" i="62"/>
  <c r="B126" i="62"/>
  <c r="D125" i="62"/>
  <c r="C125" i="62"/>
  <c r="B125" i="62"/>
  <c r="D124" i="62"/>
  <c r="C124" i="62"/>
  <c r="B124" i="62"/>
  <c r="D123" i="62"/>
  <c r="C123" i="62"/>
  <c r="B123" i="62"/>
  <c r="D122" i="62"/>
  <c r="C122" i="62"/>
  <c r="B122" i="62"/>
  <c r="D121" i="62"/>
  <c r="C121" i="62"/>
  <c r="B121" i="62"/>
  <c r="D120" i="62"/>
  <c r="C120" i="62"/>
  <c r="B120" i="62"/>
  <c r="D119" i="62"/>
  <c r="C119" i="62"/>
  <c r="B119" i="62"/>
  <c r="D118" i="62"/>
  <c r="C118" i="62"/>
  <c r="B118" i="62"/>
  <c r="D117" i="62"/>
  <c r="C117" i="62"/>
  <c r="B117" i="62"/>
  <c r="D116" i="62"/>
  <c r="C116" i="62"/>
  <c r="B116" i="62"/>
  <c r="D115" i="62"/>
  <c r="C115" i="62"/>
  <c r="B115" i="62"/>
  <c r="D114" i="62"/>
  <c r="C114" i="62"/>
  <c r="B114" i="62"/>
  <c r="D113" i="62"/>
  <c r="C113" i="62"/>
  <c r="B113" i="62"/>
  <c r="D112" i="62"/>
  <c r="C112" i="62"/>
  <c r="B112" i="62"/>
  <c r="D111" i="62"/>
  <c r="C111" i="62"/>
  <c r="B111" i="62"/>
  <c r="D110" i="62"/>
  <c r="C110" i="62"/>
  <c r="B110" i="62"/>
  <c r="D109" i="62"/>
  <c r="C109" i="62"/>
  <c r="B109" i="62"/>
  <c r="D108" i="62"/>
  <c r="C108" i="62"/>
  <c r="B108" i="62"/>
  <c r="D107" i="62"/>
  <c r="C107" i="62"/>
  <c r="B107" i="62"/>
  <c r="D106" i="62"/>
  <c r="C106" i="62"/>
  <c r="B106" i="62"/>
  <c r="D105" i="62"/>
  <c r="C105" i="62"/>
  <c r="B105" i="62"/>
  <c r="D104" i="62"/>
  <c r="C104" i="62"/>
  <c r="B104" i="62"/>
  <c r="D103" i="62"/>
  <c r="C103" i="62"/>
  <c r="B103" i="62"/>
  <c r="D102" i="62"/>
  <c r="C102" i="62"/>
  <c r="B102" i="62"/>
  <c r="D101" i="62"/>
  <c r="C101" i="62"/>
  <c r="B101" i="62"/>
  <c r="D100" i="62"/>
  <c r="C100" i="62"/>
  <c r="B100" i="62"/>
  <c r="D99" i="62"/>
  <c r="C99" i="62"/>
  <c r="B99" i="62"/>
  <c r="D98" i="62"/>
  <c r="C98" i="62"/>
  <c r="B98" i="62"/>
  <c r="D97" i="62"/>
  <c r="C97" i="62"/>
  <c r="B97" i="62"/>
  <c r="D96" i="62"/>
  <c r="C96" i="62"/>
  <c r="B96" i="62"/>
  <c r="D95" i="62"/>
  <c r="C95" i="62"/>
  <c r="B95" i="62"/>
  <c r="D94" i="62"/>
  <c r="C94" i="62"/>
  <c r="B94" i="62"/>
  <c r="D93" i="62"/>
  <c r="C93" i="62"/>
  <c r="B93" i="62"/>
  <c r="D92" i="62"/>
  <c r="C92" i="62"/>
  <c r="B92" i="62"/>
  <c r="D91" i="62"/>
  <c r="C91" i="62"/>
  <c r="B91" i="62"/>
  <c r="D90" i="62"/>
  <c r="C90" i="62"/>
  <c r="B90" i="62"/>
  <c r="D89" i="62"/>
  <c r="C89" i="62"/>
  <c r="B89" i="62"/>
  <c r="D88" i="62"/>
  <c r="C88" i="62"/>
  <c r="B88" i="62"/>
  <c r="D87" i="62"/>
  <c r="C87" i="62"/>
  <c r="B87" i="62"/>
  <c r="D86" i="62"/>
  <c r="C86" i="62"/>
  <c r="B86" i="62"/>
  <c r="D85" i="62"/>
  <c r="C85" i="62"/>
  <c r="B85" i="62"/>
  <c r="D84" i="62"/>
  <c r="C84" i="62"/>
  <c r="B84" i="62"/>
  <c r="D83" i="62"/>
  <c r="C83" i="62"/>
  <c r="B83" i="62"/>
  <c r="D82" i="62"/>
  <c r="C82" i="62"/>
  <c r="B82" i="62"/>
  <c r="D81" i="62"/>
  <c r="C81" i="62"/>
  <c r="B81" i="62"/>
  <c r="D80" i="62"/>
  <c r="C80" i="62"/>
  <c r="B80" i="62"/>
  <c r="D79" i="62"/>
  <c r="C79" i="62"/>
  <c r="B79" i="62"/>
  <c r="D78" i="62"/>
  <c r="C78" i="62"/>
  <c r="B78" i="62"/>
  <c r="D77" i="62"/>
  <c r="C77" i="62"/>
  <c r="B77" i="62"/>
  <c r="D76" i="62"/>
  <c r="C76" i="62"/>
  <c r="B76" i="62"/>
  <c r="D75" i="62"/>
  <c r="C75" i="62"/>
  <c r="B75" i="62"/>
  <c r="D74" i="62"/>
  <c r="C74" i="62"/>
  <c r="B74" i="62"/>
  <c r="D73" i="62"/>
  <c r="C73" i="62"/>
  <c r="B73" i="62"/>
  <c r="D72" i="62"/>
  <c r="C72" i="62"/>
  <c r="B72" i="62"/>
  <c r="D71" i="62"/>
  <c r="C71" i="62"/>
  <c r="B71" i="62"/>
  <c r="D70" i="62"/>
  <c r="C70" i="62"/>
  <c r="B70" i="62"/>
  <c r="D69" i="62"/>
  <c r="C69" i="62"/>
  <c r="B69" i="62"/>
  <c r="D68" i="62"/>
  <c r="C68" i="62"/>
  <c r="B68" i="62"/>
  <c r="D67" i="62"/>
  <c r="C67" i="62"/>
  <c r="B67" i="62"/>
  <c r="D66" i="62"/>
  <c r="C66" i="62"/>
  <c r="B66" i="62"/>
  <c r="D65" i="62"/>
  <c r="C65" i="62"/>
  <c r="B65" i="62"/>
  <c r="D64" i="62"/>
  <c r="C64" i="62"/>
  <c r="B64" i="62"/>
  <c r="D63" i="62"/>
  <c r="C63" i="62"/>
  <c r="B63" i="62"/>
  <c r="D62" i="62"/>
  <c r="C62" i="62"/>
  <c r="B62" i="62"/>
  <c r="D61" i="62"/>
  <c r="C61" i="62"/>
  <c r="B61" i="62"/>
  <c r="D60" i="62"/>
  <c r="C60" i="62"/>
  <c r="B60" i="62"/>
  <c r="D59" i="62"/>
  <c r="C59" i="62"/>
  <c r="B59" i="62"/>
  <c r="D58" i="62"/>
  <c r="C58" i="62"/>
  <c r="B58" i="62"/>
  <c r="D57" i="62"/>
  <c r="C57" i="62"/>
  <c r="B57" i="62"/>
  <c r="D56" i="62"/>
  <c r="C56" i="62"/>
  <c r="B56" i="62"/>
  <c r="D55" i="62"/>
  <c r="C55" i="62"/>
  <c r="B55" i="62"/>
  <c r="D54" i="62"/>
  <c r="C54" i="62"/>
  <c r="B54" i="62"/>
  <c r="D53" i="62"/>
  <c r="C53" i="62"/>
  <c r="B53" i="62"/>
  <c r="D52" i="62"/>
  <c r="C52" i="62"/>
  <c r="B52" i="62"/>
  <c r="D51" i="62"/>
  <c r="C51" i="62"/>
  <c r="B51" i="62"/>
  <c r="D50" i="62"/>
  <c r="C50" i="62"/>
  <c r="B50" i="62"/>
  <c r="D49" i="62"/>
  <c r="C49" i="62"/>
  <c r="B49" i="62"/>
  <c r="D48" i="62"/>
  <c r="C48" i="62"/>
  <c r="B48" i="62"/>
  <c r="D47" i="62"/>
  <c r="C47" i="62"/>
  <c r="B47" i="62"/>
  <c r="D46" i="62"/>
  <c r="C46" i="62"/>
  <c r="B46" i="62"/>
  <c r="D45" i="62"/>
  <c r="C45" i="62"/>
  <c r="B45" i="62"/>
  <c r="AD44" i="62"/>
  <c r="Z44" i="62"/>
  <c r="D44" i="62"/>
  <c r="C44" i="62"/>
  <c r="B44" i="62"/>
  <c r="AD43" i="62"/>
  <c r="Z43" i="62"/>
  <c r="D43" i="62"/>
  <c r="C43" i="62"/>
  <c r="B43" i="62"/>
  <c r="AD42" i="62"/>
  <c r="Z42" i="62"/>
  <c r="D42" i="62"/>
  <c r="C42" i="62"/>
  <c r="B42" i="62"/>
  <c r="AD41" i="62"/>
  <c r="Z41" i="62"/>
  <c r="D41" i="62"/>
  <c r="C41" i="62"/>
  <c r="B41" i="62"/>
  <c r="AD40" i="62"/>
  <c r="Z40" i="62"/>
  <c r="D40" i="62"/>
  <c r="C40" i="62"/>
  <c r="B40" i="62"/>
  <c r="AD39" i="62"/>
  <c r="Z39" i="62"/>
  <c r="D39" i="62"/>
  <c r="C39" i="62"/>
  <c r="B39" i="62"/>
  <c r="AD38" i="62"/>
  <c r="Z38" i="62"/>
  <c r="D38" i="62"/>
  <c r="C38" i="62"/>
  <c r="B38" i="62"/>
  <c r="AD37" i="62"/>
  <c r="Z37" i="62"/>
  <c r="D37" i="62"/>
  <c r="C37" i="62"/>
  <c r="B37" i="62"/>
  <c r="AD36" i="62"/>
  <c r="Z36" i="62"/>
  <c r="D36" i="62"/>
  <c r="C36" i="62"/>
  <c r="B36" i="62"/>
  <c r="AD35" i="62"/>
  <c r="Z35" i="62"/>
  <c r="D35" i="62"/>
  <c r="C35" i="62"/>
  <c r="B35" i="62"/>
  <c r="AD34" i="62"/>
  <c r="Z34" i="62"/>
  <c r="D34" i="62"/>
  <c r="C34" i="62"/>
  <c r="B34" i="62"/>
  <c r="AD33" i="62"/>
  <c r="Z33" i="62"/>
  <c r="D33" i="62"/>
  <c r="C33" i="62"/>
  <c r="B33" i="62"/>
  <c r="AD32" i="62"/>
  <c r="Z32" i="62"/>
  <c r="D32" i="62"/>
  <c r="C32" i="62"/>
  <c r="B32" i="62"/>
  <c r="AD31" i="62"/>
  <c r="Z31" i="62"/>
  <c r="D31" i="62"/>
  <c r="C31" i="62"/>
  <c r="B31" i="62"/>
  <c r="AD30" i="62"/>
  <c r="Z30" i="62"/>
  <c r="D30" i="62"/>
  <c r="C30" i="62"/>
  <c r="B30" i="62"/>
  <c r="AD29" i="62"/>
  <c r="AC29" i="62"/>
  <c r="AB29" i="62"/>
  <c r="AA29" i="62"/>
  <c r="Z29" i="62"/>
  <c r="D29" i="62"/>
  <c r="C29" i="62"/>
  <c r="B29" i="62"/>
  <c r="AD28" i="62"/>
  <c r="AC28" i="62"/>
  <c r="AB28" i="62"/>
  <c r="AA28" i="62"/>
  <c r="Z28" i="62"/>
  <c r="D28" i="62"/>
  <c r="C28" i="62"/>
  <c r="B28" i="62"/>
  <c r="AD27" i="62"/>
  <c r="AC27" i="62"/>
  <c r="AB27" i="62"/>
  <c r="AA27" i="62"/>
  <c r="Z27" i="62"/>
  <c r="D27" i="62"/>
  <c r="C27" i="62"/>
  <c r="B27" i="62"/>
  <c r="AD26" i="62"/>
  <c r="AC26" i="62"/>
  <c r="AB26" i="62"/>
  <c r="AA26" i="62"/>
  <c r="Z26" i="62"/>
  <c r="D26" i="62"/>
  <c r="C26" i="62"/>
  <c r="B26" i="62"/>
  <c r="AD25" i="62"/>
  <c r="AC25" i="62"/>
  <c r="AB25" i="62"/>
  <c r="AA25" i="62"/>
  <c r="Z25" i="62"/>
  <c r="D25" i="62"/>
  <c r="C25" i="62"/>
  <c r="B25" i="62"/>
  <c r="AD24" i="62"/>
  <c r="AC24" i="62"/>
  <c r="AB24" i="62"/>
  <c r="AA24" i="62"/>
  <c r="Z24" i="62"/>
  <c r="D24" i="62"/>
  <c r="C24" i="62"/>
  <c r="B24" i="62"/>
  <c r="AD23" i="62"/>
  <c r="AC23" i="62"/>
  <c r="AB23" i="62"/>
  <c r="AA23" i="62"/>
  <c r="Z23" i="62"/>
  <c r="D23" i="62"/>
  <c r="C23" i="62"/>
  <c r="B23" i="62"/>
  <c r="AD22" i="62"/>
  <c r="AC22" i="62"/>
  <c r="AB22" i="62"/>
  <c r="AA22" i="62"/>
  <c r="Z22" i="62"/>
  <c r="D22" i="62"/>
  <c r="C22" i="62"/>
  <c r="B22" i="62"/>
  <c r="AD21" i="62"/>
  <c r="AC21" i="62"/>
  <c r="AB21" i="62"/>
  <c r="AA21" i="62"/>
  <c r="Z21" i="62"/>
  <c r="D21" i="62"/>
  <c r="C21" i="62"/>
  <c r="B21" i="62"/>
  <c r="AD20" i="62"/>
  <c r="AC20" i="62"/>
  <c r="AB20" i="62"/>
  <c r="AA20" i="62"/>
  <c r="Z20" i="62"/>
  <c r="D20" i="62"/>
  <c r="C20" i="62"/>
  <c r="B20" i="62"/>
  <c r="AD19" i="62"/>
  <c r="AC19" i="62"/>
  <c r="AB19" i="62"/>
  <c r="AA19" i="62"/>
  <c r="Z19" i="62"/>
  <c r="D19" i="62"/>
  <c r="C19" i="62"/>
  <c r="B19" i="62"/>
  <c r="AD18" i="62"/>
  <c r="AC18" i="62"/>
  <c r="AB18" i="62"/>
  <c r="AA18" i="62"/>
  <c r="Z18" i="62"/>
  <c r="D18" i="62"/>
  <c r="C18" i="62"/>
  <c r="B18" i="62"/>
  <c r="AD17" i="62"/>
  <c r="AC17" i="62"/>
  <c r="AB17" i="62"/>
  <c r="AA17" i="62"/>
  <c r="Z17" i="62"/>
  <c r="D17" i="62"/>
  <c r="C17" i="62"/>
  <c r="B17" i="62"/>
  <c r="AD16" i="62"/>
  <c r="AC16" i="62"/>
  <c r="AB16" i="62"/>
  <c r="AA16" i="62"/>
  <c r="Z16" i="62"/>
  <c r="D16" i="62"/>
  <c r="C16" i="62"/>
  <c r="B16" i="62"/>
  <c r="AD15" i="62"/>
  <c r="AC15" i="62"/>
  <c r="AB15" i="62"/>
  <c r="AA15" i="62"/>
  <c r="Z15" i="62"/>
  <c r="D15" i="62"/>
  <c r="C15" i="62"/>
  <c r="B15" i="62"/>
  <c r="D14" i="62"/>
  <c r="C14" i="62"/>
  <c r="B14" i="62"/>
  <c r="D13" i="62"/>
  <c r="C13" i="62"/>
  <c r="B13" i="62"/>
  <c r="D12" i="62"/>
  <c r="C12" i="62"/>
  <c r="B12" i="62"/>
  <c r="D11" i="62"/>
  <c r="C11" i="62"/>
  <c r="B11" i="62"/>
  <c r="D130" i="47"/>
  <c r="C130" i="47"/>
  <c r="B130" i="47"/>
  <c r="D129" i="47"/>
  <c r="C129" i="47"/>
  <c r="B129" i="47"/>
  <c r="D128" i="47"/>
  <c r="C128" i="47"/>
  <c r="B128" i="47"/>
  <c r="D127" i="47"/>
  <c r="C127" i="47"/>
  <c r="B127" i="47"/>
  <c r="D126" i="47"/>
  <c r="C126" i="47"/>
  <c r="B126" i="47"/>
  <c r="D125" i="47"/>
  <c r="C125" i="47"/>
  <c r="B125" i="47"/>
  <c r="D124" i="47"/>
  <c r="C124" i="47"/>
  <c r="B124" i="47"/>
  <c r="D123" i="47"/>
  <c r="C123" i="47"/>
  <c r="B123" i="47"/>
  <c r="D122" i="47"/>
  <c r="C122" i="47"/>
  <c r="B122" i="47"/>
  <c r="D121" i="47"/>
  <c r="C121" i="47"/>
  <c r="B121" i="47"/>
  <c r="D120" i="47"/>
  <c r="C120" i="47"/>
  <c r="B120" i="47"/>
  <c r="D119" i="47"/>
  <c r="C119" i="47"/>
  <c r="B119" i="47"/>
  <c r="D118" i="47"/>
  <c r="C118" i="47"/>
  <c r="B118" i="47"/>
  <c r="D117" i="47"/>
  <c r="C117" i="47"/>
  <c r="B117" i="47"/>
  <c r="D116" i="47"/>
  <c r="C116" i="47"/>
  <c r="B116" i="47"/>
  <c r="D115" i="47"/>
  <c r="C115" i="47"/>
  <c r="B115" i="47"/>
  <c r="D114" i="47"/>
  <c r="C114" i="47"/>
  <c r="B114" i="47"/>
  <c r="D113" i="47"/>
  <c r="C113" i="47"/>
  <c r="B113" i="47"/>
  <c r="D112" i="47"/>
  <c r="C112" i="47"/>
  <c r="B112" i="47"/>
  <c r="D111" i="47"/>
  <c r="C111" i="47"/>
  <c r="B111" i="47"/>
  <c r="D110" i="47"/>
  <c r="C110" i="47"/>
  <c r="B110" i="47"/>
  <c r="D109" i="47"/>
  <c r="C109" i="47"/>
  <c r="B109" i="47"/>
  <c r="D108" i="47"/>
  <c r="C108" i="47"/>
  <c r="B108" i="47"/>
  <c r="D107" i="47"/>
  <c r="C107" i="47"/>
  <c r="B107" i="47"/>
  <c r="D106" i="47"/>
  <c r="C106" i="47"/>
  <c r="B106" i="47"/>
  <c r="D105" i="47"/>
  <c r="C105" i="47"/>
  <c r="B105" i="47"/>
  <c r="D104" i="47"/>
  <c r="C104" i="47"/>
  <c r="B104" i="47"/>
  <c r="D103" i="47"/>
  <c r="C103" i="47"/>
  <c r="B103" i="47"/>
  <c r="D102" i="47"/>
  <c r="C102" i="47"/>
  <c r="B102" i="47"/>
  <c r="D101" i="47"/>
  <c r="C101" i="47"/>
  <c r="B101" i="47"/>
  <c r="D100" i="47"/>
  <c r="C100" i="47"/>
  <c r="B100" i="47"/>
  <c r="D99" i="47"/>
  <c r="C99" i="47"/>
  <c r="B99" i="47"/>
  <c r="D98" i="47"/>
  <c r="C98" i="47"/>
  <c r="B98" i="47"/>
  <c r="D97" i="47"/>
  <c r="C97" i="47"/>
  <c r="B97" i="47"/>
  <c r="D96" i="47"/>
  <c r="C96" i="47"/>
  <c r="B96" i="47"/>
  <c r="D95" i="47"/>
  <c r="C95" i="47"/>
  <c r="B95" i="47"/>
  <c r="D94" i="47"/>
  <c r="C94" i="47"/>
  <c r="B94" i="47"/>
  <c r="D93" i="47"/>
  <c r="C93" i="47"/>
  <c r="B93" i="47"/>
  <c r="D92" i="47"/>
  <c r="C92" i="47"/>
  <c r="B92" i="47"/>
  <c r="D91" i="47"/>
  <c r="C91" i="47"/>
  <c r="B91" i="47"/>
  <c r="D90" i="47"/>
  <c r="C90" i="47"/>
  <c r="B90" i="47"/>
  <c r="D89" i="47"/>
  <c r="C89" i="47"/>
  <c r="B89" i="47"/>
  <c r="D88" i="47"/>
  <c r="C88" i="47"/>
  <c r="B88" i="47"/>
  <c r="D87" i="47"/>
  <c r="C87" i="47"/>
  <c r="B87" i="47"/>
  <c r="D86" i="47"/>
  <c r="C86" i="47"/>
  <c r="B86" i="47"/>
  <c r="D85" i="47"/>
  <c r="C85" i="47"/>
  <c r="B85" i="47"/>
  <c r="D84" i="47"/>
  <c r="C84" i="47"/>
  <c r="B84" i="47"/>
  <c r="D83" i="47"/>
  <c r="C83" i="47"/>
  <c r="B83" i="47"/>
  <c r="D82" i="47"/>
  <c r="C82" i="47"/>
  <c r="B82" i="47"/>
  <c r="D81" i="47"/>
  <c r="C81" i="47"/>
  <c r="B81" i="47"/>
  <c r="D80" i="47"/>
  <c r="C80" i="47"/>
  <c r="B80" i="47"/>
  <c r="D79" i="47"/>
  <c r="C79" i="47"/>
  <c r="B79" i="47"/>
  <c r="D78" i="47"/>
  <c r="C78" i="47"/>
  <c r="B78" i="47"/>
  <c r="D77" i="47"/>
  <c r="C77" i="47"/>
  <c r="B77" i="47"/>
  <c r="D76" i="47"/>
  <c r="C76" i="47"/>
  <c r="B76" i="47"/>
  <c r="D75" i="47"/>
  <c r="C75" i="47"/>
  <c r="B75" i="47"/>
  <c r="D74" i="47"/>
  <c r="C74" i="47"/>
  <c r="B74" i="47"/>
  <c r="D73" i="47"/>
  <c r="C73" i="47"/>
  <c r="B73" i="47"/>
  <c r="D72" i="47"/>
  <c r="C72" i="47"/>
  <c r="B72" i="47"/>
  <c r="D71" i="47"/>
  <c r="C71" i="47"/>
  <c r="B71" i="47"/>
  <c r="D70" i="47"/>
  <c r="C70" i="47"/>
  <c r="B70" i="47"/>
  <c r="D69" i="47"/>
  <c r="C69" i="47"/>
  <c r="B69" i="47"/>
  <c r="D68" i="47"/>
  <c r="C68" i="47"/>
  <c r="B68" i="47"/>
  <c r="D67" i="47"/>
  <c r="C67" i="47"/>
  <c r="B67" i="47"/>
  <c r="D66" i="47"/>
  <c r="C66" i="47"/>
  <c r="B66" i="47"/>
  <c r="D65" i="47"/>
  <c r="C65" i="47"/>
  <c r="B65" i="47"/>
  <c r="D64" i="47"/>
  <c r="C64" i="47"/>
  <c r="B64" i="47"/>
  <c r="D63" i="47"/>
  <c r="C63" i="47"/>
  <c r="B63" i="47"/>
  <c r="D62" i="47"/>
  <c r="C62" i="47"/>
  <c r="B62" i="47"/>
  <c r="D61" i="47"/>
  <c r="C61" i="47"/>
  <c r="B61" i="47"/>
  <c r="D60" i="47"/>
  <c r="C60" i="47"/>
  <c r="B60" i="47"/>
  <c r="D59" i="47"/>
  <c r="C59" i="47"/>
  <c r="B59" i="47"/>
  <c r="D58" i="47"/>
  <c r="C58" i="47"/>
  <c r="B58" i="47"/>
  <c r="D57" i="47"/>
  <c r="C57" i="47"/>
  <c r="B57" i="47"/>
  <c r="D56" i="47"/>
  <c r="C56" i="47"/>
  <c r="B56" i="47"/>
  <c r="D55" i="47"/>
  <c r="C55" i="47"/>
  <c r="B55" i="47"/>
  <c r="D54" i="47"/>
  <c r="C54" i="47"/>
  <c r="B54" i="47"/>
  <c r="D53" i="47"/>
  <c r="C53" i="47"/>
  <c r="B53" i="47"/>
  <c r="D52" i="47"/>
  <c r="C52" i="47"/>
  <c r="B52" i="47"/>
  <c r="D51" i="47"/>
  <c r="C51" i="47"/>
  <c r="B51" i="47"/>
  <c r="D50" i="47"/>
  <c r="C50" i="47"/>
  <c r="B50" i="47"/>
  <c r="D49" i="47"/>
  <c r="C49" i="47"/>
  <c r="B49" i="47"/>
  <c r="D48" i="47"/>
  <c r="C48" i="47"/>
  <c r="B48" i="47"/>
  <c r="D47" i="47"/>
  <c r="C47" i="47"/>
  <c r="B47" i="47"/>
  <c r="D46" i="47"/>
  <c r="C46" i="47"/>
  <c r="B46" i="47"/>
  <c r="D45" i="47"/>
  <c r="C45" i="47"/>
  <c r="B45" i="47"/>
  <c r="AD44" i="47"/>
  <c r="Z44" i="47"/>
  <c r="D44" i="47"/>
  <c r="C44" i="47"/>
  <c r="B44" i="47"/>
  <c r="AD43" i="47"/>
  <c r="Z43" i="47"/>
  <c r="D43" i="47"/>
  <c r="C43" i="47"/>
  <c r="B43" i="47"/>
  <c r="AD42" i="47"/>
  <c r="Z42" i="47"/>
  <c r="D42" i="47"/>
  <c r="C42" i="47"/>
  <c r="B42" i="47"/>
  <c r="AD41" i="47"/>
  <c r="Z41" i="47"/>
  <c r="D41" i="47"/>
  <c r="C41" i="47"/>
  <c r="B41" i="47"/>
  <c r="AD40" i="47"/>
  <c r="Z40" i="47"/>
  <c r="D40" i="47"/>
  <c r="C40" i="47"/>
  <c r="B40" i="47"/>
  <c r="AD39" i="47"/>
  <c r="Z39" i="47"/>
  <c r="D39" i="47"/>
  <c r="C39" i="47"/>
  <c r="B39" i="47"/>
  <c r="AD38" i="47"/>
  <c r="Z38" i="47"/>
  <c r="D38" i="47"/>
  <c r="C38" i="47"/>
  <c r="B38" i="47"/>
  <c r="AD37" i="47"/>
  <c r="Z37" i="47"/>
  <c r="D37" i="47"/>
  <c r="C37" i="47"/>
  <c r="B37" i="47"/>
  <c r="AD36" i="47"/>
  <c r="Z36" i="47"/>
  <c r="D36" i="47"/>
  <c r="C36" i="47"/>
  <c r="B36" i="47"/>
  <c r="AD35" i="47"/>
  <c r="Z35" i="47"/>
  <c r="D35" i="47"/>
  <c r="C35" i="47"/>
  <c r="B35" i="47"/>
  <c r="AD34" i="47"/>
  <c r="Z34" i="47"/>
  <c r="D34" i="47"/>
  <c r="C34" i="47"/>
  <c r="B34" i="47"/>
  <c r="AD33" i="47"/>
  <c r="Z33" i="47"/>
  <c r="D33" i="47"/>
  <c r="C33" i="47"/>
  <c r="B33" i="47"/>
  <c r="AD32" i="47"/>
  <c r="Z32" i="47"/>
  <c r="D32" i="47"/>
  <c r="C32" i="47"/>
  <c r="B32" i="47"/>
  <c r="AD31" i="47"/>
  <c r="Z31" i="47"/>
  <c r="D31" i="47"/>
  <c r="C31" i="47"/>
  <c r="B31" i="47"/>
  <c r="AD30" i="47"/>
  <c r="Z30" i="47"/>
  <c r="D30" i="47"/>
  <c r="C30" i="47"/>
  <c r="B30" i="47"/>
  <c r="AD29" i="47"/>
  <c r="AC29" i="47"/>
  <c r="AB29" i="47"/>
  <c r="AA29" i="47"/>
  <c r="Z29" i="47"/>
  <c r="D29" i="47"/>
  <c r="C29" i="47"/>
  <c r="B29" i="47"/>
  <c r="AD28" i="47"/>
  <c r="AC28" i="47"/>
  <c r="AB28" i="47"/>
  <c r="AA28" i="47"/>
  <c r="Z28" i="47"/>
  <c r="D28" i="47"/>
  <c r="C28" i="47"/>
  <c r="B28" i="47"/>
  <c r="AD27" i="47"/>
  <c r="AC27" i="47"/>
  <c r="AB27" i="47"/>
  <c r="AA27" i="47"/>
  <c r="Z27" i="47"/>
  <c r="D27" i="47"/>
  <c r="C27" i="47"/>
  <c r="B27" i="47"/>
  <c r="AD26" i="47"/>
  <c r="AC26" i="47"/>
  <c r="AB26" i="47"/>
  <c r="AA26" i="47"/>
  <c r="Z26" i="47"/>
  <c r="D26" i="47"/>
  <c r="C26" i="47"/>
  <c r="B26" i="47"/>
  <c r="AD25" i="47"/>
  <c r="AC25" i="47"/>
  <c r="AB25" i="47"/>
  <c r="AA25" i="47"/>
  <c r="Z25" i="47"/>
  <c r="D25" i="47"/>
  <c r="C25" i="47"/>
  <c r="B25" i="47"/>
  <c r="AD24" i="47"/>
  <c r="AC24" i="47"/>
  <c r="AB24" i="47"/>
  <c r="AA24" i="47"/>
  <c r="Z24" i="47"/>
  <c r="D24" i="47"/>
  <c r="C24" i="47"/>
  <c r="B24" i="47"/>
  <c r="AD23" i="47"/>
  <c r="AC23" i="47"/>
  <c r="AB23" i="47"/>
  <c r="AA23" i="47"/>
  <c r="Z23" i="47"/>
  <c r="D23" i="47"/>
  <c r="C23" i="47"/>
  <c r="B23" i="47"/>
  <c r="AD22" i="47"/>
  <c r="AC22" i="47"/>
  <c r="AB22" i="47"/>
  <c r="AA22" i="47"/>
  <c r="Z22" i="47"/>
  <c r="D22" i="47"/>
  <c r="C22" i="47"/>
  <c r="B22" i="47"/>
  <c r="AD21" i="47"/>
  <c r="AC21" i="47"/>
  <c r="AB21" i="47"/>
  <c r="AA21" i="47"/>
  <c r="Z21" i="47"/>
  <c r="D21" i="47"/>
  <c r="C21" i="47"/>
  <c r="B21" i="47"/>
  <c r="AD20" i="47"/>
  <c r="AC20" i="47"/>
  <c r="AB20" i="47"/>
  <c r="AA20" i="47"/>
  <c r="Z20" i="47"/>
  <c r="D20" i="47"/>
  <c r="C20" i="47"/>
  <c r="B20" i="47"/>
  <c r="AD19" i="47"/>
  <c r="AC19" i="47"/>
  <c r="AB19" i="47"/>
  <c r="AA19" i="47"/>
  <c r="Z19" i="47"/>
  <c r="D19" i="47"/>
  <c r="C19" i="47"/>
  <c r="B19" i="47"/>
  <c r="AD18" i="47"/>
  <c r="AC18" i="47"/>
  <c r="AB18" i="47"/>
  <c r="AA18" i="47"/>
  <c r="Z18" i="47"/>
  <c r="D18" i="47"/>
  <c r="C18" i="47"/>
  <c r="B18" i="47"/>
  <c r="AD17" i="47"/>
  <c r="AC17" i="47"/>
  <c r="AB17" i="47"/>
  <c r="AA17" i="47"/>
  <c r="Z17" i="47"/>
  <c r="D17" i="47"/>
  <c r="C17" i="47"/>
  <c r="B17" i="47"/>
  <c r="AD16" i="47"/>
  <c r="AC16" i="47"/>
  <c r="AB16" i="47"/>
  <c r="AA16" i="47"/>
  <c r="Z16" i="47"/>
  <c r="D16" i="47"/>
  <c r="C16" i="47"/>
  <c r="B16" i="47"/>
  <c r="AD15" i="47"/>
  <c r="AC15" i="47"/>
  <c r="AB15" i="47"/>
  <c r="AA15" i="47"/>
  <c r="Z15" i="47"/>
  <c r="D15" i="47"/>
  <c r="C15" i="47"/>
  <c r="B15" i="47"/>
  <c r="D14" i="47"/>
  <c r="C14" i="47"/>
  <c r="B14" i="47"/>
  <c r="D13" i="47"/>
  <c r="C13" i="47"/>
  <c r="B13" i="47"/>
  <c r="D12" i="47"/>
  <c r="C12" i="47"/>
  <c r="B12" i="47"/>
  <c r="D11" i="47"/>
  <c r="C11" i="47"/>
  <c r="B11" i="47"/>
  <c r="D130" i="1"/>
  <c r="C130" i="1"/>
  <c r="B130" i="1"/>
  <c r="D129" i="1"/>
  <c r="C129" i="1"/>
  <c r="B129" i="1"/>
  <c r="D128" i="1"/>
  <c r="C128" i="1"/>
  <c r="B128" i="1"/>
  <c r="D127" i="1"/>
  <c r="C127" i="1"/>
  <c r="B127" i="1"/>
  <c r="D126" i="1"/>
  <c r="C126" i="1"/>
  <c r="B126" i="1"/>
  <c r="D125" i="1"/>
  <c r="C125" i="1"/>
  <c r="B125" i="1"/>
  <c r="D124" i="1"/>
  <c r="C124" i="1"/>
  <c r="B124" i="1"/>
  <c r="D123" i="1"/>
  <c r="C123" i="1"/>
  <c r="B123" i="1"/>
  <c r="D122" i="1"/>
  <c r="C122" i="1"/>
  <c r="B122" i="1"/>
  <c r="D121" i="1"/>
  <c r="C121" i="1"/>
  <c r="B121" i="1"/>
  <c r="D120" i="1"/>
  <c r="C120" i="1"/>
  <c r="B120" i="1"/>
  <c r="D119" i="1"/>
  <c r="C119" i="1"/>
  <c r="B119" i="1"/>
  <c r="D118" i="1"/>
  <c r="C118" i="1"/>
  <c r="B118" i="1"/>
  <c r="D117" i="1"/>
  <c r="C117" i="1"/>
  <c r="B117" i="1"/>
  <c r="D116" i="1"/>
  <c r="C116" i="1"/>
  <c r="B116" i="1"/>
  <c r="D115" i="1"/>
  <c r="C115" i="1"/>
  <c r="B115" i="1"/>
  <c r="D114" i="1"/>
  <c r="C114" i="1"/>
  <c r="B114" i="1"/>
  <c r="D113" i="1"/>
  <c r="C113" i="1"/>
  <c r="B113" i="1"/>
  <c r="D112" i="1"/>
  <c r="C112" i="1"/>
  <c r="B112" i="1"/>
  <c r="D111" i="1"/>
  <c r="C111" i="1"/>
  <c r="B111" i="1"/>
  <c r="D110" i="1"/>
  <c r="C110" i="1"/>
  <c r="B110" i="1"/>
  <c r="D109" i="1"/>
  <c r="C109" i="1"/>
  <c r="B109" i="1"/>
  <c r="D108" i="1"/>
  <c r="C108" i="1"/>
  <c r="B108" i="1"/>
  <c r="D107" i="1"/>
  <c r="C107" i="1"/>
  <c r="B107" i="1"/>
  <c r="D106" i="1"/>
  <c r="C106" i="1"/>
  <c r="B106" i="1"/>
  <c r="D105" i="1"/>
  <c r="C105" i="1"/>
  <c r="B105" i="1"/>
  <c r="D104" i="1"/>
  <c r="C104" i="1"/>
  <c r="B104" i="1"/>
  <c r="D103" i="1"/>
  <c r="C103" i="1"/>
  <c r="B103" i="1"/>
  <c r="D102" i="1"/>
  <c r="C102" i="1"/>
  <c r="B102" i="1"/>
  <c r="D101" i="1"/>
  <c r="C101" i="1"/>
  <c r="B101" i="1"/>
  <c r="D100" i="1"/>
  <c r="C100" i="1"/>
  <c r="B100" i="1"/>
  <c r="D99" i="1"/>
  <c r="C99" i="1"/>
  <c r="B99" i="1"/>
  <c r="D98" i="1"/>
  <c r="C98" i="1"/>
  <c r="B98" i="1"/>
  <c r="D97" i="1"/>
  <c r="C97" i="1"/>
  <c r="B97" i="1"/>
  <c r="D96" i="1"/>
  <c r="C96" i="1"/>
  <c r="B96" i="1"/>
  <c r="D95" i="1"/>
  <c r="C95" i="1"/>
  <c r="B95" i="1"/>
  <c r="D94" i="1"/>
  <c r="C94" i="1"/>
  <c r="B94" i="1"/>
  <c r="D93" i="1"/>
  <c r="C93" i="1"/>
  <c r="B93" i="1"/>
  <c r="D92" i="1"/>
  <c r="C92" i="1"/>
  <c r="B92" i="1"/>
  <c r="D91" i="1"/>
  <c r="C91" i="1"/>
  <c r="B91" i="1"/>
  <c r="D90" i="1"/>
  <c r="C90" i="1"/>
  <c r="B90" i="1"/>
  <c r="D89" i="1"/>
  <c r="C89" i="1"/>
  <c r="B89" i="1"/>
  <c r="D88" i="1"/>
  <c r="C88" i="1"/>
  <c r="B88" i="1"/>
  <c r="D87" i="1"/>
  <c r="C87" i="1"/>
  <c r="B87" i="1"/>
  <c r="D86" i="1"/>
  <c r="C86" i="1"/>
  <c r="B86" i="1"/>
  <c r="D85" i="1"/>
  <c r="C85" i="1"/>
  <c r="B85" i="1"/>
  <c r="D84" i="1"/>
  <c r="C84" i="1"/>
  <c r="B84" i="1"/>
  <c r="D83" i="1"/>
  <c r="C83" i="1"/>
  <c r="B83" i="1"/>
  <c r="D82" i="1"/>
  <c r="C82" i="1"/>
  <c r="B82" i="1"/>
  <c r="D81" i="1"/>
  <c r="C81" i="1"/>
  <c r="B81" i="1"/>
  <c r="D80" i="1"/>
  <c r="C80" i="1"/>
  <c r="B80" i="1"/>
  <c r="D79" i="1"/>
  <c r="C79" i="1"/>
  <c r="B79" i="1"/>
  <c r="D78" i="1"/>
  <c r="C78" i="1"/>
  <c r="B78" i="1"/>
  <c r="D77" i="1"/>
  <c r="C77" i="1"/>
  <c r="B77" i="1"/>
  <c r="D76" i="1"/>
  <c r="C76" i="1"/>
  <c r="B76" i="1"/>
  <c r="D75" i="1"/>
  <c r="C75" i="1"/>
  <c r="B75" i="1"/>
  <c r="D74" i="1"/>
  <c r="C74" i="1"/>
  <c r="B74" i="1"/>
  <c r="D73" i="1"/>
  <c r="C73" i="1"/>
  <c r="B73" i="1"/>
  <c r="D72" i="1"/>
  <c r="C72" i="1"/>
  <c r="B72" i="1"/>
  <c r="D71" i="1"/>
  <c r="C71" i="1"/>
  <c r="B71" i="1"/>
  <c r="D70" i="1"/>
  <c r="C70" i="1"/>
  <c r="B70" i="1"/>
  <c r="D69" i="1"/>
  <c r="C69" i="1"/>
  <c r="B69" i="1"/>
  <c r="D68" i="1"/>
  <c r="C68" i="1"/>
  <c r="B68" i="1"/>
  <c r="D67" i="1"/>
  <c r="C67" i="1"/>
  <c r="B67" i="1"/>
  <c r="D66" i="1"/>
  <c r="C66" i="1"/>
  <c r="B66" i="1"/>
  <c r="D65" i="1"/>
  <c r="C65" i="1"/>
  <c r="B65" i="1"/>
  <c r="D64" i="1"/>
  <c r="C64" i="1"/>
  <c r="B64" i="1"/>
  <c r="D63" i="1"/>
  <c r="C63" i="1"/>
  <c r="B63" i="1"/>
  <c r="D62" i="1"/>
  <c r="C62" i="1"/>
  <c r="B62" i="1"/>
  <c r="D61" i="1"/>
  <c r="C61" i="1"/>
  <c r="B61" i="1"/>
  <c r="D60" i="1"/>
  <c r="C60" i="1"/>
  <c r="B60" i="1"/>
  <c r="D59" i="1"/>
  <c r="C59" i="1"/>
  <c r="B59" i="1"/>
  <c r="D58" i="1"/>
  <c r="C58" i="1"/>
  <c r="B58" i="1"/>
  <c r="D57" i="1"/>
  <c r="C57" i="1"/>
  <c r="B57" i="1"/>
  <c r="D56" i="1"/>
  <c r="C56" i="1"/>
  <c r="B56" i="1"/>
  <c r="D55" i="1"/>
  <c r="C55" i="1"/>
  <c r="B55" i="1"/>
  <c r="D54" i="1"/>
  <c r="C54" i="1"/>
  <c r="B54" i="1"/>
  <c r="D53" i="1"/>
  <c r="C53" i="1"/>
  <c r="B53" i="1"/>
  <c r="D52" i="1"/>
  <c r="C52" i="1"/>
  <c r="B52" i="1"/>
  <c r="D51" i="1"/>
  <c r="C51" i="1"/>
  <c r="B51" i="1"/>
  <c r="D50" i="1"/>
  <c r="C50" i="1"/>
  <c r="B50" i="1"/>
  <c r="D49" i="1"/>
  <c r="C49" i="1"/>
  <c r="B49" i="1"/>
  <c r="D48" i="1"/>
  <c r="C48" i="1"/>
  <c r="B48" i="1"/>
  <c r="D47" i="1"/>
  <c r="C47" i="1"/>
  <c r="B47" i="1"/>
  <c r="D46" i="1"/>
  <c r="C46" i="1"/>
  <c r="B46" i="1"/>
  <c r="D45" i="1"/>
  <c r="C45" i="1"/>
  <c r="B45" i="1"/>
  <c r="AD44" i="1"/>
  <c r="Z44" i="1"/>
  <c r="D44" i="1"/>
  <c r="C44" i="1"/>
  <c r="B44" i="1"/>
  <c r="AD43" i="1"/>
  <c r="Z43" i="1"/>
  <c r="D43" i="1"/>
  <c r="C43" i="1"/>
  <c r="B43" i="1"/>
  <c r="AD42" i="1"/>
  <c r="Z42" i="1"/>
  <c r="D42" i="1"/>
  <c r="C42" i="1"/>
  <c r="B42" i="1"/>
  <c r="AD41" i="1"/>
  <c r="Z41" i="1"/>
  <c r="D41" i="1"/>
  <c r="C41" i="1"/>
  <c r="B41" i="1"/>
  <c r="AD40" i="1"/>
  <c r="Z40" i="1"/>
  <c r="D40" i="1"/>
  <c r="C40" i="1"/>
  <c r="B40" i="1"/>
  <c r="AD39" i="1"/>
  <c r="Z39" i="1"/>
  <c r="D39" i="1"/>
  <c r="C39" i="1"/>
  <c r="B39" i="1"/>
  <c r="AD38" i="1"/>
  <c r="Z38" i="1"/>
  <c r="D38" i="1"/>
  <c r="C38" i="1"/>
  <c r="B38" i="1"/>
  <c r="AD37" i="1"/>
  <c r="Z37" i="1"/>
  <c r="D37" i="1"/>
  <c r="C37" i="1"/>
  <c r="B37" i="1"/>
  <c r="AD36" i="1"/>
  <c r="Z36" i="1"/>
  <c r="D36" i="1"/>
  <c r="C36" i="1"/>
  <c r="B36" i="1"/>
  <c r="AD35" i="1"/>
  <c r="Z35" i="1"/>
  <c r="D35" i="1"/>
  <c r="C35" i="1"/>
  <c r="B35" i="1"/>
  <c r="AD34" i="1"/>
  <c r="Z34" i="1"/>
  <c r="D34" i="1"/>
  <c r="C34" i="1"/>
  <c r="B34" i="1"/>
  <c r="AD33" i="1"/>
  <c r="Z33" i="1"/>
  <c r="D33" i="1"/>
  <c r="C33" i="1"/>
  <c r="B33" i="1"/>
  <c r="AD32" i="1"/>
  <c r="Z32" i="1"/>
  <c r="D32" i="1"/>
  <c r="C32" i="1"/>
  <c r="B32" i="1"/>
  <c r="AD31" i="1"/>
  <c r="Z31" i="1"/>
  <c r="D31" i="1"/>
  <c r="C31" i="1"/>
  <c r="B31" i="1"/>
  <c r="AD30" i="1"/>
  <c r="Z30" i="1"/>
  <c r="D30" i="1"/>
  <c r="C30" i="1"/>
  <c r="B30" i="1"/>
  <c r="AD29" i="1"/>
  <c r="AC29" i="1"/>
  <c r="AB29" i="1"/>
  <c r="AA29" i="1"/>
  <c r="Z29" i="1"/>
  <c r="D29" i="1"/>
  <c r="C29" i="1"/>
  <c r="B29" i="1"/>
  <c r="AD28" i="1"/>
  <c r="AC28" i="1"/>
  <c r="AB28" i="1"/>
  <c r="AA28" i="1"/>
  <c r="Z28" i="1"/>
  <c r="D28" i="1"/>
  <c r="C28" i="1"/>
  <c r="B28" i="1"/>
  <c r="AD27" i="1"/>
  <c r="AC27" i="1"/>
  <c r="AB27" i="1"/>
  <c r="AA27" i="1"/>
  <c r="Z27" i="1"/>
  <c r="D27" i="1"/>
  <c r="C27" i="1"/>
  <c r="B27" i="1"/>
  <c r="AD26" i="1"/>
  <c r="AC26" i="1"/>
  <c r="AB26" i="1"/>
  <c r="AA26" i="1"/>
  <c r="Z26" i="1"/>
  <c r="D26" i="1"/>
  <c r="C26" i="1"/>
  <c r="B26" i="1"/>
  <c r="AD25" i="1"/>
  <c r="AC25" i="1"/>
  <c r="AB25" i="1"/>
  <c r="AA25" i="1"/>
  <c r="Z25" i="1"/>
  <c r="D25" i="1"/>
  <c r="C25" i="1"/>
  <c r="B25" i="1"/>
  <c r="AD24" i="1"/>
  <c r="AC24" i="1"/>
  <c r="AB24" i="1"/>
  <c r="AA24" i="1"/>
  <c r="Z24" i="1"/>
  <c r="D24" i="1"/>
  <c r="C24" i="1"/>
  <c r="B24" i="1"/>
  <c r="AD23" i="1"/>
  <c r="AC23" i="1"/>
  <c r="AB23" i="1"/>
  <c r="AA23" i="1"/>
  <c r="Z23" i="1"/>
  <c r="D23" i="1"/>
  <c r="C23" i="1"/>
  <c r="B23" i="1"/>
  <c r="AD22" i="1"/>
  <c r="AC22" i="1"/>
  <c r="AB22" i="1"/>
  <c r="AA22" i="1"/>
  <c r="Z22" i="1"/>
  <c r="D22" i="1"/>
  <c r="C22" i="1"/>
  <c r="B22" i="1"/>
  <c r="AD21" i="1"/>
  <c r="AC21" i="1"/>
  <c r="AB21" i="1"/>
  <c r="AA21" i="1"/>
  <c r="Z21" i="1"/>
  <c r="D21" i="1"/>
  <c r="C21" i="1"/>
  <c r="B21" i="1"/>
  <c r="AD20" i="1"/>
  <c r="AC20" i="1"/>
  <c r="AB20" i="1"/>
  <c r="AA20" i="1"/>
  <c r="Z20" i="1"/>
  <c r="D20" i="1"/>
  <c r="C20" i="1"/>
  <c r="B20" i="1"/>
  <c r="AD19" i="1"/>
  <c r="AC19" i="1"/>
  <c r="AB19" i="1"/>
  <c r="AA19" i="1"/>
  <c r="Z19" i="1"/>
  <c r="D19" i="1"/>
  <c r="C19" i="1"/>
  <c r="B19" i="1"/>
  <c r="AD18" i="1"/>
  <c r="AC18" i="1"/>
  <c r="AB18" i="1"/>
  <c r="AA18" i="1"/>
  <c r="Z18" i="1"/>
  <c r="D18" i="1"/>
  <c r="C18" i="1"/>
  <c r="B18" i="1"/>
  <c r="AD17" i="1"/>
  <c r="AC17" i="1"/>
  <c r="AB17" i="1"/>
  <c r="AA17" i="1"/>
  <c r="Z17" i="1"/>
  <c r="D17" i="1"/>
  <c r="C17" i="1"/>
  <c r="B17" i="1"/>
  <c r="AD16" i="1"/>
  <c r="AC16" i="1"/>
  <c r="AB16" i="1"/>
  <c r="AA16" i="1"/>
  <c r="Z16" i="1"/>
  <c r="D16" i="1"/>
  <c r="C16" i="1"/>
  <c r="B16" i="1"/>
  <c r="AD15" i="1"/>
  <c r="AC15" i="1"/>
  <c r="AB15" i="1"/>
  <c r="AA15" i="1"/>
  <c r="Z15" i="1"/>
  <c r="D15" i="1"/>
  <c r="C15" i="1"/>
  <c r="B15" i="1"/>
  <c r="D14" i="1"/>
  <c r="C14" i="1"/>
  <c r="B14" i="1"/>
  <c r="D13" i="1"/>
  <c r="C13" i="1"/>
  <c r="B13" i="1"/>
  <c r="D12" i="1"/>
  <c r="C12" i="1"/>
  <c r="B12" i="1"/>
  <c r="D11" i="1"/>
  <c r="C11" i="1"/>
  <c r="B11" i="1"/>
  <c r="D130" i="76"/>
  <c r="C130" i="76"/>
  <c r="B130" i="76"/>
  <c r="D129" i="76"/>
  <c r="C129" i="76"/>
  <c r="B129" i="76"/>
  <c r="D128" i="76"/>
  <c r="C128" i="76"/>
  <c r="B128" i="76"/>
  <c r="D127" i="76"/>
  <c r="C127" i="76"/>
  <c r="B127" i="76"/>
  <c r="D126" i="76"/>
  <c r="C126" i="76"/>
  <c r="B126" i="76"/>
  <c r="D125" i="76"/>
  <c r="C125" i="76"/>
  <c r="B125" i="76"/>
  <c r="D124" i="76"/>
  <c r="C124" i="76"/>
  <c r="B124" i="76"/>
  <c r="D123" i="76"/>
  <c r="C123" i="76"/>
  <c r="B123" i="76"/>
  <c r="D122" i="76"/>
  <c r="C122" i="76"/>
  <c r="B122" i="76"/>
  <c r="D121" i="76"/>
  <c r="C121" i="76"/>
  <c r="B121" i="76"/>
  <c r="D120" i="76"/>
  <c r="C120" i="76"/>
  <c r="B120" i="76"/>
  <c r="D119" i="76"/>
  <c r="C119" i="76"/>
  <c r="B119" i="76"/>
  <c r="D118" i="76"/>
  <c r="C118" i="76"/>
  <c r="B118" i="76"/>
  <c r="D117" i="76"/>
  <c r="C117" i="76"/>
  <c r="B117" i="76"/>
  <c r="D116" i="76"/>
  <c r="C116" i="76"/>
  <c r="B116" i="76"/>
  <c r="D115" i="76"/>
  <c r="C115" i="76"/>
  <c r="B115" i="76"/>
  <c r="D114" i="76"/>
  <c r="C114" i="76"/>
  <c r="B114" i="76"/>
  <c r="D113" i="76"/>
  <c r="C113" i="76"/>
  <c r="B113" i="76"/>
  <c r="D112" i="76"/>
  <c r="C112" i="76"/>
  <c r="B112" i="76"/>
  <c r="D111" i="76"/>
  <c r="C111" i="76"/>
  <c r="B111" i="76"/>
  <c r="D110" i="76"/>
  <c r="C110" i="76"/>
  <c r="B110" i="76"/>
  <c r="D109" i="76"/>
  <c r="C109" i="76"/>
  <c r="B109" i="76"/>
  <c r="D108" i="76"/>
  <c r="C108" i="76"/>
  <c r="B108" i="76"/>
  <c r="D107" i="76"/>
  <c r="C107" i="76"/>
  <c r="B107" i="76"/>
  <c r="D106" i="76"/>
  <c r="C106" i="76"/>
  <c r="B106" i="76"/>
  <c r="D105" i="76"/>
  <c r="C105" i="76"/>
  <c r="B105" i="76"/>
  <c r="D104" i="76"/>
  <c r="C104" i="76"/>
  <c r="B104" i="76"/>
  <c r="D103" i="76"/>
  <c r="C103" i="76"/>
  <c r="B103" i="76"/>
  <c r="D102" i="76"/>
  <c r="C102" i="76"/>
  <c r="B102" i="76"/>
  <c r="D101" i="76"/>
  <c r="C101" i="76"/>
  <c r="B101" i="76"/>
  <c r="D100" i="76"/>
  <c r="C100" i="76"/>
  <c r="B100" i="76"/>
  <c r="D99" i="76"/>
  <c r="C99" i="76"/>
  <c r="B99" i="76"/>
  <c r="D98" i="76"/>
  <c r="C98" i="76"/>
  <c r="B98" i="76"/>
  <c r="D97" i="76"/>
  <c r="C97" i="76"/>
  <c r="B97" i="76"/>
  <c r="D96" i="76"/>
  <c r="C96" i="76"/>
  <c r="B96" i="76"/>
  <c r="D95" i="76"/>
  <c r="C95" i="76"/>
  <c r="B95" i="76"/>
  <c r="D94" i="76"/>
  <c r="C94" i="76"/>
  <c r="B94" i="76"/>
  <c r="D93" i="76"/>
  <c r="C93" i="76"/>
  <c r="B93" i="76"/>
  <c r="D92" i="76"/>
  <c r="C92" i="76"/>
  <c r="B92" i="76"/>
  <c r="D91" i="76"/>
  <c r="C91" i="76"/>
  <c r="B91" i="76"/>
  <c r="D90" i="76"/>
  <c r="C90" i="76"/>
  <c r="B90" i="76"/>
  <c r="D89" i="76"/>
  <c r="C89" i="76"/>
  <c r="B89" i="76"/>
  <c r="D88" i="76"/>
  <c r="C88" i="76"/>
  <c r="B88" i="76"/>
  <c r="D87" i="76"/>
  <c r="C87" i="76"/>
  <c r="B87" i="76"/>
  <c r="D86" i="76"/>
  <c r="C86" i="76"/>
  <c r="B86" i="76"/>
  <c r="D85" i="76"/>
  <c r="C85" i="76"/>
  <c r="B85" i="76"/>
  <c r="D84" i="76"/>
  <c r="C84" i="76"/>
  <c r="B84" i="76"/>
  <c r="D83" i="76"/>
  <c r="C83" i="76"/>
  <c r="B83" i="76"/>
  <c r="D82" i="76"/>
  <c r="C82" i="76"/>
  <c r="B82" i="76"/>
  <c r="D81" i="76"/>
  <c r="C81" i="76"/>
  <c r="B81" i="76"/>
  <c r="D80" i="76"/>
  <c r="C80" i="76"/>
  <c r="B80" i="76"/>
  <c r="D79" i="76"/>
  <c r="C79" i="76"/>
  <c r="B79" i="76"/>
  <c r="D78" i="76"/>
  <c r="C78" i="76"/>
  <c r="B78" i="76"/>
  <c r="D77" i="76"/>
  <c r="C77" i="76"/>
  <c r="B77" i="76"/>
  <c r="D76" i="76"/>
  <c r="C76" i="76"/>
  <c r="B76" i="76"/>
  <c r="D75" i="76"/>
  <c r="C75" i="76"/>
  <c r="B75" i="76"/>
  <c r="D74" i="76"/>
  <c r="C74" i="76"/>
  <c r="B74" i="76"/>
  <c r="D73" i="76"/>
  <c r="C73" i="76"/>
  <c r="B73" i="76"/>
  <c r="D72" i="76"/>
  <c r="C72" i="76"/>
  <c r="B72" i="76"/>
  <c r="D71" i="76"/>
  <c r="C71" i="76"/>
  <c r="B71" i="76"/>
  <c r="D70" i="76"/>
  <c r="C70" i="76"/>
  <c r="B70" i="76"/>
  <c r="D69" i="76"/>
  <c r="C69" i="76"/>
  <c r="B69" i="76"/>
  <c r="D68" i="76"/>
  <c r="C68" i="76"/>
  <c r="B68" i="76"/>
  <c r="D67" i="76"/>
  <c r="C67" i="76"/>
  <c r="B67" i="76"/>
  <c r="D66" i="76"/>
  <c r="C66" i="76"/>
  <c r="B66" i="76"/>
  <c r="D65" i="76"/>
  <c r="C65" i="76"/>
  <c r="B65" i="76"/>
  <c r="D64" i="76"/>
  <c r="C64" i="76"/>
  <c r="B64" i="76"/>
  <c r="D63" i="76"/>
  <c r="C63" i="76"/>
  <c r="B63" i="76"/>
  <c r="D62" i="76"/>
  <c r="C62" i="76"/>
  <c r="B62" i="76"/>
  <c r="D61" i="76"/>
  <c r="C61" i="76"/>
  <c r="B61" i="76"/>
  <c r="D60" i="76"/>
  <c r="C60" i="76"/>
  <c r="B60" i="76"/>
  <c r="D59" i="76"/>
  <c r="C59" i="76"/>
  <c r="B59" i="76"/>
  <c r="D58" i="76"/>
  <c r="C58" i="76"/>
  <c r="B58" i="76"/>
  <c r="D57" i="76"/>
  <c r="C57" i="76"/>
  <c r="B57" i="76"/>
  <c r="D56" i="76"/>
  <c r="C56" i="76"/>
  <c r="B56" i="76"/>
  <c r="D55" i="76"/>
  <c r="C55" i="76"/>
  <c r="B55" i="76"/>
  <c r="D54" i="76"/>
  <c r="C54" i="76"/>
  <c r="B54" i="76"/>
  <c r="D53" i="76"/>
  <c r="C53" i="76"/>
  <c r="B53" i="76"/>
  <c r="D52" i="76"/>
  <c r="C52" i="76"/>
  <c r="B52" i="76"/>
  <c r="D51" i="76"/>
  <c r="C51" i="76"/>
  <c r="B51" i="76"/>
  <c r="D50" i="76"/>
  <c r="C50" i="76"/>
  <c r="B50" i="76"/>
  <c r="D49" i="76"/>
  <c r="C49" i="76"/>
  <c r="B49" i="76"/>
  <c r="D48" i="76"/>
  <c r="C48" i="76"/>
  <c r="B48" i="76"/>
  <c r="D47" i="76"/>
  <c r="C47" i="76"/>
  <c r="B47" i="76"/>
  <c r="D46" i="76"/>
  <c r="C46" i="76"/>
  <c r="B46" i="76"/>
  <c r="D45" i="76"/>
  <c r="C45" i="76"/>
  <c r="B45" i="76"/>
  <c r="AD44" i="76"/>
  <c r="Z44" i="76"/>
  <c r="D44" i="76"/>
  <c r="C44" i="76"/>
  <c r="B44" i="76"/>
  <c r="AD43" i="76"/>
  <c r="Z43" i="76"/>
  <c r="D43" i="76"/>
  <c r="C43" i="76"/>
  <c r="B43" i="76"/>
  <c r="AD42" i="76"/>
  <c r="Z42" i="76"/>
  <c r="D42" i="76"/>
  <c r="C42" i="76"/>
  <c r="B42" i="76"/>
  <c r="AD41" i="76"/>
  <c r="Z41" i="76"/>
  <c r="D41" i="76"/>
  <c r="C41" i="76"/>
  <c r="B41" i="76"/>
  <c r="AD40" i="76"/>
  <c r="Z40" i="76"/>
  <c r="D40" i="76"/>
  <c r="C40" i="76"/>
  <c r="B40" i="76"/>
  <c r="AD39" i="76"/>
  <c r="Z39" i="76"/>
  <c r="D39" i="76"/>
  <c r="C39" i="76"/>
  <c r="B39" i="76"/>
  <c r="AD38" i="76"/>
  <c r="Z38" i="76"/>
  <c r="D38" i="76"/>
  <c r="C38" i="76"/>
  <c r="B38" i="76"/>
  <c r="AD37" i="76"/>
  <c r="Z37" i="76"/>
  <c r="D37" i="76"/>
  <c r="C37" i="76"/>
  <c r="B37" i="76"/>
  <c r="AD36" i="76"/>
  <c r="Z36" i="76"/>
  <c r="D36" i="76"/>
  <c r="C36" i="76"/>
  <c r="B36" i="76"/>
  <c r="AD35" i="76"/>
  <c r="Z35" i="76"/>
  <c r="D35" i="76"/>
  <c r="C35" i="76"/>
  <c r="B35" i="76"/>
  <c r="AD34" i="76"/>
  <c r="Z34" i="76"/>
  <c r="D34" i="76"/>
  <c r="C34" i="76"/>
  <c r="B34" i="76"/>
  <c r="AD33" i="76"/>
  <c r="Z33" i="76"/>
  <c r="D33" i="76"/>
  <c r="C33" i="76"/>
  <c r="B33" i="76"/>
  <c r="AD32" i="76"/>
  <c r="Z32" i="76"/>
  <c r="D32" i="76"/>
  <c r="C32" i="76"/>
  <c r="B32" i="76"/>
  <c r="AD31" i="76"/>
  <c r="Z31" i="76"/>
  <c r="D31" i="76"/>
  <c r="C31" i="76"/>
  <c r="B31" i="76"/>
  <c r="AD30" i="76"/>
  <c r="Z30" i="76"/>
  <c r="D30" i="76"/>
  <c r="C30" i="76"/>
  <c r="B30" i="76"/>
  <c r="AD29" i="76"/>
  <c r="AC29" i="76"/>
  <c r="AB29" i="76"/>
  <c r="AA29" i="76"/>
  <c r="Z29" i="76"/>
  <c r="D29" i="76"/>
  <c r="C29" i="76"/>
  <c r="B29" i="76"/>
  <c r="AD28" i="76"/>
  <c r="AC28" i="76"/>
  <c r="AB28" i="76"/>
  <c r="AA28" i="76"/>
  <c r="Z28" i="76"/>
  <c r="D28" i="76"/>
  <c r="C28" i="76"/>
  <c r="B28" i="76"/>
  <c r="AD27" i="76"/>
  <c r="AC27" i="76"/>
  <c r="AB27" i="76"/>
  <c r="AA27" i="76"/>
  <c r="Z27" i="76"/>
  <c r="D27" i="76"/>
  <c r="C27" i="76"/>
  <c r="B27" i="76"/>
  <c r="AD26" i="76"/>
  <c r="AC26" i="76"/>
  <c r="AB26" i="76"/>
  <c r="AA26" i="76"/>
  <c r="Z26" i="76"/>
  <c r="D26" i="76"/>
  <c r="C26" i="76"/>
  <c r="B26" i="76"/>
  <c r="AD25" i="76"/>
  <c r="AC25" i="76"/>
  <c r="AB25" i="76"/>
  <c r="AA25" i="76"/>
  <c r="Z25" i="76"/>
  <c r="D25" i="76"/>
  <c r="C25" i="76"/>
  <c r="B25" i="76"/>
  <c r="AD24" i="76"/>
  <c r="AC24" i="76"/>
  <c r="AB24" i="76"/>
  <c r="AA24" i="76"/>
  <c r="Z24" i="76"/>
  <c r="D24" i="76"/>
  <c r="C24" i="76"/>
  <c r="B24" i="76"/>
  <c r="AD23" i="76"/>
  <c r="AC23" i="76"/>
  <c r="AB23" i="76"/>
  <c r="AA23" i="76"/>
  <c r="Z23" i="76"/>
  <c r="D23" i="76"/>
  <c r="C23" i="76"/>
  <c r="B23" i="76"/>
  <c r="AD22" i="76"/>
  <c r="AC22" i="76"/>
  <c r="AB22" i="76"/>
  <c r="AA22" i="76"/>
  <c r="Z22" i="76"/>
  <c r="D22" i="76"/>
  <c r="C22" i="76"/>
  <c r="B22" i="76"/>
  <c r="AD21" i="76"/>
  <c r="AC21" i="76"/>
  <c r="AB21" i="76"/>
  <c r="AA21" i="76"/>
  <c r="Z21" i="76"/>
  <c r="D21" i="76"/>
  <c r="C21" i="76"/>
  <c r="B21" i="76"/>
  <c r="AD20" i="76"/>
  <c r="AC20" i="76"/>
  <c r="AB20" i="76"/>
  <c r="AA20" i="76"/>
  <c r="Z20" i="76"/>
  <c r="D20" i="76"/>
  <c r="C20" i="76"/>
  <c r="B20" i="76"/>
  <c r="AD19" i="76"/>
  <c r="AC19" i="76"/>
  <c r="AB19" i="76"/>
  <c r="AA19" i="76"/>
  <c r="Z19" i="76"/>
  <c r="D19" i="76"/>
  <c r="C19" i="76"/>
  <c r="B19" i="76"/>
  <c r="AD18" i="76"/>
  <c r="AC18" i="76"/>
  <c r="AB18" i="76"/>
  <c r="AA18" i="76"/>
  <c r="Z18" i="76"/>
  <c r="D18" i="76"/>
  <c r="C18" i="76"/>
  <c r="B18" i="76"/>
  <c r="AD17" i="76"/>
  <c r="AC17" i="76"/>
  <c r="AB17" i="76"/>
  <c r="AA17" i="76"/>
  <c r="Z17" i="76"/>
  <c r="D17" i="76"/>
  <c r="C17" i="76"/>
  <c r="B17" i="76"/>
  <c r="AD16" i="76"/>
  <c r="AC16" i="76"/>
  <c r="AB16" i="76"/>
  <c r="AA16" i="76"/>
  <c r="Z16" i="76"/>
  <c r="D16" i="76"/>
  <c r="C16" i="76"/>
  <c r="B16" i="76"/>
  <c r="AD15" i="76"/>
  <c r="AC15" i="76"/>
  <c r="AB15" i="76"/>
  <c r="AA15" i="76"/>
  <c r="Z15" i="76"/>
  <c r="D15" i="76"/>
  <c r="C15" i="76"/>
  <c r="B15" i="76"/>
  <c r="D14" i="76"/>
  <c r="C14" i="76"/>
  <c r="B14" i="76"/>
  <c r="D13" i="76"/>
  <c r="C13" i="76"/>
  <c r="B13" i="76"/>
  <c r="D12" i="76"/>
  <c r="C12" i="76"/>
  <c r="B12" i="76"/>
  <c r="D11" i="76"/>
  <c r="C11" i="76"/>
  <c r="B11" i="76"/>
  <c r="D20" i="3"/>
  <c r="D21" i="3"/>
  <c r="D22" i="3"/>
  <c r="D23" i="3"/>
  <c r="H23" i="3"/>
  <c r="K129" i="78"/>
  <c r="J129" i="78"/>
  <c r="I129" i="78"/>
  <c r="H129" i="78"/>
  <c r="G129" i="78"/>
  <c r="F129" i="78"/>
  <c r="E129" i="78"/>
  <c r="E69" i="78"/>
  <c r="F69" i="78"/>
  <c r="G69" i="78"/>
  <c r="H69" i="78"/>
  <c r="I69" i="78"/>
  <c r="J69" i="78"/>
  <c r="K69" i="78"/>
  <c r="E70" i="78"/>
  <c r="F70" i="78"/>
  <c r="G70" i="78"/>
  <c r="H70" i="78"/>
  <c r="I70" i="78"/>
  <c r="J70" i="78"/>
  <c r="K70" i="78"/>
  <c r="E71" i="78"/>
  <c r="F71" i="78"/>
  <c r="G71" i="78"/>
  <c r="H71" i="78"/>
  <c r="I71" i="78"/>
  <c r="J71" i="78"/>
  <c r="K71" i="78"/>
  <c r="E72" i="78"/>
  <c r="F72" i="78"/>
  <c r="G72" i="78"/>
  <c r="H72" i="78"/>
  <c r="I72" i="78"/>
  <c r="J72" i="78"/>
  <c r="K72" i="78"/>
  <c r="E73" i="78"/>
  <c r="F73" i="78"/>
  <c r="G73" i="78"/>
  <c r="H73" i="78"/>
  <c r="I73" i="78"/>
  <c r="J73" i="78"/>
  <c r="K73" i="78"/>
  <c r="E74" i="78"/>
  <c r="F74" i="78"/>
  <c r="G74" i="78"/>
  <c r="H74" i="78"/>
  <c r="I74" i="78"/>
  <c r="J74" i="78"/>
  <c r="K74" i="78"/>
  <c r="E75" i="78"/>
  <c r="F75" i="78"/>
  <c r="G75" i="78"/>
  <c r="H75" i="78"/>
  <c r="I75" i="78"/>
  <c r="J75" i="78"/>
  <c r="K75" i="78"/>
  <c r="E76" i="78"/>
  <c r="F76" i="78"/>
  <c r="G76" i="78"/>
  <c r="H76" i="78"/>
  <c r="I76" i="78"/>
  <c r="J76" i="78"/>
  <c r="K76" i="78"/>
  <c r="E77" i="78"/>
  <c r="F77" i="78"/>
  <c r="G77" i="78"/>
  <c r="H77" i="78"/>
  <c r="I77" i="78"/>
  <c r="J77" i="78"/>
  <c r="K77" i="78"/>
  <c r="E78" i="78"/>
  <c r="F78" i="78"/>
  <c r="G78" i="78"/>
  <c r="H78" i="78"/>
  <c r="I78" i="78"/>
  <c r="J78" i="78"/>
  <c r="K78" i="78"/>
  <c r="E79" i="78"/>
  <c r="F79" i="78"/>
  <c r="G79" i="78"/>
  <c r="H79" i="78"/>
  <c r="I79" i="78"/>
  <c r="J79" i="78"/>
  <c r="K79" i="78"/>
  <c r="E80" i="78"/>
  <c r="F80" i="78"/>
  <c r="G80" i="78"/>
  <c r="H80" i="78"/>
  <c r="I80" i="78"/>
  <c r="J80" i="78"/>
  <c r="K80" i="78"/>
  <c r="E81" i="78"/>
  <c r="F81" i="78"/>
  <c r="G81" i="78"/>
  <c r="H81" i="78"/>
  <c r="I81" i="78"/>
  <c r="J81" i="78"/>
  <c r="K81" i="78"/>
  <c r="E82" i="78"/>
  <c r="F82" i="78"/>
  <c r="G82" i="78"/>
  <c r="H82" i="78"/>
  <c r="I82" i="78"/>
  <c r="J82" i="78"/>
  <c r="K82" i="78"/>
  <c r="E83" i="78"/>
  <c r="F83" i="78"/>
  <c r="G83" i="78"/>
  <c r="H83" i="78"/>
  <c r="I83" i="78"/>
  <c r="J83" i="78"/>
  <c r="K83" i="78"/>
  <c r="E84" i="78"/>
  <c r="F84" i="78"/>
  <c r="G84" i="78"/>
  <c r="H84" i="78"/>
  <c r="I84" i="78"/>
  <c r="J84" i="78"/>
  <c r="K84" i="78"/>
  <c r="E85" i="78"/>
  <c r="F85" i="78"/>
  <c r="G85" i="78"/>
  <c r="H85" i="78"/>
  <c r="I85" i="78"/>
  <c r="J85" i="78"/>
  <c r="K85" i="78"/>
  <c r="E86" i="78"/>
  <c r="F86" i="78"/>
  <c r="G86" i="78"/>
  <c r="H86" i="78"/>
  <c r="I86" i="78"/>
  <c r="J86" i="78"/>
  <c r="K86" i="78"/>
  <c r="E87" i="78"/>
  <c r="F87" i="78"/>
  <c r="G87" i="78"/>
  <c r="H87" i="78"/>
  <c r="I87" i="78"/>
  <c r="J87" i="78"/>
  <c r="K87" i="78"/>
  <c r="E88" i="78"/>
  <c r="F88" i="78"/>
  <c r="G88" i="78"/>
  <c r="H88" i="78"/>
  <c r="I88" i="78"/>
  <c r="J88" i="78"/>
  <c r="K88" i="78"/>
  <c r="E89" i="78"/>
  <c r="F89" i="78"/>
  <c r="G89" i="78"/>
  <c r="H89" i="78"/>
  <c r="I89" i="78"/>
  <c r="J89" i="78"/>
  <c r="K89" i="78"/>
  <c r="E90" i="78"/>
  <c r="F90" i="78"/>
  <c r="G90" i="78"/>
  <c r="H90" i="78"/>
  <c r="I90" i="78"/>
  <c r="J90" i="78"/>
  <c r="K90" i="78"/>
  <c r="E91" i="78"/>
  <c r="F91" i="78"/>
  <c r="G91" i="78"/>
  <c r="H91" i="78"/>
  <c r="I91" i="78"/>
  <c r="J91" i="78"/>
  <c r="K91" i="78"/>
  <c r="E92" i="78"/>
  <c r="F92" i="78"/>
  <c r="G92" i="78"/>
  <c r="H92" i="78"/>
  <c r="I92" i="78"/>
  <c r="J92" i="78"/>
  <c r="K92" i="78"/>
  <c r="E93" i="78"/>
  <c r="F93" i="78"/>
  <c r="G93" i="78"/>
  <c r="H93" i="78"/>
  <c r="I93" i="78"/>
  <c r="J93" i="78"/>
  <c r="K93" i="78"/>
  <c r="E94" i="78"/>
  <c r="F94" i="78"/>
  <c r="G94" i="78"/>
  <c r="H94" i="78"/>
  <c r="I94" i="78"/>
  <c r="J94" i="78"/>
  <c r="K94" i="78"/>
  <c r="E95" i="78"/>
  <c r="F95" i="78"/>
  <c r="G95" i="78"/>
  <c r="H95" i="78"/>
  <c r="I95" i="78"/>
  <c r="J95" i="78"/>
  <c r="K95" i="78"/>
  <c r="E96" i="78"/>
  <c r="F96" i="78"/>
  <c r="G96" i="78"/>
  <c r="H96" i="78"/>
  <c r="I96" i="78"/>
  <c r="J96" i="78"/>
  <c r="K96" i="78"/>
  <c r="E97" i="78"/>
  <c r="F97" i="78"/>
  <c r="G97" i="78"/>
  <c r="H97" i="78"/>
  <c r="I97" i="78"/>
  <c r="J97" i="78"/>
  <c r="K97" i="78"/>
  <c r="E98" i="78"/>
  <c r="F98" i="78"/>
  <c r="G98" i="78"/>
  <c r="H98" i="78"/>
  <c r="I98" i="78"/>
  <c r="J98" i="78"/>
  <c r="K98" i="78"/>
  <c r="E99" i="78"/>
  <c r="F99" i="78"/>
  <c r="G99" i="78"/>
  <c r="H99" i="78"/>
  <c r="I99" i="78"/>
  <c r="J99" i="78"/>
  <c r="K99" i="78"/>
  <c r="E100" i="78"/>
  <c r="F100" i="78"/>
  <c r="G100" i="78"/>
  <c r="H100" i="78"/>
  <c r="I100" i="78"/>
  <c r="J100" i="78"/>
  <c r="K100" i="78"/>
  <c r="E101" i="78"/>
  <c r="F101" i="78"/>
  <c r="G101" i="78"/>
  <c r="H101" i="78"/>
  <c r="I101" i="78"/>
  <c r="J101" i="78"/>
  <c r="K101" i="78"/>
  <c r="E102" i="78"/>
  <c r="F102" i="78"/>
  <c r="G102" i="78"/>
  <c r="H102" i="78"/>
  <c r="I102" i="78"/>
  <c r="J102" i="78"/>
  <c r="K102" i="78"/>
  <c r="E103" i="78"/>
  <c r="F103" i="78"/>
  <c r="G103" i="78"/>
  <c r="H103" i="78"/>
  <c r="I103" i="78"/>
  <c r="J103" i="78"/>
  <c r="K103" i="78"/>
  <c r="E104" i="78"/>
  <c r="F104" i="78"/>
  <c r="G104" i="78"/>
  <c r="H104" i="78"/>
  <c r="I104" i="78"/>
  <c r="J104" i="78"/>
  <c r="K104" i="78"/>
  <c r="E105" i="78"/>
  <c r="F105" i="78"/>
  <c r="G105" i="78"/>
  <c r="H105" i="78"/>
  <c r="I105" i="78"/>
  <c r="J105" i="78"/>
  <c r="K105" i="78"/>
  <c r="E106" i="78"/>
  <c r="F106" i="78"/>
  <c r="G106" i="78"/>
  <c r="H106" i="78"/>
  <c r="I106" i="78"/>
  <c r="J106" i="78"/>
  <c r="K106" i="78"/>
  <c r="E107" i="78"/>
  <c r="F107" i="78"/>
  <c r="G107" i="78"/>
  <c r="H107" i="78"/>
  <c r="I107" i="78"/>
  <c r="J107" i="78"/>
  <c r="K107" i="78"/>
  <c r="E108" i="78"/>
  <c r="F108" i="78"/>
  <c r="G108" i="78"/>
  <c r="H108" i="78"/>
  <c r="I108" i="78"/>
  <c r="J108" i="78"/>
  <c r="K108" i="78"/>
  <c r="E109" i="78"/>
  <c r="F109" i="78"/>
  <c r="G109" i="78"/>
  <c r="H109" i="78"/>
  <c r="I109" i="78"/>
  <c r="J109" i="78"/>
  <c r="K109" i="78"/>
  <c r="E110" i="78"/>
  <c r="F110" i="78"/>
  <c r="G110" i="78"/>
  <c r="H110" i="78"/>
  <c r="I110" i="78"/>
  <c r="J110" i="78"/>
  <c r="K110" i="78"/>
  <c r="E111" i="78"/>
  <c r="F111" i="78"/>
  <c r="G111" i="78"/>
  <c r="H111" i="78"/>
  <c r="I111" i="78"/>
  <c r="J111" i="78"/>
  <c r="K111" i="78"/>
  <c r="E112" i="78"/>
  <c r="F112" i="78"/>
  <c r="G112" i="78"/>
  <c r="H112" i="78"/>
  <c r="I112" i="78"/>
  <c r="J112" i="78"/>
  <c r="K112" i="78"/>
  <c r="E113" i="78"/>
  <c r="F113" i="78"/>
  <c r="G113" i="78"/>
  <c r="H113" i="78"/>
  <c r="I113" i="78"/>
  <c r="J113" i="78"/>
  <c r="K113" i="78"/>
  <c r="E114" i="78"/>
  <c r="F114" i="78"/>
  <c r="G114" i="78"/>
  <c r="H114" i="78"/>
  <c r="I114" i="78"/>
  <c r="J114" i="78"/>
  <c r="K114" i="78"/>
  <c r="E115" i="78"/>
  <c r="F115" i="78"/>
  <c r="G115" i="78"/>
  <c r="H115" i="78"/>
  <c r="I115" i="78"/>
  <c r="J115" i="78"/>
  <c r="K115" i="78"/>
  <c r="E116" i="78"/>
  <c r="F116" i="78"/>
  <c r="G116" i="78"/>
  <c r="H116" i="78"/>
  <c r="I116" i="78"/>
  <c r="J116" i="78"/>
  <c r="K116" i="78"/>
  <c r="E117" i="78"/>
  <c r="F117" i="78"/>
  <c r="G117" i="78"/>
  <c r="H117" i="78"/>
  <c r="I117" i="78"/>
  <c r="J117" i="78"/>
  <c r="K117" i="78"/>
  <c r="E118" i="78"/>
  <c r="F118" i="78"/>
  <c r="G118" i="78"/>
  <c r="H118" i="78"/>
  <c r="I118" i="78"/>
  <c r="J118" i="78"/>
  <c r="K118" i="78"/>
  <c r="E119" i="78"/>
  <c r="F119" i="78"/>
  <c r="G119" i="78"/>
  <c r="H119" i="78"/>
  <c r="I119" i="78"/>
  <c r="J119" i="78"/>
  <c r="K119" i="78"/>
  <c r="E120" i="78"/>
  <c r="F120" i="78"/>
  <c r="G120" i="78"/>
  <c r="H120" i="78"/>
  <c r="I120" i="78"/>
  <c r="J120" i="78"/>
  <c r="K120" i="78"/>
  <c r="E121" i="78"/>
  <c r="F121" i="78"/>
  <c r="G121" i="78"/>
  <c r="H121" i="78"/>
  <c r="I121" i="78"/>
  <c r="J121" i="78"/>
  <c r="K121" i="78"/>
  <c r="E122" i="78"/>
  <c r="F122" i="78"/>
  <c r="G122" i="78"/>
  <c r="H122" i="78"/>
  <c r="I122" i="78"/>
  <c r="J122" i="78"/>
  <c r="K122" i="78"/>
  <c r="E123" i="78"/>
  <c r="F123" i="78"/>
  <c r="G123" i="78"/>
  <c r="H123" i="78"/>
  <c r="I123" i="78"/>
  <c r="J123" i="78"/>
  <c r="K123" i="78"/>
  <c r="E124" i="78"/>
  <c r="F124" i="78"/>
  <c r="G124" i="78"/>
  <c r="H124" i="78"/>
  <c r="I124" i="78"/>
  <c r="J124" i="78"/>
  <c r="K124" i="78"/>
  <c r="E125" i="78"/>
  <c r="F125" i="78"/>
  <c r="G125" i="78"/>
  <c r="H125" i="78"/>
  <c r="I125" i="78"/>
  <c r="J125" i="78"/>
  <c r="K125" i="78"/>
  <c r="E126" i="78"/>
  <c r="F126" i="78"/>
  <c r="G126" i="78"/>
  <c r="H126" i="78"/>
  <c r="I126" i="78"/>
  <c r="J126" i="78"/>
  <c r="K126" i="78"/>
  <c r="E127" i="78"/>
  <c r="F127" i="78"/>
  <c r="G127" i="78"/>
  <c r="H127" i="78"/>
  <c r="I127" i="78"/>
  <c r="J127" i="78"/>
  <c r="K127" i="78"/>
  <c r="E128" i="78"/>
  <c r="F128" i="78"/>
  <c r="G128" i="78"/>
  <c r="H128" i="78"/>
  <c r="I128" i="78"/>
  <c r="J128" i="78"/>
  <c r="K128" i="78"/>
  <c r="C69" i="78"/>
  <c r="D69" i="78"/>
  <c r="C70" i="78"/>
  <c r="D70" i="78"/>
  <c r="C71" i="78"/>
  <c r="D71" i="78"/>
  <c r="C72" i="78"/>
  <c r="D72" i="78"/>
  <c r="C73" i="78"/>
  <c r="D73" i="78"/>
  <c r="C74" i="78"/>
  <c r="D74" i="78"/>
  <c r="C75" i="78"/>
  <c r="D75" i="78"/>
  <c r="C76" i="78"/>
  <c r="D76" i="78"/>
  <c r="C77" i="78"/>
  <c r="D77" i="78"/>
  <c r="C78" i="78"/>
  <c r="D78" i="78"/>
  <c r="C79" i="78"/>
  <c r="D79" i="78"/>
  <c r="C80" i="78"/>
  <c r="D80" i="78"/>
  <c r="C81" i="78"/>
  <c r="D81" i="78"/>
  <c r="C82" i="78"/>
  <c r="D82" i="78"/>
  <c r="C83" i="78"/>
  <c r="D83" i="78"/>
  <c r="C84" i="78"/>
  <c r="D84" i="78"/>
  <c r="C85" i="78"/>
  <c r="D85" i="78"/>
  <c r="C86" i="78"/>
  <c r="D86" i="78"/>
  <c r="C87" i="78"/>
  <c r="D87" i="78"/>
  <c r="C88" i="78"/>
  <c r="D88" i="78"/>
  <c r="C89" i="78"/>
  <c r="D89" i="78"/>
  <c r="C90" i="78"/>
  <c r="D90" i="78"/>
  <c r="C91" i="78"/>
  <c r="D91" i="78"/>
  <c r="C92" i="78"/>
  <c r="D92" i="78"/>
  <c r="C93" i="78"/>
  <c r="D93" i="78"/>
  <c r="C94" i="78"/>
  <c r="D94" i="78"/>
  <c r="C95" i="78"/>
  <c r="D95" i="78"/>
  <c r="C96" i="78"/>
  <c r="D96" i="78"/>
  <c r="C97" i="78"/>
  <c r="D97" i="78"/>
  <c r="C98" i="78"/>
  <c r="D98" i="78"/>
  <c r="C99" i="78"/>
  <c r="D99" i="78"/>
  <c r="C100" i="78"/>
  <c r="D100" i="78"/>
  <c r="C101" i="78"/>
  <c r="D101" i="78"/>
  <c r="C102" i="78"/>
  <c r="D102" i="78"/>
  <c r="C103" i="78"/>
  <c r="D103" i="78"/>
  <c r="C104" i="78"/>
  <c r="D104" i="78"/>
  <c r="C105" i="78"/>
  <c r="D105" i="78"/>
  <c r="C106" i="78"/>
  <c r="D106" i="78"/>
  <c r="C107" i="78"/>
  <c r="D107" i="78"/>
  <c r="C108" i="78"/>
  <c r="D108" i="78"/>
  <c r="C109" i="78"/>
  <c r="D109" i="78"/>
  <c r="C110" i="78"/>
  <c r="D110" i="78"/>
  <c r="C111" i="78"/>
  <c r="D111" i="78"/>
  <c r="C112" i="78"/>
  <c r="D112" i="78"/>
  <c r="C113" i="78"/>
  <c r="D113" i="78"/>
  <c r="C114" i="78"/>
  <c r="D114" i="78"/>
  <c r="C115" i="78"/>
  <c r="D115" i="78"/>
  <c r="C116" i="78"/>
  <c r="D116" i="78"/>
  <c r="C117" i="78"/>
  <c r="D117" i="78"/>
  <c r="C118" i="78"/>
  <c r="D118" i="78"/>
  <c r="C119" i="78"/>
  <c r="D119" i="78"/>
  <c r="C120" i="78"/>
  <c r="D120" i="78"/>
  <c r="C121" i="78"/>
  <c r="D121" i="78"/>
  <c r="C122" i="78"/>
  <c r="D122" i="78"/>
  <c r="C123" i="78"/>
  <c r="D123" i="78"/>
  <c r="C124" i="78"/>
  <c r="D124" i="78"/>
  <c r="C125" i="78"/>
  <c r="D125" i="78"/>
  <c r="C126" i="78"/>
  <c r="D126" i="78"/>
  <c r="C127" i="78"/>
  <c r="D127" i="78"/>
  <c r="C128" i="78"/>
  <c r="D128" i="78"/>
  <c r="B69" i="78"/>
  <c r="B70" i="78"/>
  <c r="B71" i="78"/>
  <c r="B72" i="78"/>
  <c r="B73" i="78"/>
  <c r="B74" i="78"/>
  <c r="B75" i="78"/>
  <c r="B76" i="78"/>
  <c r="B77" i="78"/>
  <c r="B78" i="78"/>
  <c r="B79" i="78"/>
  <c r="B80" i="78"/>
  <c r="B81" i="78"/>
  <c r="B82" i="78"/>
  <c r="B83" i="78"/>
  <c r="B84" i="78"/>
  <c r="B85" i="78"/>
  <c r="B86" i="78"/>
  <c r="B87" i="78"/>
  <c r="B88" i="78"/>
  <c r="B89" i="78"/>
  <c r="B90" i="78"/>
  <c r="B91" i="78"/>
  <c r="B92" i="78"/>
  <c r="B93" i="78"/>
  <c r="B94" i="78"/>
  <c r="B95" i="78"/>
  <c r="B96" i="78"/>
  <c r="B97" i="78"/>
  <c r="B98" i="78"/>
  <c r="B99" i="78"/>
  <c r="B100" i="78"/>
  <c r="B101" i="78"/>
  <c r="B102" i="78"/>
  <c r="B103" i="78"/>
  <c r="B104" i="78"/>
  <c r="B105" i="78"/>
  <c r="B106" i="78"/>
  <c r="B107" i="78"/>
  <c r="B108" i="78"/>
  <c r="B109" i="78"/>
  <c r="B110" i="78"/>
  <c r="B111" i="78"/>
  <c r="B112" i="78"/>
  <c r="B113" i="78"/>
  <c r="B114" i="78"/>
  <c r="B115" i="78"/>
  <c r="B116" i="78"/>
  <c r="B117" i="78"/>
  <c r="B118" i="78"/>
  <c r="B119" i="78"/>
  <c r="B120" i="78"/>
  <c r="B121" i="78"/>
  <c r="B122" i="78"/>
  <c r="B123" i="78"/>
  <c r="B124" i="78"/>
  <c r="B125" i="78"/>
  <c r="B126" i="78"/>
  <c r="B127" i="78"/>
  <c r="B128" i="78"/>
  <c r="E11" i="78"/>
  <c r="F11" i="78"/>
  <c r="G11" i="78"/>
  <c r="H11" i="78"/>
  <c r="I11" i="78"/>
  <c r="J11" i="78"/>
  <c r="K11" i="78"/>
  <c r="E12" i="78"/>
  <c r="F12" i="78"/>
  <c r="G12" i="78"/>
  <c r="H12" i="78"/>
  <c r="I12" i="78"/>
  <c r="J12" i="78"/>
  <c r="K12" i="78"/>
  <c r="E13" i="78"/>
  <c r="F13" i="78"/>
  <c r="G13" i="78"/>
  <c r="H13" i="78"/>
  <c r="I13" i="78"/>
  <c r="J13" i="78"/>
  <c r="K13" i="78"/>
  <c r="E14" i="78"/>
  <c r="F14" i="78"/>
  <c r="G14" i="78"/>
  <c r="H14" i="78"/>
  <c r="I14" i="78"/>
  <c r="J14" i="78"/>
  <c r="K14" i="78"/>
  <c r="E15" i="78"/>
  <c r="F15" i="78"/>
  <c r="G15" i="78"/>
  <c r="H15" i="78"/>
  <c r="I15" i="78"/>
  <c r="J15" i="78"/>
  <c r="K15" i="78"/>
  <c r="E16" i="78"/>
  <c r="F16" i="78"/>
  <c r="G16" i="78"/>
  <c r="H16" i="78"/>
  <c r="I16" i="78"/>
  <c r="J16" i="78"/>
  <c r="K16" i="78"/>
  <c r="E17" i="78"/>
  <c r="F17" i="78"/>
  <c r="G17" i="78"/>
  <c r="H17" i="78"/>
  <c r="I17" i="78"/>
  <c r="J17" i="78"/>
  <c r="K17" i="78"/>
  <c r="E18" i="78"/>
  <c r="F18" i="78"/>
  <c r="G18" i="78"/>
  <c r="H18" i="78"/>
  <c r="I18" i="78"/>
  <c r="J18" i="78"/>
  <c r="K18" i="78"/>
  <c r="E19" i="78"/>
  <c r="F19" i="78"/>
  <c r="G19" i="78"/>
  <c r="H19" i="78"/>
  <c r="I19" i="78"/>
  <c r="J19" i="78"/>
  <c r="K19" i="78"/>
  <c r="E20" i="78"/>
  <c r="F20" i="78"/>
  <c r="G20" i="78"/>
  <c r="H20" i="78"/>
  <c r="I20" i="78"/>
  <c r="J20" i="78"/>
  <c r="K20" i="78"/>
  <c r="E21" i="78"/>
  <c r="F21" i="78"/>
  <c r="G21" i="78"/>
  <c r="H21" i="78"/>
  <c r="I21" i="78"/>
  <c r="J21" i="78"/>
  <c r="K21" i="78"/>
  <c r="E22" i="78"/>
  <c r="F22" i="78"/>
  <c r="G22" i="78"/>
  <c r="H22" i="78"/>
  <c r="I22" i="78"/>
  <c r="J22" i="78"/>
  <c r="K22" i="78"/>
  <c r="E23" i="78"/>
  <c r="F23" i="78"/>
  <c r="G23" i="78"/>
  <c r="H23" i="78"/>
  <c r="I23" i="78"/>
  <c r="J23" i="78"/>
  <c r="K23" i="78"/>
  <c r="E24" i="78"/>
  <c r="F24" i="78"/>
  <c r="G24" i="78"/>
  <c r="H24" i="78"/>
  <c r="I24" i="78"/>
  <c r="J24" i="78"/>
  <c r="K24" i="78"/>
  <c r="E25" i="78"/>
  <c r="F25" i="78"/>
  <c r="G25" i="78"/>
  <c r="H25" i="78"/>
  <c r="I25" i="78"/>
  <c r="J25" i="78"/>
  <c r="K25" i="78"/>
  <c r="E26" i="78"/>
  <c r="F26" i="78"/>
  <c r="G26" i="78"/>
  <c r="H26" i="78"/>
  <c r="I26" i="78"/>
  <c r="J26" i="78"/>
  <c r="K26" i="78"/>
  <c r="E27" i="78"/>
  <c r="F27" i="78"/>
  <c r="G27" i="78"/>
  <c r="H27" i="78"/>
  <c r="I27" i="78"/>
  <c r="J27" i="78"/>
  <c r="K27" i="78"/>
  <c r="E28" i="78"/>
  <c r="F28" i="78"/>
  <c r="G28" i="78"/>
  <c r="H28" i="78"/>
  <c r="I28" i="78"/>
  <c r="J28" i="78"/>
  <c r="K28" i="78"/>
  <c r="E29" i="78"/>
  <c r="F29" i="78"/>
  <c r="G29" i="78"/>
  <c r="H29" i="78"/>
  <c r="I29" i="78"/>
  <c r="J29" i="78"/>
  <c r="K29" i="78"/>
  <c r="E30" i="78"/>
  <c r="F30" i="78"/>
  <c r="G30" i="78"/>
  <c r="H30" i="78"/>
  <c r="I30" i="78"/>
  <c r="J30" i="78"/>
  <c r="K30" i="78"/>
  <c r="E31" i="78"/>
  <c r="F31" i="78"/>
  <c r="G31" i="78"/>
  <c r="H31" i="78"/>
  <c r="I31" i="78"/>
  <c r="J31" i="78"/>
  <c r="K31" i="78"/>
  <c r="E32" i="78"/>
  <c r="F32" i="78"/>
  <c r="G32" i="78"/>
  <c r="H32" i="78"/>
  <c r="I32" i="78"/>
  <c r="J32" i="78"/>
  <c r="K32" i="78"/>
  <c r="E33" i="78"/>
  <c r="F33" i="78"/>
  <c r="G33" i="78"/>
  <c r="H33" i="78"/>
  <c r="I33" i="78"/>
  <c r="J33" i="78"/>
  <c r="K33" i="78"/>
  <c r="E34" i="78"/>
  <c r="F34" i="78"/>
  <c r="G34" i="78"/>
  <c r="H34" i="78"/>
  <c r="I34" i="78"/>
  <c r="J34" i="78"/>
  <c r="K34" i="78"/>
  <c r="E35" i="78"/>
  <c r="F35" i="78"/>
  <c r="G35" i="78"/>
  <c r="H35" i="78"/>
  <c r="I35" i="78"/>
  <c r="J35" i="78"/>
  <c r="K35" i="78"/>
  <c r="E36" i="78"/>
  <c r="F36" i="78"/>
  <c r="G36" i="78"/>
  <c r="H36" i="78"/>
  <c r="I36" i="78"/>
  <c r="J36" i="78"/>
  <c r="K36" i="78"/>
  <c r="E37" i="78"/>
  <c r="F37" i="78"/>
  <c r="G37" i="78"/>
  <c r="H37" i="78"/>
  <c r="I37" i="78"/>
  <c r="J37" i="78"/>
  <c r="K37" i="78"/>
  <c r="E38" i="78"/>
  <c r="F38" i="78"/>
  <c r="G38" i="78"/>
  <c r="H38" i="78"/>
  <c r="I38" i="78"/>
  <c r="J38" i="78"/>
  <c r="K38" i="78"/>
  <c r="E39" i="78"/>
  <c r="F39" i="78"/>
  <c r="G39" i="78"/>
  <c r="H39" i="78"/>
  <c r="I39" i="78"/>
  <c r="J39" i="78"/>
  <c r="K39" i="78"/>
  <c r="E40" i="78"/>
  <c r="F40" i="78"/>
  <c r="G40" i="78"/>
  <c r="H40" i="78"/>
  <c r="I40" i="78"/>
  <c r="J40" i="78"/>
  <c r="K40" i="78"/>
  <c r="E41" i="78"/>
  <c r="F41" i="78"/>
  <c r="G41" i="78"/>
  <c r="H41" i="78"/>
  <c r="I41" i="78"/>
  <c r="J41" i="78"/>
  <c r="K41" i="78"/>
  <c r="E42" i="78"/>
  <c r="F42" i="78"/>
  <c r="G42" i="78"/>
  <c r="H42" i="78"/>
  <c r="I42" i="78"/>
  <c r="J42" i="78"/>
  <c r="K42" i="78"/>
  <c r="E43" i="78"/>
  <c r="F43" i="78"/>
  <c r="G43" i="78"/>
  <c r="H43" i="78"/>
  <c r="I43" i="78"/>
  <c r="J43" i="78"/>
  <c r="K43" i="78"/>
  <c r="E44" i="78"/>
  <c r="F44" i="78"/>
  <c r="G44" i="78"/>
  <c r="H44" i="78"/>
  <c r="I44" i="78"/>
  <c r="J44" i="78"/>
  <c r="K44" i="78"/>
  <c r="E45" i="78"/>
  <c r="F45" i="78"/>
  <c r="G45" i="78"/>
  <c r="H45" i="78"/>
  <c r="I45" i="78"/>
  <c r="J45" i="78"/>
  <c r="K45" i="78"/>
  <c r="E46" i="78"/>
  <c r="F46" i="78"/>
  <c r="G46" i="78"/>
  <c r="H46" i="78"/>
  <c r="I46" i="78"/>
  <c r="J46" i="78"/>
  <c r="K46" i="78"/>
  <c r="E47" i="78"/>
  <c r="F47" i="78"/>
  <c r="G47" i="78"/>
  <c r="H47" i="78"/>
  <c r="I47" i="78"/>
  <c r="J47" i="78"/>
  <c r="K47" i="78"/>
  <c r="E48" i="78"/>
  <c r="F48" i="78"/>
  <c r="G48" i="78"/>
  <c r="H48" i="78"/>
  <c r="I48" i="78"/>
  <c r="J48" i="78"/>
  <c r="K48" i="78"/>
  <c r="E49" i="78"/>
  <c r="F49" i="78"/>
  <c r="G49" i="78"/>
  <c r="H49" i="78"/>
  <c r="I49" i="78"/>
  <c r="J49" i="78"/>
  <c r="K49" i="78"/>
  <c r="E50" i="78"/>
  <c r="F50" i="78"/>
  <c r="G50" i="78"/>
  <c r="H50" i="78"/>
  <c r="I50" i="78"/>
  <c r="J50" i="78"/>
  <c r="K50" i="78"/>
  <c r="E51" i="78"/>
  <c r="F51" i="78"/>
  <c r="G51" i="78"/>
  <c r="H51" i="78"/>
  <c r="I51" i="78"/>
  <c r="J51" i="78"/>
  <c r="K51" i="78"/>
  <c r="E52" i="78"/>
  <c r="F52" i="78"/>
  <c r="G52" i="78"/>
  <c r="H52" i="78"/>
  <c r="I52" i="78"/>
  <c r="J52" i="78"/>
  <c r="K52" i="78"/>
  <c r="E53" i="78"/>
  <c r="F53" i="78"/>
  <c r="G53" i="78"/>
  <c r="H53" i="78"/>
  <c r="I53" i="78"/>
  <c r="J53" i="78"/>
  <c r="K53" i="78"/>
  <c r="E54" i="78"/>
  <c r="F54" i="78"/>
  <c r="G54" i="78"/>
  <c r="H54" i="78"/>
  <c r="I54" i="78"/>
  <c r="J54" i="78"/>
  <c r="K54" i="78"/>
  <c r="E55" i="78"/>
  <c r="F55" i="78"/>
  <c r="G55" i="78"/>
  <c r="H55" i="78"/>
  <c r="I55" i="78"/>
  <c r="J55" i="78"/>
  <c r="K55" i="78"/>
  <c r="E56" i="78"/>
  <c r="F56" i="78"/>
  <c r="G56" i="78"/>
  <c r="H56" i="78"/>
  <c r="I56" i="78"/>
  <c r="J56" i="78"/>
  <c r="K56" i="78"/>
  <c r="E57" i="78"/>
  <c r="F57" i="78"/>
  <c r="G57" i="78"/>
  <c r="H57" i="78"/>
  <c r="I57" i="78"/>
  <c r="J57" i="78"/>
  <c r="K57" i="78"/>
  <c r="E58" i="78"/>
  <c r="F58" i="78"/>
  <c r="G58" i="78"/>
  <c r="H58" i="78"/>
  <c r="I58" i="78"/>
  <c r="J58" i="78"/>
  <c r="K58" i="78"/>
  <c r="E59" i="78"/>
  <c r="F59" i="78"/>
  <c r="G59" i="78"/>
  <c r="H59" i="78"/>
  <c r="I59" i="78"/>
  <c r="J59" i="78"/>
  <c r="K59" i="78"/>
  <c r="E60" i="78"/>
  <c r="F60" i="78"/>
  <c r="G60" i="78"/>
  <c r="H60" i="78"/>
  <c r="I60" i="78"/>
  <c r="J60" i="78"/>
  <c r="K60" i="78"/>
  <c r="E61" i="78"/>
  <c r="F61" i="78"/>
  <c r="G61" i="78"/>
  <c r="H61" i="78"/>
  <c r="I61" i="78"/>
  <c r="J61" i="78"/>
  <c r="K61" i="78"/>
  <c r="E62" i="78"/>
  <c r="F62" i="78"/>
  <c r="G62" i="78"/>
  <c r="H62" i="78"/>
  <c r="I62" i="78"/>
  <c r="J62" i="78"/>
  <c r="K62" i="78"/>
  <c r="E63" i="78"/>
  <c r="F63" i="78"/>
  <c r="G63" i="78"/>
  <c r="H63" i="78"/>
  <c r="I63" i="78"/>
  <c r="J63" i="78"/>
  <c r="K63" i="78"/>
  <c r="E64" i="78"/>
  <c r="F64" i="78"/>
  <c r="G64" i="78"/>
  <c r="H64" i="78"/>
  <c r="I64" i="78"/>
  <c r="J64" i="78"/>
  <c r="K64" i="78"/>
  <c r="E65" i="78"/>
  <c r="F65" i="78"/>
  <c r="G65" i="78"/>
  <c r="H65" i="78"/>
  <c r="I65" i="78"/>
  <c r="J65" i="78"/>
  <c r="K65" i="78"/>
  <c r="E66" i="78"/>
  <c r="F66" i="78"/>
  <c r="G66" i="78"/>
  <c r="H66" i="78"/>
  <c r="I66" i="78"/>
  <c r="J66" i="78"/>
  <c r="K66" i="78"/>
  <c r="E67" i="78"/>
  <c r="F67" i="78"/>
  <c r="G67" i="78"/>
  <c r="H67" i="78"/>
  <c r="I67" i="78"/>
  <c r="J67" i="78"/>
  <c r="K67" i="78"/>
  <c r="E68" i="78"/>
  <c r="F68" i="78"/>
  <c r="G68" i="78"/>
  <c r="H68" i="78"/>
  <c r="I68" i="78"/>
  <c r="J68" i="78"/>
  <c r="K68" i="78"/>
  <c r="F10" i="78"/>
  <c r="G10" i="78"/>
  <c r="H10" i="78"/>
  <c r="I10" i="78"/>
  <c r="J10" i="78"/>
  <c r="K10" i="78"/>
  <c r="K2088" i="33"/>
  <c r="K2089" i="33"/>
  <c r="K2090" i="33"/>
  <c r="K2091" i="33"/>
  <c r="K2092" i="33"/>
  <c r="K2093" i="33"/>
  <c r="K2094" i="33"/>
  <c r="K2095" i="33"/>
  <c r="K2096" i="33"/>
  <c r="K2097" i="33"/>
  <c r="K2098" i="33"/>
  <c r="K2099" i="33"/>
  <c r="K2100" i="33"/>
  <c r="K2101" i="33"/>
  <c r="K2087" i="33"/>
  <c r="B11" i="99"/>
  <c r="K5" i="76"/>
  <c r="J5" i="76"/>
  <c r="F5" i="76"/>
  <c r="C5" i="76"/>
  <c r="K5" i="75"/>
  <c r="J5" i="75"/>
  <c r="F5" i="75"/>
  <c r="C5" i="75"/>
  <c r="K5" i="74"/>
  <c r="J5" i="74"/>
  <c r="F5" i="74"/>
  <c r="C5" i="74"/>
  <c r="K5" i="73"/>
  <c r="J5" i="73"/>
  <c r="F5" i="73"/>
  <c r="C5" i="73"/>
  <c r="K5" i="72"/>
  <c r="J5" i="72"/>
  <c r="F5" i="72"/>
  <c r="C5" i="72"/>
  <c r="K5" i="71"/>
  <c r="J5" i="71"/>
  <c r="F5" i="71"/>
  <c r="C5" i="71"/>
  <c r="K5" i="70"/>
  <c r="J5" i="70"/>
  <c r="F5" i="70"/>
  <c r="C5" i="70"/>
  <c r="K5" i="69"/>
  <c r="J5" i="69"/>
  <c r="F5" i="69"/>
  <c r="C5" i="69"/>
  <c r="K5" i="68"/>
  <c r="J5" i="68"/>
  <c r="F5" i="68"/>
  <c r="C5" i="68"/>
  <c r="K5" i="67"/>
  <c r="J5" i="67"/>
  <c r="F5" i="67"/>
  <c r="C5" i="67"/>
  <c r="K5" i="66"/>
  <c r="J5" i="66"/>
  <c r="F5" i="66"/>
  <c r="C5" i="66"/>
  <c r="K5" i="65"/>
  <c r="J5" i="65"/>
  <c r="F5" i="65"/>
  <c r="C5" i="65"/>
  <c r="K5" i="64"/>
  <c r="J5" i="64"/>
  <c r="F5" i="64"/>
  <c r="C5" i="64"/>
  <c r="K5" i="63"/>
  <c r="J5" i="63"/>
  <c r="F5" i="63"/>
  <c r="C5" i="63"/>
  <c r="K5" i="62"/>
  <c r="J5" i="62"/>
  <c r="F5" i="62"/>
  <c r="C5" i="62"/>
  <c r="K5" i="47"/>
  <c r="J5" i="47"/>
  <c r="F5" i="47"/>
  <c r="C5" i="47"/>
  <c r="D24" i="3"/>
  <c r="E24" i="3"/>
  <c r="E3" i="100"/>
  <c r="F24" i="3"/>
  <c r="F3" i="100"/>
  <c r="G24" i="3"/>
  <c r="G3" i="100"/>
  <c r="H24" i="3"/>
  <c r="H3" i="100"/>
  <c r="D3" i="100"/>
  <c r="C3" i="100"/>
  <c r="E22" i="3"/>
  <c r="E3" i="99"/>
  <c r="F22" i="3"/>
  <c r="F3" i="99"/>
  <c r="G22" i="3"/>
  <c r="G3" i="99"/>
  <c r="H22" i="3"/>
  <c r="H3" i="99"/>
  <c r="D3" i="99"/>
  <c r="C3" i="99"/>
  <c r="E21" i="3"/>
  <c r="E3" i="98"/>
  <c r="F21" i="3"/>
  <c r="F3" i="98"/>
  <c r="G21" i="3"/>
  <c r="G3" i="98"/>
  <c r="H21" i="3"/>
  <c r="H3" i="98"/>
  <c r="D3" i="98"/>
  <c r="C3" i="98"/>
  <c r="E20" i="3"/>
  <c r="E3" i="97"/>
  <c r="F20" i="3"/>
  <c r="F3" i="97"/>
  <c r="G20" i="3"/>
  <c r="G3" i="97"/>
  <c r="H20" i="3"/>
  <c r="H3" i="97"/>
  <c r="D3" i="97"/>
  <c r="C3" i="97"/>
  <c r="K132" i="33"/>
  <c r="K131" i="33"/>
  <c r="K130" i="33"/>
  <c r="K129" i="33"/>
  <c r="K128" i="33"/>
  <c r="K127" i="33"/>
  <c r="K126" i="33"/>
  <c r="K125" i="33"/>
  <c r="K124" i="33"/>
  <c r="K123" i="33"/>
  <c r="K122" i="33"/>
  <c r="K121" i="33"/>
  <c r="K120" i="33"/>
  <c r="K119" i="33"/>
  <c r="K118" i="33"/>
  <c r="K196" i="33"/>
  <c r="K195" i="33"/>
  <c r="K194" i="33"/>
  <c r="K193" i="33"/>
  <c r="K192" i="33"/>
  <c r="K191" i="33"/>
  <c r="K190" i="33"/>
  <c r="K189" i="33"/>
  <c r="K188" i="33"/>
  <c r="K187" i="33"/>
  <c r="K186" i="33"/>
  <c r="K185" i="33"/>
  <c r="K184" i="33"/>
  <c r="K183" i="33"/>
  <c r="K182" i="33"/>
  <c r="K260" i="33"/>
  <c r="K259" i="33"/>
  <c r="K258" i="33"/>
  <c r="K257" i="33"/>
  <c r="K256" i="33"/>
  <c r="K255" i="33"/>
  <c r="K254" i="33"/>
  <c r="K253" i="33"/>
  <c r="K252" i="33"/>
  <c r="K251" i="33"/>
  <c r="K250" i="33"/>
  <c r="K249" i="33"/>
  <c r="K248" i="33"/>
  <c r="K247" i="33"/>
  <c r="K246" i="33"/>
  <c r="K324" i="33"/>
  <c r="K323" i="33"/>
  <c r="K322" i="33"/>
  <c r="K321" i="33"/>
  <c r="K320" i="33"/>
  <c r="K319" i="33"/>
  <c r="K318" i="33"/>
  <c r="K317" i="33"/>
  <c r="K316" i="33"/>
  <c r="K315" i="33"/>
  <c r="K314" i="33"/>
  <c r="K313" i="33"/>
  <c r="K312" i="33"/>
  <c r="K311" i="33"/>
  <c r="K310" i="33"/>
  <c r="K388" i="33"/>
  <c r="K387" i="33"/>
  <c r="K386" i="33"/>
  <c r="K385" i="33"/>
  <c r="K384" i="33"/>
  <c r="K383" i="33"/>
  <c r="K382" i="33"/>
  <c r="K381" i="33"/>
  <c r="K380" i="33"/>
  <c r="K379" i="33"/>
  <c r="K378" i="33"/>
  <c r="K377" i="33"/>
  <c r="K376" i="33"/>
  <c r="K375" i="33"/>
  <c r="K374" i="33"/>
  <c r="K452" i="33"/>
  <c r="K451" i="33"/>
  <c r="K450" i="33"/>
  <c r="K449" i="33"/>
  <c r="K448" i="33"/>
  <c r="K447" i="33"/>
  <c r="K446" i="33"/>
  <c r="K445" i="33"/>
  <c r="K444" i="33"/>
  <c r="K443" i="33"/>
  <c r="K442" i="33"/>
  <c r="K441" i="33"/>
  <c r="K440" i="33"/>
  <c r="K439" i="33"/>
  <c r="K438" i="33"/>
  <c r="K516" i="33"/>
  <c r="K515" i="33"/>
  <c r="K514" i="33"/>
  <c r="K513" i="33"/>
  <c r="K512" i="33"/>
  <c r="K511" i="33"/>
  <c r="K510" i="33"/>
  <c r="K509" i="33"/>
  <c r="K508" i="33"/>
  <c r="K507" i="33"/>
  <c r="K506" i="33"/>
  <c r="K505" i="33"/>
  <c r="K504" i="33"/>
  <c r="K503" i="33"/>
  <c r="K502" i="33"/>
  <c r="K580" i="33"/>
  <c r="K579" i="33"/>
  <c r="K578" i="33"/>
  <c r="K577" i="33"/>
  <c r="K576" i="33"/>
  <c r="K575" i="33"/>
  <c r="K574" i="33"/>
  <c r="K573" i="33"/>
  <c r="K572" i="33"/>
  <c r="K571" i="33"/>
  <c r="K570" i="33"/>
  <c r="K569" i="33"/>
  <c r="K568" i="33"/>
  <c r="K567" i="33"/>
  <c r="K566" i="33"/>
  <c r="K644" i="33"/>
  <c r="K643" i="33"/>
  <c r="K642" i="33"/>
  <c r="K641" i="33"/>
  <c r="K640" i="33"/>
  <c r="K639" i="33"/>
  <c r="K638" i="33"/>
  <c r="K637" i="33"/>
  <c r="K636" i="33"/>
  <c r="K635" i="33"/>
  <c r="K634" i="33"/>
  <c r="K633" i="33"/>
  <c r="K632" i="33"/>
  <c r="K631" i="33"/>
  <c r="K630" i="33"/>
  <c r="K708" i="33"/>
  <c r="K707" i="33"/>
  <c r="K706" i="33"/>
  <c r="K705" i="33"/>
  <c r="K704" i="33"/>
  <c r="K703" i="33"/>
  <c r="K702" i="33"/>
  <c r="K701" i="33"/>
  <c r="K700" i="33"/>
  <c r="K699" i="33"/>
  <c r="K698" i="33"/>
  <c r="K697" i="33"/>
  <c r="K696" i="33"/>
  <c r="K695" i="33"/>
  <c r="K694" i="33"/>
  <c r="K772" i="33"/>
  <c r="K771" i="33"/>
  <c r="K770" i="33"/>
  <c r="K769" i="33"/>
  <c r="K768" i="33"/>
  <c r="K767" i="33"/>
  <c r="K766" i="33"/>
  <c r="K765" i="33"/>
  <c r="K764" i="33"/>
  <c r="K763" i="33"/>
  <c r="K762" i="33"/>
  <c r="K761" i="33"/>
  <c r="K760" i="33"/>
  <c r="K759" i="33"/>
  <c r="K758" i="33"/>
  <c r="K836" i="33"/>
  <c r="K835" i="33"/>
  <c r="K834" i="33"/>
  <c r="K833" i="33"/>
  <c r="K832" i="33"/>
  <c r="K831" i="33"/>
  <c r="K830" i="33"/>
  <c r="K829" i="33"/>
  <c r="K828" i="33"/>
  <c r="K827" i="33"/>
  <c r="K826" i="33"/>
  <c r="K825" i="33"/>
  <c r="K824" i="33"/>
  <c r="K823" i="33"/>
  <c r="K822" i="33"/>
  <c r="K900" i="33"/>
  <c r="K899" i="33"/>
  <c r="K898" i="33"/>
  <c r="K897" i="33"/>
  <c r="K896" i="33"/>
  <c r="K895" i="33"/>
  <c r="K894" i="33"/>
  <c r="K893" i="33"/>
  <c r="K892" i="33"/>
  <c r="K891" i="33"/>
  <c r="K890" i="33"/>
  <c r="K889" i="33"/>
  <c r="K888" i="33"/>
  <c r="K887" i="33"/>
  <c r="K886" i="33"/>
  <c r="K964" i="33"/>
  <c r="K963" i="33"/>
  <c r="K962" i="33"/>
  <c r="K961" i="33"/>
  <c r="K960" i="33"/>
  <c r="K959" i="33"/>
  <c r="K958" i="33"/>
  <c r="K957" i="33"/>
  <c r="K956" i="33"/>
  <c r="K955" i="33"/>
  <c r="K954" i="33"/>
  <c r="K953" i="33"/>
  <c r="K952" i="33"/>
  <c r="K951" i="33"/>
  <c r="K950" i="33"/>
  <c r="K1028" i="33"/>
  <c r="K1027" i="33"/>
  <c r="K1026" i="33"/>
  <c r="K1025" i="33"/>
  <c r="K1024" i="33"/>
  <c r="K1023" i="33"/>
  <c r="K1022" i="33"/>
  <c r="K1021" i="33"/>
  <c r="K1020" i="33"/>
  <c r="K1019" i="33"/>
  <c r="K1018" i="33"/>
  <c r="K1017" i="33"/>
  <c r="K1016" i="33"/>
  <c r="K1015" i="33"/>
  <c r="K1014" i="33"/>
  <c r="D130" i="111"/>
  <c r="C130" i="111"/>
  <c r="B130" i="111"/>
  <c r="D129" i="111"/>
  <c r="C129" i="111"/>
  <c r="B129" i="111"/>
  <c r="D128" i="111"/>
  <c r="C128" i="111"/>
  <c r="B128" i="111"/>
  <c r="D127" i="111"/>
  <c r="C127" i="111"/>
  <c r="B127" i="111"/>
  <c r="D126" i="111"/>
  <c r="C126" i="111"/>
  <c r="B126" i="111"/>
  <c r="D125" i="111"/>
  <c r="C125" i="111"/>
  <c r="B125" i="111"/>
  <c r="D124" i="111"/>
  <c r="C124" i="111"/>
  <c r="B124" i="111"/>
  <c r="D123" i="111"/>
  <c r="C123" i="111"/>
  <c r="B123" i="111"/>
  <c r="D122" i="111"/>
  <c r="C122" i="111"/>
  <c r="B122" i="111"/>
  <c r="D121" i="111"/>
  <c r="C121" i="111"/>
  <c r="B121" i="111"/>
  <c r="D120" i="111"/>
  <c r="C120" i="111"/>
  <c r="B120" i="111"/>
  <c r="D119" i="111"/>
  <c r="C119" i="111"/>
  <c r="B119" i="111"/>
  <c r="D118" i="111"/>
  <c r="C118" i="111"/>
  <c r="B118" i="111"/>
  <c r="D117" i="111"/>
  <c r="C117" i="111"/>
  <c r="B117" i="111"/>
  <c r="D116" i="111"/>
  <c r="C116" i="111"/>
  <c r="B116" i="111"/>
  <c r="D115" i="111"/>
  <c r="C115" i="111"/>
  <c r="B115" i="111"/>
  <c r="D114" i="111"/>
  <c r="C114" i="111"/>
  <c r="B114" i="111"/>
  <c r="D113" i="111"/>
  <c r="C113" i="111"/>
  <c r="B113" i="111"/>
  <c r="D112" i="111"/>
  <c r="C112" i="111"/>
  <c r="B112" i="111"/>
  <c r="D111" i="111"/>
  <c r="C111" i="111"/>
  <c r="B111" i="111"/>
  <c r="D110" i="111"/>
  <c r="C110" i="111"/>
  <c r="B110" i="111"/>
  <c r="D109" i="111"/>
  <c r="C109" i="111"/>
  <c r="B109" i="111"/>
  <c r="D108" i="111"/>
  <c r="C108" i="111"/>
  <c r="B108" i="111"/>
  <c r="D107" i="111"/>
  <c r="C107" i="111"/>
  <c r="B107" i="111"/>
  <c r="D106" i="111"/>
  <c r="C106" i="111"/>
  <c r="B106" i="111"/>
  <c r="D105" i="111"/>
  <c r="C105" i="111"/>
  <c r="B105" i="111"/>
  <c r="D104" i="111"/>
  <c r="C104" i="111"/>
  <c r="B104" i="111"/>
  <c r="D103" i="111"/>
  <c r="C103" i="111"/>
  <c r="B103" i="111"/>
  <c r="D102" i="111"/>
  <c r="C102" i="111"/>
  <c r="B102" i="111"/>
  <c r="D101" i="111"/>
  <c r="C101" i="111"/>
  <c r="B101" i="111"/>
  <c r="D100" i="111"/>
  <c r="C100" i="111"/>
  <c r="B100" i="111"/>
  <c r="D99" i="111"/>
  <c r="C99" i="111"/>
  <c r="B99" i="111"/>
  <c r="D98" i="111"/>
  <c r="C98" i="111"/>
  <c r="B98" i="111"/>
  <c r="D97" i="111"/>
  <c r="C97" i="111"/>
  <c r="B97" i="111"/>
  <c r="D96" i="111"/>
  <c r="C96" i="111"/>
  <c r="B96" i="111"/>
  <c r="D95" i="111"/>
  <c r="C95" i="111"/>
  <c r="B95" i="111"/>
  <c r="D94" i="111"/>
  <c r="C94" i="111"/>
  <c r="B94" i="111"/>
  <c r="D93" i="111"/>
  <c r="C93" i="111"/>
  <c r="B93" i="111"/>
  <c r="D92" i="111"/>
  <c r="C92" i="111"/>
  <c r="B92" i="111"/>
  <c r="D91" i="111"/>
  <c r="C91" i="111"/>
  <c r="B91" i="111"/>
  <c r="D90" i="111"/>
  <c r="C90" i="111"/>
  <c r="B90" i="111"/>
  <c r="D89" i="111"/>
  <c r="C89" i="111"/>
  <c r="B89" i="111"/>
  <c r="D88" i="111"/>
  <c r="C88" i="111"/>
  <c r="B88" i="111"/>
  <c r="D87" i="111"/>
  <c r="C87" i="111"/>
  <c r="B87" i="111"/>
  <c r="D86" i="111"/>
  <c r="C86" i="111"/>
  <c r="B86" i="111"/>
  <c r="D85" i="111"/>
  <c r="C85" i="111"/>
  <c r="B85" i="111"/>
  <c r="D84" i="111"/>
  <c r="C84" i="111"/>
  <c r="B84" i="111"/>
  <c r="D83" i="111"/>
  <c r="C83" i="111"/>
  <c r="B83" i="111"/>
  <c r="D82" i="111"/>
  <c r="C82" i="111"/>
  <c r="B82" i="111"/>
  <c r="D81" i="111"/>
  <c r="C81" i="111"/>
  <c r="B81" i="111"/>
  <c r="D80" i="111"/>
  <c r="C80" i="111"/>
  <c r="B80" i="111"/>
  <c r="D79" i="111"/>
  <c r="C79" i="111"/>
  <c r="B79" i="111"/>
  <c r="D78" i="111"/>
  <c r="C78" i="111"/>
  <c r="B78" i="111"/>
  <c r="D77" i="111"/>
  <c r="C77" i="111"/>
  <c r="B77" i="111"/>
  <c r="D76" i="111"/>
  <c r="C76" i="111"/>
  <c r="B76" i="111"/>
  <c r="D75" i="111"/>
  <c r="C75" i="111"/>
  <c r="B75" i="111"/>
  <c r="D74" i="111"/>
  <c r="C74" i="111"/>
  <c r="B74" i="111"/>
  <c r="D73" i="111"/>
  <c r="C73" i="111"/>
  <c r="B73" i="111"/>
  <c r="D72" i="111"/>
  <c r="C72" i="111"/>
  <c r="B72" i="111"/>
  <c r="D71" i="111"/>
  <c r="C71" i="111"/>
  <c r="B71" i="111"/>
  <c r="D70" i="111"/>
  <c r="C70" i="111"/>
  <c r="B70" i="111"/>
  <c r="D69" i="111"/>
  <c r="C69" i="111"/>
  <c r="B69" i="111"/>
  <c r="D68" i="111"/>
  <c r="C68" i="111"/>
  <c r="B68" i="111"/>
  <c r="D67" i="111"/>
  <c r="C67" i="111"/>
  <c r="B67" i="111"/>
  <c r="D66" i="111"/>
  <c r="C66" i="111"/>
  <c r="B66" i="111"/>
  <c r="D65" i="111"/>
  <c r="C65" i="111"/>
  <c r="B65" i="111"/>
  <c r="D64" i="111"/>
  <c r="C64" i="111"/>
  <c r="B64" i="111"/>
  <c r="D63" i="111"/>
  <c r="C63" i="111"/>
  <c r="B63" i="111"/>
  <c r="D62" i="111"/>
  <c r="C62" i="111"/>
  <c r="B62" i="111"/>
  <c r="D61" i="111"/>
  <c r="C61" i="111"/>
  <c r="B61" i="111"/>
  <c r="D60" i="111"/>
  <c r="C60" i="111"/>
  <c r="B60" i="111"/>
  <c r="D59" i="111"/>
  <c r="C59" i="111"/>
  <c r="B59" i="111"/>
  <c r="D58" i="111"/>
  <c r="C58" i="111"/>
  <c r="B58" i="111"/>
  <c r="D57" i="111"/>
  <c r="C57" i="111"/>
  <c r="B57" i="111"/>
  <c r="D56" i="111"/>
  <c r="C56" i="111"/>
  <c r="B56" i="111"/>
  <c r="D55" i="111"/>
  <c r="C55" i="111"/>
  <c r="B55" i="111"/>
  <c r="D54" i="111"/>
  <c r="C54" i="111"/>
  <c r="B54" i="111"/>
  <c r="D53" i="111"/>
  <c r="C53" i="111"/>
  <c r="B53" i="111"/>
  <c r="D52" i="111"/>
  <c r="C52" i="111"/>
  <c r="B52" i="111"/>
  <c r="D51" i="111"/>
  <c r="C51" i="111"/>
  <c r="B51" i="111"/>
  <c r="D50" i="111"/>
  <c r="C50" i="111"/>
  <c r="B50" i="111"/>
  <c r="D49" i="111"/>
  <c r="C49" i="111"/>
  <c r="B49" i="111"/>
  <c r="D48" i="111"/>
  <c r="C48" i="111"/>
  <c r="B48" i="111"/>
  <c r="D47" i="111"/>
  <c r="C47" i="111"/>
  <c r="B47" i="111"/>
  <c r="D46" i="111"/>
  <c r="C46" i="111"/>
  <c r="B46" i="111"/>
  <c r="D45" i="111"/>
  <c r="C45" i="111"/>
  <c r="B45" i="111"/>
  <c r="AD44" i="111"/>
  <c r="Z44" i="111"/>
  <c r="D44" i="111"/>
  <c r="C44" i="111"/>
  <c r="B44" i="111"/>
  <c r="AD43" i="111"/>
  <c r="Z43" i="111"/>
  <c r="D43" i="111"/>
  <c r="C43" i="111"/>
  <c r="B43" i="111"/>
  <c r="AD42" i="111"/>
  <c r="Z42" i="111"/>
  <c r="D42" i="111"/>
  <c r="C42" i="111"/>
  <c r="B42" i="111"/>
  <c r="AD41" i="111"/>
  <c r="Z41" i="111"/>
  <c r="D41" i="111"/>
  <c r="C41" i="111"/>
  <c r="B41" i="111"/>
  <c r="AD40" i="111"/>
  <c r="Z40" i="111"/>
  <c r="D40" i="111"/>
  <c r="C40" i="111"/>
  <c r="B40" i="111"/>
  <c r="AD39" i="111"/>
  <c r="Z39" i="111"/>
  <c r="D39" i="111"/>
  <c r="C39" i="111"/>
  <c r="B39" i="111"/>
  <c r="AD38" i="111"/>
  <c r="Z38" i="111"/>
  <c r="D38" i="111"/>
  <c r="C38" i="111"/>
  <c r="B38" i="111"/>
  <c r="AD37" i="111"/>
  <c r="Z37" i="111"/>
  <c r="D37" i="111"/>
  <c r="C37" i="111"/>
  <c r="B37" i="111"/>
  <c r="AD36" i="111"/>
  <c r="Z36" i="111"/>
  <c r="D36" i="111"/>
  <c r="C36" i="111"/>
  <c r="B36" i="111"/>
  <c r="AD35" i="111"/>
  <c r="Z35" i="111"/>
  <c r="D35" i="111"/>
  <c r="C35" i="111"/>
  <c r="B35" i="111"/>
  <c r="AD34" i="111"/>
  <c r="Z34" i="111"/>
  <c r="D34" i="111"/>
  <c r="C34" i="111"/>
  <c r="B34" i="111"/>
  <c r="AD33" i="111"/>
  <c r="Z33" i="111"/>
  <c r="D33" i="111"/>
  <c r="C33" i="111"/>
  <c r="B33" i="111"/>
  <c r="AD32" i="111"/>
  <c r="Z32" i="111"/>
  <c r="D32" i="111"/>
  <c r="C32" i="111"/>
  <c r="B32" i="111"/>
  <c r="AD31" i="111"/>
  <c r="Z31" i="111"/>
  <c r="D31" i="111"/>
  <c r="C31" i="111"/>
  <c r="B31" i="111"/>
  <c r="AD30" i="111"/>
  <c r="Z30" i="111"/>
  <c r="D30" i="111"/>
  <c r="C30" i="111"/>
  <c r="B30" i="111"/>
  <c r="AD29" i="111"/>
  <c r="AC29" i="111"/>
  <c r="AB29" i="111"/>
  <c r="AA29" i="111"/>
  <c r="Z29" i="111"/>
  <c r="D29" i="111"/>
  <c r="C29" i="111"/>
  <c r="B29" i="111"/>
  <c r="AD28" i="111"/>
  <c r="AC28" i="111"/>
  <c r="AB28" i="111"/>
  <c r="AA28" i="111"/>
  <c r="Z28" i="111"/>
  <c r="D28" i="111"/>
  <c r="C28" i="111"/>
  <c r="B28" i="111"/>
  <c r="AD27" i="111"/>
  <c r="AC27" i="111"/>
  <c r="AB27" i="111"/>
  <c r="AA27" i="111"/>
  <c r="Z27" i="111"/>
  <c r="D27" i="111"/>
  <c r="C27" i="111"/>
  <c r="B27" i="111"/>
  <c r="AD26" i="111"/>
  <c r="AC26" i="111"/>
  <c r="AB26" i="111"/>
  <c r="AA26" i="111"/>
  <c r="Z26" i="111"/>
  <c r="D26" i="111"/>
  <c r="C26" i="111"/>
  <c r="B26" i="111"/>
  <c r="AD25" i="111"/>
  <c r="AC25" i="111"/>
  <c r="AB25" i="111"/>
  <c r="AA25" i="111"/>
  <c r="Z25" i="111"/>
  <c r="D25" i="111"/>
  <c r="C25" i="111"/>
  <c r="B25" i="111"/>
  <c r="AD24" i="111"/>
  <c r="AC24" i="111"/>
  <c r="AB24" i="111"/>
  <c r="AA24" i="111"/>
  <c r="Z24" i="111"/>
  <c r="D24" i="111"/>
  <c r="C24" i="111"/>
  <c r="B24" i="111"/>
  <c r="AD23" i="111"/>
  <c r="AC23" i="111"/>
  <c r="AB23" i="111"/>
  <c r="AA23" i="111"/>
  <c r="Z23" i="111"/>
  <c r="D23" i="111"/>
  <c r="C23" i="111"/>
  <c r="B23" i="111"/>
  <c r="AD22" i="111"/>
  <c r="AC22" i="111"/>
  <c r="AB22" i="111"/>
  <c r="AA22" i="111"/>
  <c r="Z22" i="111"/>
  <c r="D22" i="111"/>
  <c r="C22" i="111"/>
  <c r="B22" i="111"/>
  <c r="AD21" i="111"/>
  <c r="AC21" i="111"/>
  <c r="AB21" i="111"/>
  <c r="AA21" i="111"/>
  <c r="Z21" i="111"/>
  <c r="D21" i="111"/>
  <c r="C21" i="111"/>
  <c r="B21" i="111"/>
  <c r="AD20" i="111"/>
  <c r="AC20" i="111"/>
  <c r="AB20" i="111"/>
  <c r="AA20" i="111"/>
  <c r="Z20" i="111"/>
  <c r="D20" i="111"/>
  <c r="C20" i="111"/>
  <c r="B20" i="111"/>
  <c r="AD19" i="111"/>
  <c r="AC19" i="111"/>
  <c r="AB19" i="111"/>
  <c r="AA19" i="111"/>
  <c r="Z19" i="111"/>
  <c r="D19" i="111"/>
  <c r="C19" i="111"/>
  <c r="B19" i="111"/>
  <c r="AD18" i="111"/>
  <c r="AC18" i="111"/>
  <c r="AB18" i="111"/>
  <c r="AA18" i="111"/>
  <c r="Z18" i="111"/>
  <c r="D18" i="111"/>
  <c r="C18" i="111"/>
  <c r="B18" i="111"/>
  <c r="AD17" i="111"/>
  <c r="AC17" i="111"/>
  <c r="AB17" i="111"/>
  <c r="AA17" i="111"/>
  <c r="Z17" i="111"/>
  <c r="D17" i="111"/>
  <c r="C17" i="111"/>
  <c r="B17" i="111"/>
  <c r="AD16" i="111"/>
  <c r="AC16" i="111"/>
  <c r="AB16" i="111"/>
  <c r="AA16" i="111"/>
  <c r="Z16" i="111"/>
  <c r="D16" i="111"/>
  <c r="C16" i="111"/>
  <c r="B16" i="111"/>
  <c r="AD15" i="111"/>
  <c r="AC15" i="111"/>
  <c r="AB15" i="111"/>
  <c r="AA15" i="111"/>
  <c r="Z15" i="111"/>
  <c r="D15" i="111"/>
  <c r="C15" i="111"/>
  <c r="B15" i="111"/>
  <c r="D14" i="111"/>
  <c r="C14" i="111"/>
  <c r="B14" i="111"/>
  <c r="D13" i="111"/>
  <c r="C13" i="111"/>
  <c r="B13" i="111"/>
  <c r="D12" i="111"/>
  <c r="C12" i="111"/>
  <c r="B12" i="111"/>
  <c r="D11" i="111"/>
  <c r="C11" i="111"/>
  <c r="B11" i="111"/>
  <c r="K5" i="111"/>
  <c r="J5" i="111"/>
  <c r="F5" i="111"/>
  <c r="C5" i="111"/>
  <c r="L2" i="111"/>
  <c r="L1" i="111"/>
  <c r="I1" i="111"/>
  <c r="D1" i="111"/>
  <c r="D130" i="110"/>
  <c r="C130" i="110"/>
  <c r="B130" i="110"/>
  <c r="D129" i="110"/>
  <c r="C129" i="110"/>
  <c r="B129" i="110"/>
  <c r="D128" i="110"/>
  <c r="C128" i="110"/>
  <c r="B128" i="110"/>
  <c r="D127" i="110"/>
  <c r="C127" i="110"/>
  <c r="B127" i="110"/>
  <c r="D126" i="110"/>
  <c r="C126" i="110"/>
  <c r="B126" i="110"/>
  <c r="D125" i="110"/>
  <c r="C125" i="110"/>
  <c r="B125" i="110"/>
  <c r="D124" i="110"/>
  <c r="C124" i="110"/>
  <c r="B124" i="110"/>
  <c r="D123" i="110"/>
  <c r="C123" i="110"/>
  <c r="B123" i="110"/>
  <c r="D122" i="110"/>
  <c r="C122" i="110"/>
  <c r="B122" i="110"/>
  <c r="D121" i="110"/>
  <c r="C121" i="110"/>
  <c r="B121" i="110"/>
  <c r="D120" i="110"/>
  <c r="C120" i="110"/>
  <c r="B120" i="110"/>
  <c r="D119" i="110"/>
  <c r="C119" i="110"/>
  <c r="B119" i="110"/>
  <c r="D118" i="110"/>
  <c r="C118" i="110"/>
  <c r="B118" i="110"/>
  <c r="D117" i="110"/>
  <c r="C117" i="110"/>
  <c r="B117" i="110"/>
  <c r="D116" i="110"/>
  <c r="C116" i="110"/>
  <c r="B116" i="110"/>
  <c r="D115" i="110"/>
  <c r="C115" i="110"/>
  <c r="B115" i="110"/>
  <c r="D114" i="110"/>
  <c r="C114" i="110"/>
  <c r="B114" i="110"/>
  <c r="D113" i="110"/>
  <c r="C113" i="110"/>
  <c r="B113" i="110"/>
  <c r="D112" i="110"/>
  <c r="C112" i="110"/>
  <c r="B112" i="110"/>
  <c r="D111" i="110"/>
  <c r="C111" i="110"/>
  <c r="B111" i="110"/>
  <c r="D110" i="110"/>
  <c r="C110" i="110"/>
  <c r="B110" i="110"/>
  <c r="D109" i="110"/>
  <c r="C109" i="110"/>
  <c r="B109" i="110"/>
  <c r="D108" i="110"/>
  <c r="C108" i="110"/>
  <c r="B108" i="110"/>
  <c r="D107" i="110"/>
  <c r="C107" i="110"/>
  <c r="B107" i="110"/>
  <c r="D106" i="110"/>
  <c r="C106" i="110"/>
  <c r="B106" i="110"/>
  <c r="D105" i="110"/>
  <c r="C105" i="110"/>
  <c r="B105" i="110"/>
  <c r="D104" i="110"/>
  <c r="C104" i="110"/>
  <c r="B104" i="110"/>
  <c r="D103" i="110"/>
  <c r="C103" i="110"/>
  <c r="B103" i="110"/>
  <c r="D102" i="110"/>
  <c r="C102" i="110"/>
  <c r="B102" i="110"/>
  <c r="D101" i="110"/>
  <c r="C101" i="110"/>
  <c r="B101" i="110"/>
  <c r="D100" i="110"/>
  <c r="C100" i="110"/>
  <c r="B100" i="110"/>
  <c r="D99" i="110"/>
  <c r="C99" i="110"/>
  <c r="B99" i="110"/>
  <c r="D98" i="110"/>
  <c r="C98" i="110"/>
  <c r="B98" i="110"/>
  <c r="D97" i="110"/>
  <c r="C97" i="110"/>
  <c r="B97" i="110"/>
  <c r="D96" i="110"/>
  <c r="C96" i="110"/>
  <c r="B96" i="110"/>
  <c r="D95" i="110"/>
  <c r="C95" i="110"/>
  <c r="B95" i="110"/>
  <c r="D94" i="110"/>
  <c r="C94" i="110"/>
  <c r="B94" i="110"/>
  <c r="D93" i="110"/>
  <c r="C93" i="110"/>
  <c r="B93" i="110"/>
  <c r="D92" i="110"/>
  <c r="C92" i="110"/>
  <c r="B92" i="110"/>
  <c r="D91" i="110"/>
  <c r="C91" i="110"/>
  <c r="B91" i="110"/>
  <c r="D90" i="110"/>
  <c r="C90" i="110"/>
  <c r="B90" i="110"/>
  <c r="D89" i="110"/>
  <c r="C89" i="110"/>
  <c r="B89" i="110"/>
  <c r="D88" i="110"/>
  <c r="C88" i="110"/>
  <c r="B88" i="110"/>
  <c r="D87" i="110"/>
  <c r="C87" i="110"/>
  <c r="B87" i="110"/>
  <c r="D86" i="110"/>
  <c r="C86" i="110"/>
  <c r="B86" i="110"/>
  <c r="D85" i="110"/>
  <c r="C85" i="110"/>
  <c r="B85" i="110"/>
  <c r="D84" i="110"/>
  <c r="C84" i="110"/>
  <c r="B84" i="110"/>
  <c r="D83" i="110"/>
  <c r="C83" i="110"/>
  <c r="B83" i="110"/>
  <c r="D82" i="110"/>
  <c r="C82" i="110"/>
  <c r="B82" i="110"/>
  <c r="D81" i="110"/>
  <c r="C81" i="110"/>
  <c r="B81" i="110"/>
  <c r="D80" i="110"/>
  <c r="C80" i="110"/>
  <c r="B80" i="110"/>
  <c r="D79" i="110"/>
  <c r="C79" i="110"/>
  <c r="B79" i="110"/>
  <c r="D78" i="110"/>
  <c r="C78" i="110"/>
  <c r="B78" i="110"/>
  <c r="D77" i="110"/>
  <c r="C77" i="110"/>
  <c r="B77" i="110"/>
  <c r="D76" i="110"/>
  <c r="C76" i="110"/>
  <c r="B76" i="110"/>
  <c r="D75" i="110"/>
  <c r="C75" i="110"/>
  <c r="B75" i="110"/>
  <c r="D74" i="110"/>
  <c r="C74" i="110"/>
  <c r="B74" i="110"/>
  <c r="D73" i="110"/>
  <c r="C73" i="110"/>
  <c r="B73" i="110"/>
  <c r="D72" i="110"/>
  <c r="C72" i="110"/>
  <c r="B72" i="110"/>
  <c r="D71" i="110"/>
  <c r="C71" i="110"/>
  <c r="B71" i="110"/>
  <c r="D70" i="110"/>
  <c r="C70" i="110"/>
  <c r="B70" i="110"/>
  <c r="D69" i="110"/>
  <c r="C69" i="110"/>
  <c r="B69" i="110"/>
  <c r="D68" i="110"/>
  <c r="C68" i="110"/>
  <c r="B68" i="110"/>
  <c r="D67" i="110"/>
  <c r="C67" i="110"/>
  <c r="B67" i="110"/>
  <c r="D66" i="110"/>
  <c r="C66" i="110"/>
  <c r="B66" i="110"/>
  <c r="D65" i="110"/>
  <c r="C65" i="110"/>
  <c r="B65" i="110"/>
  <c r="D64" i="110"/>
  <c r="C64" i="110"/>
  <c r="B64" i="110"/>
  <c r="D63" i="110"/>
  <c r="C63" i="110"/>
  <c r="B63" i="110"/>
  <c r="D62" i="110"/>
  <c r="C62" i="110"/>
  <c r="B62" i="110"/>
  <c r="D61" i="110"/>
  <c r="C61" i="110"/>
  <c r="B61" i="110"/>
  <c r="D60" i="110"/>
  <c r="C60" i="110"/>
  <c r="B60" i="110"/>
  <c r="D59" i="110"/>
  <c r="C59" i="110"/>
  <c r="B59" i="110"/>
  <c r="D58" i="110"/>
  <c r="C58" i="110"/>
  <c r="B58" i="110"/>
  <c r="D57" i="110"/>
  <c r="C57" i="110"/>
  <c r="B57" i="110"/>
  <c r="D56" i="110"/>
  <c r="C56" i="110"/>
  <c r="B56" i="110"/>
  <c r="D55" i="110"/>
  <c r="C55" i="110"/>
  <c r="B55" i="110"/>
  <c r="D54" i="110"/>
  <c r="C54" i="110"/>
  <c r="B54" i="110"/>
  <c r="D53" i="110"/>
  <c r="C53" i="110"/>
  <c r="B53" i="110"/>
  <c r="D52" i="110"/>
  <c r="C52" i="110"/>
  <c r="B52" i="110"/>
  <c r="D51" i="110"/>
  <c r="C51" i="110"/>
  <c r="B51" i="110"/>
  <c r="D50" i="110"/>
  <c r="C50" i="110"/>
  <c r="B50" i="110"/>
  <c r="D49" i="110"/>
  <c r="C49" i="110"/>
  <c r="B49" i="110"/>
  <c r="D48" i="110"/>
  <c r="C48" i="110"/>
  <c r="B48" i="110"/>
  <c r="D47" i="110"/>
  <c r="C47" i="110"/>
  <c r="B47" i="110"/>
  <c r="D46" i="110"/>
  <c r="C46" i="110"/>
  <c r="B46" i="110"/>
  <c r="D45" i="110"/>
  <c r="C45" i="110"/>
  <c r="B45" i="110"/>
  <c r="AD44" i="110"/>
  <c r="Z44" i="110"/>
  <c r="D44" i="110"/>
  <c r="C44" i="110"/>
  <c r="B44" i="110"/>
  <c r="AD43" i="110"/>
  <c r="Z43" i="110"/>
  <c r="D43" i="110"/>
  <c r="C43" i="110"/>
  <c r="B43" i="110"/>
  <c r="AD42" i="110"/>
  <c r="Z42" i="110"/>
  <c r="D42" i="110"/>
  <c r="C42" i="110"/>
  <c r="B42" i="110"/>
  <c r="AD41" i="110"/>
  <c r="Z41" i="110"/>
  <c r="D41" i="110"/>
  <c r="C41" i="110"/>
  <c r="B41" i="110"/>
  <c r="AD40" i="110"/>
  <c r="Z40" i="110"/>
  <c r="D40" i="110"/>
  <c r="C40" i="110"/>
  <c r="B40" i="110"/>
  <c r="AD39" i="110"/>
  <c r="Z39" i="110"/>
  <c r="D39" i="110"/>
  <c r="C39" i="110"/>
  <c r="B39" i="110"/>
  <c r="AD38" i="110"/>
  <c r="Z38" i="110"/>
  <c r="D38" i="110"/>
  <c r="C38" i="110"/>
  <c r="B38" i="110"/>
  <c r="AD37" i="110"/>
  <c r="Z37" i="110"/>
  <c r="D37" i="110"/>
  <c r="C37" i="110"/>
  <c r="B37" i="110"/>
  <c r="AD36" i="110"/>
  <c r="Z36" i="110"/>
  <c r="D36" i="110"/>
  <c r="C36" i="110"/>
  <c r="B36" i="110"/>
  <c r="AD35" i="110"/>
  <c r="Z35" i="110"/>
  <c r="D35" i="110"/>
  <c r="C35" i="110"/>
  <c r="B35" i="110"/>
  <c r="AD34" i="110"/>
  <c r="Z34" i="110"/>
  <c r="D34" i="110"/>
  <c r="C34" i="110"/>
  <c r="B34" i="110"/>
  <c r="AD33" i="110"/>
  <c r="Z33" i="110"/>
  <c r="D33" i="110"/>
  <c r="C33" i="110"/>
  <c r="B33" i="110"/>
  <c r="AD32" i="110"/>
  <c r="Z32" i="110"/>
  <c r="D32" i="110"/>
  <c r="C32" i="110"/>
  <c r="B32" i="110"/>
  <c r="AD31" i="110"/>
  <c r="Z31" i="110"/>
  <c r="D31" i="110"/>
  <c r="C31" i="110"/>
  <c r="B31" i="110"/>
  <c r="AD30" i="110"/>
  <c r="Z30" i="110"/>
  <c r="D30" i="110"/>
  <c r="C30" i="110"/>
  <c r="B30" i="110"/>
  <c r="AD29" i="110"/>
  <c r="AC29" i="110"/>
  <c r="AB29" i="110"/>
  <c r="AA29" i="110"/>
  <c r="Z29" i="110"/>
  <c r="D29" i="110"/>
  <c r="C29" i="110"/>
  <c r="B29" i="110"/>
  <c r="AD28" i="110"/>
  <c r="AC28" i="110"/>
  <c r="AB28" i="110"/>
  <c r="AA28" i="110"/>
  <c r="Z28" i="110"/>
  <c r="D28" i="110"/>
  <c r="C28" i="110"/>
  <c r="B28" i="110"/>
  <c r="AD27" i="110"/>
  <c r="AC27" i="110"/>
  <c r="AB27" i="110"/>
  <c r="AA27" i="110"/>
  <c r="Z27" i="110"/>
  <c r="D27" i="110"/>
  <c r="C27" i="110"/>
  <c r="B27" i="110"/>
  <c r="AD26" i="110"/>
  <c r="AC26" i="110"/>
  <c r="AB26" i="110"/>
  <c r="AA26" i="110"/>
  <c r="Z26" i="110"/>
  <c r="D26" i="110"/>
  <c r="C26" i="110"/>
  <c r="B26" i="110"/>
  <c r="AD25" i="110"/>
  <c r="AC25" i="110"/>
  <c r="AB25" i="110"/>
  <c r="AA25" i="110"/>
  <c r="Z25" i="110"/>
  <c r="D25" i="110"/>
  <c r="C25" i="110"/>
  <c r="B25" i="110"/>
  <c r="AD24" i="110"/>
  <c r="AC24" i="110"/>
  <c r="AB24" i="110"/>
  <c r="AA24" i="110"/>
  <c r="Z24" i="110"/>
  <c r="D24" i="110"/>
  <c r="C24" i="110"/>
  <c r="B24" i="110"/>
  <c r="AD23" i="110"/>
  <c r="AC23" i="110"/>
  <c r="AB23" i="110"/>
  <c r="AA23" i="110"/>
  <c r="Z23" i="110"/>
  <c r="D23" i="110"/>
  <c r="C23" i="110"/>
  <c r="B23" i="110"/>
  <c r="AD22" i="110"/>
  <c r="AC22" i="110"/>
  <c r="AB22" i="110"/>
  <c r="AA22" i="110"/>
  <c r="Z22" i="110"/>
  <c r="D22" i="110"/>
  <c r="C22" i="110"/>
  <c r="B22" i="110"/>
  <c r="AD21" i="110"/>
  <c r="AC21" i="110"/>
  <c r="AB21" i="110"/>
  <c r="AA21" i="110"/>
  <c r="Z21" i="110"/>
  <c r="D21" i="110"/>
  <c r="C21" i="110"/>
  <c r="B21" i="110"/>
  <c r="AD20" i="110"/>
  <c r="AC20" i="110"/>
  <c r="AB20" i="110"/>
  <c r="AA20" i="110"/>
  <c r="Z20" i="110"/>
  <c r="D20" i="110"/>
  <c r="C20" i="110"/>
  <c r="B20" i="110"/>
  <c r="AD19" i="110"/>
  <c r="AC19" i="110"/>
  <c r="AB19" i="110"/>
  <c r="AA19" i="110"/>
  <c r="Z19" i="110"/>
  <c r="D19" i="110"/>
  <c r="C19" i="110"/>
  <c r="B19" i="110"/>
  <c r="AD18" i="110"/>
  <c r="AC18" i="110"/>
  <c r="AB18" i="110"/>
  <c r="AA18" i="110"/>
  <c r="Z18" i="110"/>
  <c r="D18" i="110"/>
  <c r="C18" i="110"/>
  <c r="B18" i="110"/>
  <c r="AD17" i="110"/>
  <c r="AC17" i="110"/>
  <c r="AB17" i="110"/>
  <c r="AA17" i="110"/>
  <c r="Z17" i="110"/>
  <c r="D17" i="110"/>
  <c r="C17" i="110"/>
  <c r="B17" i="110"/>
  <c r="AD16" i="110"/>
  <c r="AC16" i="110"/>
  <c r="AB16" i="110"/>
  <c r="AA16" i="110"/>
  <c r="Z16" i="110"/>
  <c r="D16" i="110"/>
  <c r="C16" i="110"/>
  <c r="B16" i="110"/>
  <c r="AD15" i="110"/>
  <c r="AC15" i="110"/>
  <c r="AB15" i="110"/>
  <c r="AA15" i="110"/>
  <c r="Z15" i="110"/>
  <c r="D15" i="110"/>
  <c r="C15" i="110"/>
  <c r="B15" i="110"/>
  <c r="D14" i="110"/>
  <c r="C14" i="110"/>
  <c r="B14" i="110"/>
  <c r="D13" i="110"/>
  <c r="C13" i="110"/>
  <c r="B13" i="110"/>
  <c r="D12" i="110"/>
  <c r="C12" i="110"/>
  <c r="B12" i="110"/>
  <c r="D11" i="110"/>
  <c r="C11" i="110"/>
  <c r="B11" i="110"/>
  <c r="K5" i="110"/>
  <c r="J5" i="110"/>
  <c r="F5" i="110"/>
  <c r="C5" i="110"/>
  <c r="L2" i="110"/>
  <c r="L1" i="110"/>
  <c r="I1" i="110"/>
  <c r="D1" i="110"/>
  <c r="D130" i="109"/>
  <c r="C130" i="109"/>
  <c r="B130" i="109"/>
  <c r="D129" i="109"/>
  <c r="C129" i="109"/>
  <c r="B129" i="109"/>
  <c r="D128" i="109"/>
  <c r="C128" i="109"/>
  <c r="B128" i="109"/>
  <c r="D127" i="109"/>
  <c r="C127" i="109"/>
  <c r="B127" i="109"/>
  <c r="D126" i="109"/>
  <c r="C126" i="109"/>
  <c r="B126" i="109"/>
  <c r="D125" i="109"/>
  <c r="C125" i="109"/>
  <c r="B125" i="109"/>
  <c r="D124" i="109"/>
  <c r="C124" i="109"/>
  <c r="B124" i="109"/>
  <c r="D123" i="109"/>
  <c r="C123" i="109"/>
  <c r="B123" i="109"/>
  <c r="D122" i="109"/>
  <c r="C122" i="109"/>
  <c r="B122" i="109"/>
  <c r="D121" i="109"/>
  <c r="C121" i="109"/>
  <c r="B121" i="109"/>
  <c r="D120" i="109"/>
  <c r="C120" i="109"/>
  <c r="B120" i="109"/>
  <c r="D119" i="109"/>
  <c r="C119" i="109"/>
  <c r="B119" i="109"/>
  <c r="D118" i="109"/>
  <c r="C118" i="109"/>
  <c r="B118" i="109"/>
  <c r="D117" i="109"/>
  <c r="C117" i="109"/>
  <c r="B117" i="109"/>
  <c r="D116" i="109"/>
  <c r="C116" i="109"/>
  <c r="B116" i="109"/>
  <c r="D115" i="109"/>
  <c r="C115" i="109"/>
  <c r="B115" i="109"/>
  <c r="D114" i="109"/>
  <c r="C114" i="109"/>
  <c r="B114" i="109"/>
  <c r="D113" i="109"/>
  <c r="C113" i="109"/>
  <c r="B113" i="109"/>
  <c r="D112" i="109"/>
  <c r="C112" i="109"/>
  <c r="B112" i="109"/>
  <c r="D111" i="109"/>
  <c r="C111" i="109"/>
  <c r="B111" i="109"/>
  <c r="D110" i="109"/>
  <c r="C110" i="109"/>
  <c r="B110" i="109"/>
  <c r="D109" i="109"/>
  <c r="C109" i="109"/>
  <c r="B109" i="109"/>
  <c r="D108" i="109"/>
  <c r="C108" i="109"/>
  <c r="B108" i="109"/>
  <c r="D107" i="109"/>
  <c r="C107" i="109"/>
  <c r="B107" i="109"/>
  <c r="D106" i="109"/>
  <c r="C106" i="109"/>
  <c r="B106" i="109"/>
  <c r="D105" i="109"/>
  <c r="C105" i="109"/>
  <c r="B105" i="109"/>
  <c r="D104" i="109"/>
  <c r="C104" i="109"/>
  <c r="B104" i="109"/>
  <c r="D103" i="109"/>
  <c r="C103" i="109"/>
  <c r="B103" i="109"/>
  <c r="D102" i="109"/>
  <c r="C102" i="109"/>
  <c r="B102" i="109"/>
  <c r="D101" i="109"/>
  <c r="C101" i="109"/>
  <c r="B101" i="109"/>
  <c r="D100" i="109"/>
  <c r="C100" i="109"/>
  <c r="B100" i="109"/>
  <c r="D99" i="109"/>
  <c r="C99" i="109"/>
  <c r="B99" i="109"/>
  <c r="D98" i="109"/>
  <c r="C98" i="109"/>
  <c r="B98" i="109"/>
  <c r="D97" i="109"/>
  <c r="C97" i="109"/>
  <c r="B97" i="109"/>
  <c r="D96" i="109"/>
  <c r="C96" i="109"/>
  <c r="B96" i="109"/>
  <c r="D95" i="109"/>
  <c r="C95" i="109"/>
  <c r="B95" i="109"/>
  <c r="D94" i="109"/>
  <c r="C94" i="109"/>
  <c r="B94" i="109"/>
  <c r="D93" i="109"/>
  <c r="C93" i="109"/>
  <c r="B93" i="109"/>
  <c r="D92" i="109"/>
  <c r="C92" i="109"/>
  <c r="B92" i="109"/>
  <c r="D91" i="109"/>
  <c r="C91" i="109"/>
  <c r="B91" i="109"/>
  <c r="D90" i="109"/>
  <c r="C90" i="109"/>
  <c r="B90" i="109"/>
  <c r="D89" i="109"/>
  <c r="C89" i="109"/>
  <c r="B89" i="109"/>
  <c r="D88" i="109"/>
  <c r="C88" i="109"/>
  <c r="B88" i="109"/>
  <c r="D87" i="109"/>
  <c r="C87" i="109"/>
  <c r="B87" i="109"/>
  <c r="D86" i="109"/>
  <c r="C86" i="109"/>
  <c r="B86" i="109"/>
  <c r="D85" i="109"/>
  <c r="C85" i="109"/>
  <c r="B85" i="109"/>
  <c r="D84" i="109"/>
  <c r="C84" i="109"/>
  <c r="B84" i="109"/>
  <c r="D83" i="109"/>
  <c r="C83" i="109"/>
  <c r="B83" i="109"/>
  <c r="D82" i="109"/>
  <c r="C82" i="109"/>
  <c r="B82" i="109"/>
  <c r="D81" i="109"/>
  <c r="C81" i="109"/>
  <c r="B81" i="109"/>
  <c r="D80" i="109"/>
  <c r="C80" i="109"/>
  <c r="B80" i="109"/>
  <c r="D79" i="109"/>
  <c r="C79" i="109"/>
  <c r="B79" i="109"/>
  <c r="D78" i="109"/>
  <c r="C78" i="109"/>
  <c r="B78" i="109"/>
  <c r="D77" i="109"/>
  <c r="C77" i="109"/>
  <c r="B77" i="109"/>
  <c r="D76" i="109"/>
  <c r="C76" i="109"/>
  <c r="B76" i="109"/>
  <c r="D75" i="109"/>
  <c r="C75" i="109"/>
  <c r="B75" i="109"/>
  <c r="D74" i="109"/>
  <c r="C74" i="109"/>
  <c r="B74" i="109"/>
  <c r="D73" i="109"/>
  <c r="C73" i="109"/>
  <c r="B73" i="109"/>
  <c r="D72" i="109"/>
  <c r="C72" i="109"/>
  <c r="B72" i="109"/>
  <c r="D71" i="109"/>
  <c r="C71" i="109"/>
  <c r="B71" i="109"/>
  <c r="D70" i="109"/>
  <c r="C70" i="109"/>
  <c r="B70" i="109"/>
  <c r="D69" i="109"/>
  <c r="C69" i="109"/>
  <c r="B69" i="109"/>
  <c r="D68" i="109"/>
  <c r="C68" i="109"/>
  <c r="B68" i="109"/>
  <c r="D67" i="109"/>
  <c r="C67" i="109"/>
  <c r="B67" i="109"/>
  <c r="D66" i="109"/>
  <c r="C66" i="109"/>
  <c r="B66" i="109"/>
  <c r="D65" i="109"/>
  <c r="C65" i="109"/>
  <c r="B65" i="109"/>
  <c r="D64" i="109"/>
  <c r="C64" i="109"/>
  <c r="B64" i="109"/>
  <c r="D63" i="109"/>
  <c r="C63" i="109"/>
  <c r="B63" i="109"/>
  <c r="D62" i="109"/>
  <c r="C62" i="109"/>
  <c r="B62" i="109"/>
  <c r="D61" i="109"/>
  <c r="C61" i="109"/>
  <c r="B61" i="109"/>
  <c r="D60" i="109"/>
  <c r="C60" i="109"/>
  <c r="B60" i="109"/>
  <c r="D59" i="109"/>
  <c r="C59" i="109"/>
  <c r="B59" i="109"/>
  <c r="D58" i="109"/>
  <c r="C58" i="109"/>
  <c r="B58" i="109"/>
  <c r="D57" i="109"/>
  <c r="C57" i="109"/>
  <c r="B57" i="109"/>
  <c r="D56" i="109"/>
  <c r="C56" i="109"/>
  <c r="B56" i="109"/>
  <c r="D55" i="109"/>
  <c r="C55" i="109"/>
  <c r="B55" i="109"/>
  <c r="D54" i="109"/>
  <c r="C54" i="109"/>
  <c r="B54" i="109"/>
  <c r="D53" i="109"/>
  <c r="C53" i="109"/>
  <c r="B53" i="109"/>
  <c r="D52" i="109"/>
  <c r="C52" i="109"/>
  <c r="B52" i="109"/>
  <c r="D51" i="109"/>
  <c r="C51" i="109"/>
  <c r="B51" i="109"/>
  <c r="D50" i="109"/>
  <c r="C50" i="109"/>
  <c r="B50" i="109"/>
  <c r="D49" i="109"/>
  <c r="C49" i="109"/>
  <c r="B49" i="109"/>
  <c r="D48" i="109"/>
  <c r="C48" i="109"/>
  <c r="B48" i="109"/>
  <c r="D47" i="109"/>
  <c r="C47" i="109"/>
  <c r="B47" i="109"/>
  <c r="D46" i="109"/>
  <c r="C46" i="109"/>
  <c r="B46" i="109"/>
  <c r="D45" i="109"/>
  <c r="C45" i="109"/>
  <c r="B45" i="109"/>
  <c r="AD44" i="109"/>
  <c r="Z44" i="109"/>
  <c r="D44" i="109"/>
  <c r="C44" i="109"/>
  <c r="B44" i="109"/>
  <c r="AD43" i="109"/>
  <c r="Z43" i="109"/>
  <c r="D43" i="109"/>
  <c r="C43" i="109"/>
  <c r="B43" i="109"/>
  <c r="AD42" i="109"/>
  <c r="Z42" i="109"/>
  <c r="D42" i="109"/>
  <c r="C42" i="109"/>
  <c r="B42" i="109"/>
  <c r="AD41" i="109"/>
  <c r="Z41" i="109"/>
  <c r="D41" i="109"/>
  <c r="C41" i="109"/>
  <c r="B41" i="109"/>
  <c r="AD40" i="109"/>
  <c r="Z40" i="109"/>
  <c r="D40" i="109"/>
  <c r="C40" i="109"/>
  <c r="B40" i="109"/>
  <c r="AD39" i="109"/>
  <c r="Z39" i="109"/>
  <c r="D39" i="109"/>
  <c r="C39" i="109"/>
  <c r="B39" i="109"/>
  <c r="AD38" i="109"/>
  <c r="Z38" i="109"/>
  <c r="D38" i="109"/>
  <c r="C38" i="109"/>
  <c r="B38" i="109"/>
  <c r="AD37" i="109"/>
  <c r="Z37" i="109"/>
  <c r="D37" i="109"/>
  <c r="C37" i="109"/>
  <c r="B37" i="109"/>
  <c r="AD36" i="109"/>
  <c r="Z36" i="109"/>
  <c r="D36" i="109"/>
  <c r="C36" i="109"/>
  <c r="B36" i="109"/>
  <c r="AD35" i="109"/>
  <c r="Z35" i="109"/>
  <c r="D35" i="109"/>
  <c r="C35" i="109"/>
  <c r="B35" i="109"/>
  <c r="AD34" i="109"/>
  <c r="Z34" i="109"/>
  <c r="D34" i="109"/>
  <c r="C34" i="109"/>
  <c r="B34" i="109"/>
  <c r="AD33" i="109"/>
  <c r="Z33" i="109"/>
  <c r="D33" i="109"/>
  <c r="C33" i="109"/>
  <c r="B33" i="109"/>
  <c r="AD32" i="109"/>
  <c r="Z32" i="109"/>
  <c r="D32" i="109"/>
  <c r="C32" i="109"/>
  <c r="B32" i="109"/>
  <c r="AD31" i="109"/>
  <c r="Z31" i="109"/>
  <c r="D31" i="109"/>
  <c r="C31" i="109"/>
  <c r="B31" i="109"/>
  <c r="AD30" i="109"/>
  <c r="Z30" i="109"/>
  <c r="D30" i="109"/>
  <c r="C30" i="109"/>
  <c r="B30" i="109"/>
  <c r="AD29" i="109"/>
  <c r="AC29" i="109"/>
  <c r="AB29" i="109"/>
  <c r="AA29" i="109"/>
  <c r="Z29" i="109"/>
  <c r="D29" i="109"/>
  <c r="C29" i="109"/>
  <c r="B29" i="109"/>
  <c r="AD28" i="109"/>
  <c r="AC28" i="109"/>
  <c r="AB28" i="109"/>
  <c r="AA28" i="109"/>
  <c r="Z28" i="109"/>
  <c r="D28" i="109"/>
  <c r="C28" i="109"/>
  <c r="B28" i="109"/>
  <c r="AD27" i="109"/>
  <c r="AC27" i="109"/>
  <c r="AB27" i="109"/>
  <c r="AA27" i="109"/>
  <c r="Z27" i="109"/>
  <c r="D27" i="109"/>
  <c r="C27" i="109"/>
  <c r="B27" i="109"/>
  <c r="AD26" i="109"/>
  <c r="AC26" i="109"/>
  <c r="AB26" i="109"/>
  <c r="AA26" i="109"/>
  <c r="Z26" i="109"/>
  <c r="D26" i="109"/>
  <c r="C26" i="109"/>
  <c r="B26" i="109"/>
  <c r="AD25" i="109"/>
  <c r="AC25" i="109"/>
  <c r="AB25" i="109"/>
  <c r="AA25" i="109"/>
  <c r="Z25" i="109"/>
  <c r="D25" i="109"/>
  <c r="C25" i="109"/>
  <c r="B25" i="109"/>
  <c r="AD24" i="109"/>
  <c r="AC24" i="109"/>
  <c r="AB24" i="109"/>
  <c r="AA24" i="109"/>
  <c r="Z24" i="109"/>
  <c r="D24" i="109"/>
  <c r="C24" i="109"/>
  <c r="B24" i="109"/>
  <c r="AD23" i="109"/>
  <c r="AC23" i="109"/>
  <c r="AB23" i="109"/>
  <c r="AA23" i="109"/>
  <c r="Z23" i="109"/>
  <c r="D23" i="109"/>
  <c r="C23" i="109"/>
  <c r="B23" i="109"/>
  <c r="AD22" i="109"/>
  <c r="AC22" i="109"/>
  <c r="AB22" i="109"/>
  <c r="AA22" i="109"/>
  <c r="Z22" i="109"/>
  <c r="D22" i="109"/>
  <c r="C22" i="109"/>
  <c r="B22" i="109"/>
  <c r="AD21" i="109"/>
  <c r="AC21" i="109"/>
  <c r="AB21" i="109"/>
  <c r="AA21" i="109"/>
  <c r="Z21" i="109"/>
  <c r="D21" i="109"/>
  <c r="C21" i="109"/>
  <c r="B21" i="109"/>
  <c r="AD20" i="109"/>
  <c r="AC20" i="109"/>
  <c r="AB20" i="109"/>
  <c r="AA20" i="109"/>
  <c r="Z20" i="109"/>
  <c r="D20" i="109"/>
  <c r="C20" i="109"/>
  <c r="B20" i="109"/>
  <c r="AD19" i="109"/>
  <c r="AC19" i="109"/>
  <c r="AB19" i="109"/>
  <c r="AA19" i="109"/>
  <c r="Z19" i="109"/>
  <c r="D19" i="109"/>
  <c r="C19" i="109"/>
  <c r="B19" i="109"/>
  <c r="AD18" i="109"/>
  <c r="AC18" i="109"/>
  <c r="AB18" i="109"/>
  <c r="AA18" i="109"/>
  <c r="Z18" i="109"/>
  <c r="D18" i="109"/>
  <c r="C18" i="109"/>
  <c r="B18" i="109"/>
  <c r="AD17" i="109"/>
  <c r="AC17" i="109"/>
  <c r="AB17" i="109"/>
  <c r="AA17" i="109"/>
  <c r="Z17" i="109"/>
  <c r="D17" i="109"/>
  <c r="C17" i="109"/>
  <c r="B17" i="109"/>
  <c r="AD16" i="109"/>
  <c r="AC16" i="109"/>
  <c r="AB16" i="109"/>
  <c r="AA16" i="109"/>
  <c r="Z16" i="109"/>
  <c r="D16" i="109"/>
  <c r="C16" i="109"/>
  <c r="B16" i="109"/>
  <c r="AD15" i="109"/>
  <c r="AC15" i="109"/>
  <c r="AB15" i="109"/>
  <c r="AA15" i="109"/>
  <c r="Z15" i="109"/>
  <c r="D15" i="109"/>
  <c r="C15" i="109"/>
  <c r="B15" i="109"/>
  <c r="D14" i="109"/>
  <c r="C14" i="109"/>
  <c r="B14" i="109"/>
  <c r="D13" i="109"/>
  <c r="C13" i="109"/>
  <c r="B13" i="109"/>
  <c r="D12" i="109"/>
  <c r="C12" i="109"/>
  <c r="B12" i="109"/>
  <c r="D11" i="109"/>
  <c r="C11" i="109"/>
  <c r="B11" i="109"/>
  <c r="K5" i="109"/>
  <c r="J5" i="109"/>
  <c r="F5" i="109"/>
  <c r="C5" i="109"/>
  <c r="L2" i="109"/>
  <c r="L1" i="109"/>
  <c r="I1" i="109"/>
  <c r="D1" i="109"/>
  <c r="D130" i="108"/>
  <c r="C130" i="108"/>
  <c r="B130" i="108"/>
  <c r="D129" i="108"/>
  <c r="C129" i="108"/>
  <c r="B129" i="108"/>
  <c r="D128" i="108"/>
  <c r="C128" i="108"/>
  <c r="B128" i="108"/>
  <c r="D127" i="108"/>
  <c r="C127" i="108"/>
  <c r="B127" i="108"/>
  <c r="D126" i="108"/>
  <c r="C126" i="108"/>
  <c r="B126" i="108"/>
  <c r="D125" i="108"/>
  <c r="C125" i="108"/>
  <c r="B125" i="108"/>
  <c r="D124" i="108"/>
  <c r="C124" i="108"/>
  <c r="B124" i="108"/>
  <c r="D123" i="108"/>
  <c r="C123" i="108"/>
  <c r="B123" i="108"/>
  <c r="D122" i="108"/>
  <c r="C122" i="108"/>
  <c r="B122" i="108"/>
  <c r="D121" i="108"/>
  <c r="C121" i="108"/>
  <c r="B121" i="108"/>
  <c r="D120" i="108"/>
  <c r="C120" i="108"/>
  <c r="B120" i="108"/>
  <c r="D119" i="108"/>
  <c r="C119" i="108"/>
  <c r="B119" i="108"/>
  <c r="D118" i="108"/>
  <c r="C118" i="108"/>
  <c r="B118" i="108"/>
  <c r="D117" i="108"/>
  <c r="C117" i="108"/>
  <c r="B117" i="108"/>
  <c r="D116" i="108"/>
  <c r="C116" i="108"/>
  <c r="B116" i="108"/>
  <c r="D115" i="108"/>
  <c r="C115" i="108"/>
  <c r="B115" i="108"/>
  <c r="D114" i="108"/>
  <c r="C114" i="108"/>
  <c r="B114" i="108"/>
  <c r="D113" i="108"/>
  <c r="C113" i="108"/>
  <c r="B113" i="108"/>
  <c r="D112" i="108"/>
  <c r="C112" i="108"/>
  <c r="B112" i="108"/>
  <c r="D111" i="108"/>
  <c r="C111" i="108"/>
  <c r="B111" i="108"/>
  <c r="D110" i="108"/>
  <c r="C110" i="108"/>
  <c r="B110" i="108"/>
  <c r="D109" i="108"/>
  <c r="C109" i="108"/>
  <c r="B109" i="108"/>
  <c r="D108" i="108"/>
  <c r="C108" i="108"/>
  <c r="B108" i="108"/>
  <c r="D107" i="108"/>
  <c r="C107" i="108"/>
  <c r="B107" i="108"/>
  <c r="D106" i="108"/>
  <c r="C106" i="108"/>
  <c r="B106" i="108"/>
  <c r="D105" i="108"/>
  <c r="C105" i="108"/>
  <c r="B105" i="108"/>
  <c r="D104" i="108"/>
  <c r="C104" i="108"/>
  <c r="B104" i="108"/>
  <c r="D103" i="108"/>
  <c r="C103" i="108"/>
  <c r="B103" i="108"/>
  <c r="D102" i="108"/>
  <c r="C102" i="108"/>
  <c r="B102" i="108"/>
  <c r="D101" i="108"/>
  <c r="C101" i="108"/>
  <c r="B101" i="108"/>
  <c r="D100" i="108"/>
  <c r="C100" i="108"/>
  <c r="B100" i="108"/>
  <c r="D99" i="108"/>
  <c r="C99" i="108"/>
  <c r="B99" i="108"/>
  <c r="D98" i="108"/>
  <c r="C98" i="108"/>
  <c r="B98" i="108"/>
  <c r="D97" i="108"/>
  <c r="C97" i="108"/>
  <c r="B97" i="108"/>
  <c r="D96" i="108"/>
  <c r="C96" i="108"/>
  <c r="B96" i="108"/>
  <c r="D95" i="108"/>
  <c r="C95" i="108"/>
  <c r="B95" i="108"/>
  <c r="D94" i="108"/>
  <c r="C94" i="108"/>
  <c r="B94" i="108"/>
  <c r="D93" i="108"/>
  <c r="C93" i="108"/>
  <c r="B93" i="108"/>
  <c r="D92" i="108"/>
  <c r="C92" i="108"/>
  <c r="B92" i="108"/>
  <c r="D91" i="108"/>
  <c r="C91" i="108"/>
  <c r="B91" i="108"/>
  <c r="D90" i="108"/>
  <c r="C90" i="108"/>
  <c r="B90" i="108"/>
  <c r="D89" i="108"/>
  <c r="C89" i="108"/>
  <c r="B89" i="108"/>
  <c r="D88" i="108"/>
  <c r="C88" i="108"/>
  <c r="B88" i="108"/>
  <c r="D87" i="108"/>
  <c r="C87" i="108"/>
  <c r="B87" i="108"/>
  <c r="D86" i="108"/>
  <c r="C86" i="108"/>
  <c r="B86" i="108"/>
  <c r="D85" i="108"/>
  <c r="C85" i="108"/>
  <c r="B85" i="108"/>
  <c r="D84" i="108"/>
  <c r="C84" i="108"/>
  <c r="B84" i="108"/>
  <c r="D83" i="108"/>
  <c r="C83" i="108"/>
  <c r="B83" i="108"/>
  <c r="D82" i="108"/>
  <c r="C82" i="108"/>
  <c r="B82" i="108"/>
  <c r="D81" i="108"/>
  <c r="C81" i="108"/>
  <c r="B81" i="108"/>
  <c r="D80" i="108"/>
  <c r="C80" i="108"/>
  <c r="B80" i="108"/>
  <c r="D79" i="108"/>
  <c r="C79" i="108"/>
  <c r="B79" i="108"/>
  <c r="D78" i="108"/>
  <c r="C78" i="108"/>
  <c r="B78" i="108"/>
  <c r="D77" i="108"/>
  <c r="C77" i="108"/>
  <c r="B77" i="108"/>
  <c r="D76" i="108"/>
  <c r="C76" i="108"/>
  <c r="B76" i="108"/>
  <c r="D75" i="108"/>
  <c r="C75" i="108"/>
  <c r="B75" i="108"/>
  <c r="D74" i="108"/>
  <c r="C74" i="108"/>
  <c r="B74" i="108"/>
  <c r="D73" i="108"/>
  <c r="C73" i="108"/>
  <c r="B73" i="108"/>
  <c r="D72" i="108"/>
  <c r="C72" i="108"/>
  <c r="B72" i="108"/>
  <c r="D71" i="108"/>
  <c r="C71" i="108"/>
  <c r="B71" i="108"/>
  <c r="D70" i="108"/>
  <c r="C70" i="108"/>
  <c r="B70" i="108"/>
  <c r="D69" i="108"/>
  <c r="C69" i="108"/>
  <c r="B69" i="108"/>
  <c r="D68" i="108"/>
  <c r="C68" i="108"/>
  <c r="B68" i="108"/>
  <c r="D67" i="108"/>
  <c r="C67" i="108"/>
  <c r="B67" i="108"/>
  <c r="D66" i="108"/>
  <c r="C66" i="108"/>
  <c r="B66" i="108"/>
  <c r="D65" i="108"/>
  <c r="C65" i="108"/>
  <c r="B65" i="108"/>
  <c r="D64" i="108"/>
  <c r="C64" i="108"/>
  <c r="B64" i="108"/>
  <c r="D63" i="108"/>
  <c r="C63" i="108"/>
  <c r="B63" i="108"/>
  <c r="D62" i="108"/>
  <c r="C62" i="108"/>
  <c r="B62" i="108"/>
  <c r="D61" i="108"/>
  <c r="C61" i="108"/>
  <c r="B61" i="108"/>
  <c r="D60" i="108"/>
  <c r="C60" i="108"/>
  <c r="B60" i="108"/>
  <c r="D59" i="108"/>
  <c r="C59" i="108"/>
  <c r="B59" i="108"/>
  <c r="D58" i="108"/>
  <c r="C58" i="108"/>
  <c r="B58" i="108"/>
  <c r="D57" i="108"/>
  <c r="C57" i="108"/>
  <c r="B57" i="108"/>
  <c r="D56" i="108"/>
  <c r="C56" i="108"/>
  <c r="B56" i="108"/>
  <c r="D55" i="108"/>
  <c r="C55" i="108"/>
  <c r="B55" i="108"/>
  <c r="D54" i="108"/>
  <c r="C54" i="108"/>
  <c r="B54" i="108"/>
  <c r="D53" i="108"/>
  <c r="C53" i="108"/>
  <c r="B53" i="108"/>
  <c r="D52" i="108"/>
  <c r="C52" i="108"/>
  <c r="B52" i="108"/>
  <c r="D51" i="108"/>
  <c r="C51" i="108"/>
  <c r="B51" i="108"/>
  <c r="D50" i="108"/>
  <c r="C50" i="108"/>
  <c r="B50" i="108"/>
  <c r="D49" i="108"/>
  <c r="C49" i="108"/>
  <c r="B49" i="108"/>
  <c r="D48" i="108"/>
  <c r="C48" i="108"/>
  <c r="B48" i="108"/>
  <c r="D47" i="108"/>
  <c r="C47" i="108"/>
  <c r="B47" i="108"/>
  <c r="D46" i="108"/>
  <c r="C46" i="108"/>
  <c r="B46" i="108"/>
  <c r="D45" i="108"/>
  <c r="C45" i="108"/>
  <c r="B45" i="108"/>
  <c r="AD44" i="108"/>
  <c r="Z44" i="108"/>
  <c r="D44" i="108"/>
  <c r="C44" i="108"/>
  <c r="B44" i="108"/>
  <c r="AD43" i="108"/>
  <c r="Z43" i="108"/>
  <c r="D43" i="108"/>
  <c r="C43" i="108"/>
  <c r="B43" i="108"/>
  <c r="AD42" i="108"/>
  <c r="Z42" i="108"/>
  <c r="D42" i="108"/>
  <c r="C42" i="108"/>
  <c r="B42" i="108"/>
  <c r="AD41" i="108"/>
  <c r="Z41" i="108"/>
  <c r="D41" i="108"/>
  <c r="C41" i="108"/>
  <c r="B41" i="108"/>
  <c r="AD40" i="108"/>
  <c r="Z40" i="108"/>
  <c r="D40" i="108"/>
  <c r="C40" i="108"/>
  <c r="B40" i="108"/>
  <c r="AD39" i="108"/>
  <c r="Z39" i="108"/>
  <c r="D39" i="108"/>
  <c r="C39" i="108"/>
  <c r="B39" i="108"/>
  <c r="AD38" i="108"/>
  <c r="Z38" i="108"/>
  <c r="D38" i="108"/>
  <c r="C38" i="108"/>
  <c r="B38" i="108"/>
  <c r="AD37" i="108"/>
  <c r="Z37" i="108"/>
  <c r="D37" i="108"/>
  <c r="C37" i="108"/>
  <c r="B37" i="108"/>
  <c r="AD36" i="108"/>
  <c r="Z36" i="108"/>
  <c r="D36" i="108"/>
  <c r="C36" i="108"/>
  <c r="B36" i="108"/>
  <c r="AD35" i="108"/>
  <c r="Z35" i="108"/>
  <c r="D35" i="108"/>
  <c r="C35" i="108"/>
  <c r="B35" i="108"/>
  <c r="AD34" i="108"/>
  <c r="Z34" i="108"/>
  <c r="D34" i="108"/>
  <c r="C34" i="108"/>
  <c r="B34" i="108"/>
  <c r="AD33" i="108"/>
  <c r="Z33" i="108"/>
  <c r="D33" i="108"/>
  <c r="C33" i="108"/>
  <c r="B33" i="108"/>
  <c r="AD32" i="108"/>
  <c r="Z32" i="108"/>
  <c r="D32" i="108"/>
  <c r="C32" i="108"/>
  <c r="B32" i="108"/>
  <c r="AD31" i="108"/>
  <c r="Z31" i="108"/>
  <c r="D31" i="108"/>
  <c r="C31" i="108"/>
  <c r="B31" i="108"/>
  <c r="AD30" i="108"/>
  <c r="Z30" i="108"/>
  <c r="D30" i="108"/>
  <c r="C30" i="108"/>
  <c r="B30" i="108"/>
  <c r="AD29" i="108"/>
  <c r="AC29" i="108"/>
  <c r="AB29" i="108"/>
  <c r="AA29" i="108"/>
  <c r="Z29" i="108"/>
  <c r="D29" i="108"/>
  <c r="C29" i="108"/>
  <c r="B29" i="108"/>
  <c r="AD28" i="108"/>
  <c r="AC28" i="108"/>
  <c r="AB28" i="108"/>
  <c r="AA28" i="108"/>
  <c r="Z28" i="108"/>
  <c r="D28" i="108"/>
  <c r="C28" i="108"/>
  <c r="B28" i="108"/>
  <c r="AD27" i="108"/>
  <c r="AC27" i="108"/>
  <c r="AB27" i="108"/>
  <c r="AA27" i="108"/>
  <c r="Z27" i="108"/>
  <c r="D27" i="108"/>
  <c r="C27" i="108"/>
  <c r="B27" i="108"/>
  <c r="AD26" i="108"/>
  <c r="AC26" i="108"/>
  <c r="AB26" i="108"/>
  <c r="AA26" i="108"/>
  <c r="Z26" i="108"/>
  <c r="D26" i="108"/>
  <c r="C26" i="108"/>
  <c r="B26" i="108"/>
  <c r="AD25" i="108"/>
  <c r="AC25" i="108"/>
  <c r="AB25" i="108"/>
  <c r="AA25" i="108"/>
  <c r="Z25" i="108"/>
  <c r="D25" i="108"/>
  <c r="C25" i="108"/>
  <c r="B25" i="108"/>
  <c r="AD24" i="108"/>
  <c r="AC24" i="108"/>
  <c r="AB24" i="108"/>
  <c r="AA24" i="108"/>
  <c r="Z24" i="108"/>
  <c r="D24" i="108"/>
  <c r="C24" i="108"/>
  <c r="B24" i="108"/>
  <c r="AD23" i="108"/>
  <c r="AC23" i="108"/>
  <c r="AB23" i="108"/>
  <c r="AA23" i="108"/>
  <c r="Z23" i="108"/>
  <c r="D23" i="108"/>
  <c r="C23" i="108"/>
  <c r="B23" i="108"/>
  <c r="AD22" i="108"/>
  <c r="AC22" i="108"/>
  <c r="AB22" i="108"/>
  <c r="AA22" i="108"/>
  <c r="Z22" i="108"/>
  <c r="D22" i="108"/>
  <c r="C22" i="108"/>
  <c r="B22" i="108"/>
  <c r="AD21" i="108"/>
  <c r="AC21" i="108"/>
  <c r="AB21" i="108"/>
  <c r="AA21" i="108"/>
  <c r="Z21" i="108"/>
  <c r="D21" i="108"/>
  <c r="C21" i="108"/>
  <c r="B21" i="108"/>
  <c r="AD20" i="108"/>
  <c r="AC20" i="108"/>
  <c r="AB20" i="108"/>
  <c r="AA20" i="108"/>
  <c r="Z20" i="108"/>
  <c r="D20" i="108"/>
  <c r="C20" i="108"/>
  <c r="B20" i="108"/>
  <c r="AD19" i="108"/>
  <c r="AC19" i="108"/>
  <c r="AB19" i="108"/>
  <c r="AA19" i="108"/>
  <c r="Z19" i="108"/>
  <c r="D19" i="108"/>
  <c r="C19" i="108"/>
  <c r="B19" i="108"/>
  <c r="AD18" i="108"/>
  <c r="AC18" i="108"/>
  <c r="AB18" i="108"/>
  <c r="AA18" i="108"/>
  <c r="Z18" i="108"/>
  <c r="D18" i="108"/>
  <c r="C18" i="108"/>
  <c r="B18" i="108"/>
  <c r="AD17" i="108"/>
  <c r="AC17" i="108"/>
  <c r="AB17" i="108"/>
  <c r="AA17" i="108"/>
  <c r="Z17" i="108"/>
  <c r="D17" i="108"/>
  <c r="C17" i="108"/>
  <c r="B17" i="108"/>
  <c r="AD16" i="108"/>
  <c r="AC16" i="108"/>
  <c r="AB16" i="108"/>
  <c r="AA16" i="108"/>
  <c r="Z16" i="108"/>
  <c r="D16" i="108"/>
  <c r="C16" i="108"/>
  <c r="B16" i="108"/>
  <c r="AD15" i="108"/>
  <c r="AC15" i="108"/>
  <c r="AB15" i="108"/>
  <c r="AA15" i="108"/>
  <c r="Z15" i="108"/>
  <c r="D15" i="108"/>
  <c r="C15" i="108"/>
  <c r="B15" i="108"/>
  <c r="D14" i="108"/>
  <c r="C14" i="108"/>
  <c r="B14" i="108"/>
  <c r="D13" i="108"/>
  <c r="C13" i="108"/>
  <c r="B13" i="108"/>
  <c r="D12" i="108"/>
  <c r="C12" i="108"/>
  <c r="B12" i="108"/>
  <c r="D11" i="108"/>
  <c r="C11" i="108"/>
  <c r="B11" i="108"/>
  <c r="K5" i="108"/>
  <c r="J5" i="108"/>
  <c r="F5" i="108"/>
  <c r="C5" i="108"/>
  <c r="L2" i="108"/>
  <c r="L1" i="108"/>
  <c r="I1" i="108"/>
  <c r="D1" i="108"/>
  <c r="D130" i="107"/>
  <c r="C130" i="107"/>
  <c r="B130" i="107"/>
  <c r="D129" i="107"/>
  <c r="C129" i="107"/>
  <c r="B129" i="107"/>
  <c r="D128" i="107"/>
  <c r="C128" i="107"/>
  <c r="B128" i="107"/>
  <c r="D127" i="107"/>
  <c r="C127" i="107"/>
  <c r="B127" i="107"/>
  <c r="D126" i="107"/>
  <c r="C126" i="107"/>
  <c r="B126" i="107"/>
  <c r="D125" i="107"/>
  <c r="C125" i="107"/>
  <c r="B125" i="107"/>
  <c r="D124" i="107"/>
  <c r="C124" i="107"/>
  <c r="B124" i="107"/>
  <c r="D123" i="107"/>
  <c r="C123" i="107"/>
  <c r="B123" i="107"/>
  <c r="D122" i="107"/>
  <c r="C122" i="107"/>
  <c r="B122" i="107"/>
  <c r="D121" i="107"/>
  <c r="C121" i="107"/>
  <c r="B121" i="107"/>
  <c r="D120" i="107"/>
  <c r="C120" i="107"/>
  <c r="B120" i="107"/>
  <c r="D119" i="107"/>
  <c r="C119" i="107"/>
  <c r="B119" i="107"/>
  <c r="D118" i="107"/>
  <c r="C118" i="107"/>
  <c r="B118" i="107"/>
  <c r="D117" i="107"/>
  <c r="C117" i="107"/>
  <c r="B117" i="107"/>
  <c r="D116" i="107"/>
  <c r="C116" i="107"/>
  <c r="B116" i="107"/>
  <c r="D115" i="107"/>
  <c r="C115" i="107"/>
  <c r="B115" i="107"/>
  <c r="D114" i="107"/>
  <c r="C114" i="107"/>
  <c r="B114" i="107"/>
  <c r="D113" i="107"/>
  <c r="C113" i="107"/>
  <c r="B113" i="107"/>
  <c r="D112" i="107"/>
  <c r="C112" i="107"/>
  <c r="B112" i="107"/>
  <c r="D111" i="107"/>
  <c r="C111" i="107"/>
  <c r="B111" i="107"/>
  <c r="D110" i="107"/>
  <c r="C110" i="107"/>
  <c r="B110" i="107"/>
  <c r="D109" i="107"/>
  <c r="C109" i="107"/>
  <c r="B109" i="107"/>
  <c r="D108" i="107"/>
  <c r="C108" i="107"/>
  <c r="B108" i="107"/>
  <c r="D107" i="107"/>
  <c r="C107" i="107"/>
  <c r="B107" i="107"/>
  <c r="D106" i="107"/>
  <c r="C106" i="107"/>
  <c r="B106" i="107"/>
  <c r="D105" i="107"/>
  <c r="C105" i="107"/>
  <c r="B105" i="107"/>
  <c r="D104" i="107"/>
  <c r="C104" i="107"/>
  <c r="B104" i="107"/>
  <c r="D103" i="107"/>
  <c r="C103" i="107"/>
  <c r="B103" i="107"/>
  <c r="D102" i="107"/>
  <c r="C102" i="107"/>
  <c r="B102" i="107"/>
  <c r="D101" i="107"/>
  <c r="C101" i="107"/>
  <c r="B101" i="107"/>
  <c r="D100" i="107"/>
  <c r="C100" i="107"/>
  <c r="B100" i="107"/>
  <c r="D99" i="107"/>
  <c r="C99" i="107"/>
  <c r="B99" i="107"/>
  <c r="D98" i="107"/>
  <c r="C98" i="107"/>
  <c r="B98" i="107"/>
  <c r="D97" i="107"/>
  <c r="C97" i="107"/>
  <c r="B97" i="107"/>
  <c r="D96" i="107"/>
  <c r="C96" i="107"/>
  <c r="B96" i="107"/>
  <c r="D95" i="107"/>
  <c r="C95" i="107"/>
  <c r="B95" i="107"/>
  <c r="D94" i="107"/>
  <c r="C94" i="107"/>
  <c r="B94" i="107"/>
  <c r="D93" i="107"/>
  <c r="C93" i="107"/>
  <c r="B93" i="107"/>
  <c r="D92" i="107"/>
  <c r="C92" i="107"/>
  <c r="B92" i="107"/>
  <c r="D91" i="107"/>
  <c r="C91" i="107"/>
  <c r="B91" i="107"/>
  <c r="D90" i="107"/>
  <c r="C90" i="107"/>
  <c r="B90" i="107"/>
  <c r="D89" i="107"/>
  <c r="C89" i="107"/>
  <c r="B89" i="107"/>
  <c r="D88" i="107"/>
  <c r="C88" i="107"/>
  <c r="B88" i="107"/>
  <c r="D87" i="107"/>
  <c r="C87" i="107"/>
  <c r="B87" i="107"/>
  <c r="D86" i="107"/>
  <c r="C86" i="107"/>
  <c r="B86" i="107"/>
  <c r="D85" i="107"/>
  <c r="C85" i="107"/>
  <c r="B85" i="107"/>
  <c r="D84" i="107"/>
  <c r="C84" i="107"/>
  <c r="B84" i="107"/>
  <c r="D83" i="107"/>
  <c r="C83" i="107"/>
  <c r="B83" i="107"/>
  <c r="D82" i="107"/>
  <c r="C82" i="107"/>
  <c r="B82" i="107"/>
  <c r="D81" i="107"/>
  <c r="C81" i="107"/>
  <c r="B81" i="107"/>
  <c r="D80" i="107"/>
  <c r="C80" i="107"/>
  <c r="B80" i="107"/>
  <c r="D79" i="107"/>
  <c r="C79" i="107"/>
  <c r="B79" i="107"/>
  <c r="D78" i="107"/>
  <c r="C78" i="107"/>
  <c r="B78" i="107"/>
  <c r="D77" i="107"/>
  <c r="C77" i="107"/>
  <c r="B77" i="107"/>
  <c r="D76" i="107"/>
  <c r="C76" i="107"/>
  <c r="B76" i="107"/>
  <c r="D75" i="107"/>
  <c r="C75" i="107"/>
  <c r="B75" i="107"/>
  <c r="D74" i="107"/>
  <c r="C74" i="107"/>
  <c r="B74" i="107"/>
  <c r="D73" i="107"/>
  <c r="C73" i="107"/>
  <c r="B73" i="107"/>
  <c r="D72" i="107"/>
  <c r="C72" i="107"/>
  <c r="B72" i="107"/>
  <c r="D71" i="107"/>
  <c r="C71" i="107"/>
  <c r="B71" i="107"/>
  <c r="D70" i="107"/>
  <c r="C70" i="107"/>
  <c r="B70" i="107"/>
  <c r="D69" i="107"/>
  <c r="C69" i="107"/>
  <c r="B69" i="107"/>
  <c r="D68" i="107"/>
  <c r="C68" i="107"/>
  <c r="B68" i="107"/>
  <c r="D67" i="107"/>
  <c r="C67" i="107"/>
  <c r="B67" i="107"/>
  <c r="D66" i="107"/>
  <c r="C66" i="107"/>
  <c r="B66" i="107"/>
  <c r="D65" i="107"/>
  <c r="C65" i="107"/>
  <c r="B65" i="107"/>
  <c r="D64" i="107"/>
  <c r="C64" i="107"/>
  <c r="B64" i="107"/>
  <c r="D63" i="107"/>
  <c r="C63" i="107"/>
  <c r="B63" i="107"/>
  <c r="D62" i="107"/>
  <c r="C62" i="107"/>
  <c r="B62" i="107"/>
  <c r="D61" i="107"/>
  <c r="C61" i="107"/>
  <c r="B61" i="107"/>
  <c r="D60" i="107"/>
  <c r="C60" i="107"/>
  <c r="B60" i="107"/>
  <c r="D59" i="107"/>
  <c r="C59" i="107"/>
  <c r="B59" i="107"/>
  <c r="D58" i="107"/>
  <c r="C58" i="107"/>
  <c r="B58" i="107"/>
  <c r="D57" i="107"/>
  <c r="C57" i="107"/>
  <c r="B57" i="107"/>
  <c r="D56" i="107"/>
  <c r="C56" i="107"/>
  <c r="B56" i="107"/>
  <c r="D55" i="107"/>
  <c r="C55" i="107"/>
  <c r="B55" i="107"/>
  <c r="D54" i="107"/>
  <c r="C54" i="107"/>
  <c r="B54" i="107"/>
  <c r="D53" i="107"/>
  <c r="C53" i="107"/>
  <c r="B53" i="107"/>
  <c r="D52" i="107"/>
  <c r="C52" i="107"/>
  <c r="B52" i="107"/>
  <c r="D51" i="107"/>
  <c r="C51" i="107"/>
  <c r="B51" i="107"/>
  <c r="D50" i="107"/>
  <c r="C50" i="107"/>
  <c r="B50" i="107"/>
  <c r="D49" i="107"/>
  <c r="C49" i="107"/>
  <c r="B49" i="107"/>
  <c r="D48" i="107"/>
  <c r="C48" i="107"/>
  <c r="B48" i="107"/>
  <c r="D47" i="107"/>
  <c r="C47" i="107"/>
  <c r="B47" i="107"/>
  <c r="D46" i="107"/>
  <c r="C46" i="107"/>
  <c r="B46" i="107"/>
  <c r="D45" i="107"/>
  <c r="C45" i="107"/>
  <c r="B45" i="107"/>
  <c r="AD44" i="107"/>
  <c r="Z44" i="107"/>
  <c r="D44" i="107"/>
  <c r="C44" i="107"/>
  <c r="B44" i="107"/>
  <c r="AD43" i="107"/>
  <c r="Z43" i="107"/>
  <c r="D43" i="107"/>
  <c r="C43" i="107"/>
  <c r="B43" i="107"/>
  <c r="AD42" i="107"/>
  <c r="Z42" i="107"/>
  <c r="D42" i="107"/>
  <c r="C42" i="107"/>
  <c r="B42" i="107"/>
  <c r="AD41" i="107"/>
  <c r="Z41" i="107"/>
  <c r="D41" i="107"/>
  <c r="C41" i="107"/>
  <c r="B41" i="107"/>
  <c r="AD40" i="107"/>
  <c r="Z40" i="107"/>
  <c r="D40" i="107"/>
  <c r="C40" i="107"/>
  <c r="B40" i="107"/>
  <c r="AD39" i="107"/>
  <c r="Z39" i="107"/>
  <c r="D39" i="107"/>
  <c r="C39" i="107"/>
  <c r="B39" i="107"/>
  <c r="AD38" i="107"/>
  <c r="Z38" i="107"/>
  <c r="D38" i="107"/>
  <c r="C38" i="107"/>
  <c r="B38" i="107"/>
  <c r="AD37" i="107"/>
  <c r="Z37" i="107"/>
  <c r="D37" i="107"/>
  <c r="C37" i="107"/>
  <c r="B37" i="107"/>
  <c r="AD36" i="107"/>
  <c r="Z36" i="107"/>
  <c r="D36" i="107"/>
  <c r="C36" i="107"/>
  <c r="B36" i="107"/>
  <c r="AD35" i="107"/>
  <c r="Z35" i="107"/>
  <c r="D35" i="107"/>
  <c r="C35" i="107"/>
  <c r="B35" i="107"/>
  <c r="AD34" i="107"/>
  <c r="Z34" i="107"/>
  <c r="D34" i="107"/>
  <c r="C34" i="107"/>
  <c r="B34" i="107"/>
  <c r="AD33" i="107"/>
  <c r="Z33" i="107"/>
  <c r="D33" i="107"/>
  <c r="C33" i="107"/>
  <c r="B33" i="107"/>
  <c r="AD32" i="107"/>
  <c r="Z32" i="107"/>
  <c r="D32" i="107"/>
  <c r="C32" i="107"/>
  <c r="B32" i="107"/>
  <c r="AD31" i="107"/>
  <c r="Z31" i="107"/>
  <c r="D31" i="107"/>
  <c r="C31" i="107"/>
  <c r="B31" i="107"/>
  <c r="AD30" i="107"/>
  <c r="Z30" i="107"/>
  <c r="D30" i="107"/>
  <c r="C30" i="107"/>
  <c r="B30" i="107"/>
  <c r="AD29" i="107"/>
  <c r="AC29" i="107"/>
  <c r="AB29" i="107"/>
  <c r="AA29" i="107"/>
  <c r="Z29" i="107"/>
  <c r="D29" i="107"/>
  <c r="C29" i="107"/>
  <c r="B29" i="107"/>
  <c r="AD28" i="107"/>
  <c r="AC28" i="107"/>
  <c r="AB28" i="107"/>
  <c r="AA28" i="107"/>
  <c r="Z28" i="107"/>
  <c r="D28" i="107"/>
  <c r="C28" i="107"/>
  <c r="B28" i="107"/>
  <c r="AD27" i="107"/>
  <c r="AC27" i="107"/>
  <c r="AB27" i="107"/>
  <c r="AA27" i="107"/>
  <c r="Z27" i="107"/>
  <c r="D27" i="107"/>
  <c r="C27" i="107"/>
  <c r="B27" i="107"/>
  <c r="AD26" i="107"/>
  <c r="AC26" i="107"/>
  <c r="AB26" i="107"/>
  <c r="AA26" i="107"/>
  <c r="Z26" i="107"/>
  <c r="D26" i="107"/>
  <c r="C26" i="107"/>
  <c r="B26" i="107"/>
  <c r="AD25" i="107"/>
  <c r="AC25" i="107"/>
  <c r="AB25" i="107"/>
  <c r="AA25" i="107"/>
  <c r="Z25" i="107"/>
  <c r="D25" i="107"/>
  <c r="C25" i="107"/>
  <c r="B25" i="107"/>
  <c r="AD24" i="107"/>
  <c r="AC24" i="107"/>
  <c r="AB24" i="107"/>
  <c r="AA24" i="107"/>
  <c r="Z24" i="107"/>
  <c r="D24" i="107"/>
  <c r="C24" i="107"/>
  <c r="B24" i="107"/>
  <c r="AD23" i="107"/>
  <c r="AC23" i="107"/>
  <c r="AB23" i="107"/>
  <c r="AA23" i="107"/>
  <c r="Z23" i="107"/>
  <c r="D23" i="107"/>
  <c r="C23" i="107"/>
  <c r="B23" i="107"/>
  <c r="AD22" i="107"/>
  <c r="AC22" i="107"/>
  <c r="AB22" i="107"/>
  <c r="AA22" i="107"/>
  <c r="Z22" i="107"/>
  <c r="D22" i="107"/>
  <c r="C22" i="107"/>
  <c r="B22" i="107"/>
  <c r="AD21" i="107"/>
  <c r="AC21" i="107"/>
  <c r="AB21" i="107"/>
  <c r="AA21" i="107"/>
  <c r="Z21" i="107"/>
  <c r="D21" i="107"/>
  <c r="C21" i="107"/>
  <c r="B21" i="107"/>
  <c r="AD20" i="107"/>
  <c r="AC20" i="107"/>
  <c r="AB20" i="107"/>
  <c r="AA20" i="107"/>
  <c r="Z20" i="107"/>
  <c r="D20" i="107"/>
  <c r="C20" i="107"/>
  <c r="B20" i="107"/>
  <c r="AD19" i="107"/>
  <c r="AC19" i="107"/>
  <c r="AB19" i="107"/>
  <c r="AA19" i="107"/>
  <c r="Z19" i="107"/>
  <c r="D19" i="107"/>
  <c r="C19" i="107"/>
  <c r="B19" i="107"/>
  <c r="AD18" i="107"/>
  <c r="AC18" i="107"/>
  <c r="AB18" i="107"/>
  <c r="AA18" i="107"/>
  <c r="Z18" i="107"/>
  <c r="D18" i="107"/>
  <c r="C18" i="107"/>
  <c r="B18" i="107"/>
  <c r="AD17" i="107"/>
  <c r="AC17" i="107"/>
  <c r="AB17" i="107"/>
  <c r="AA17" i="107"/>
  <c r="Z17" i="107"/>
  <c r="D17" i="107"/>
  <c r="C17" i="107"/>
  <c r="B17" i="107"/>
  <c r="AD16" i="107"/>
  <c r="AC16" i="107"/>
  <c r="AB16" i="107"/>
  <c r="AA16" i="107"/>
  <c r="Z16" i="107"/>
  <c r="D16" i="107"/>
  <c r="C16" i="107"/>
  <c r="B16" i="107"/>
  <c r="AD15" i="107"/>
  <c r="AC15" i="107"/>
  <c r="AB15" i="107"/>
  <c r="AA15" i="107"/>
  <c r="Z15" i="107"/>
  <c r="D15" i="107"/>
  <c r="C15" i="107"/>
  <c r="B15" i="107"/>
  <c r="D14" i="107"/>
  <c r="C14" i="107"/>
  <c r="B14" i="107"/>
  <c r="D13" i="107"/>
  <c r="C13" i="107"/>
  <c r="B13" i="107"/>
  <c r="D12" i="107"/>
  <c r="C12" i="107"/>
  <c r="B12" i="107"/>
  <c r="D11" i="107"/>
  <c r="C11" i="107"/>
  <c r="B11" i="107"/>
  <c r="K5" i="107"/>
  <c r="J5" i="107"/>
  <c r="F5" i="107"/>
  <c r="C5" i="107"/>
  <c r="L2" i="107"/>
  <c r="L1" i="107"/>
  <c r="I1" i="107"/>
  <c r="D1" i="107"/>
  <c r="D130" i="106"/>
  <c r="C130" i="106"/>
  <c r="B130" i="106"/>
  <c r="D129" i="106"/>
  <c r="C129" i="106"/>
  <c r="B129" i="106"/>
  <c r="D128" i="106"/>
  <c r="C128" i="106"/>
  <c r="B128" i="106"/>
  <c r="D127" i="106"/>
  <c r="C127" i="106"/>
  <c r="B127" i="106"/>
  <c r="D126" i="106"/>
  <c r="C126" i="106"/>
  <c r="B126" i="106"/>
  <c r="D125" i="106"/>
  <c r="C125" i="106"/>
  <c r="B125" i="106"/>
  <c r="D124" i="106"/>
  <c r="C124" i="106"/>
  <c r="B124" i="106"/>
  <c r="D123" i="106"/>
  <c r="C123" i="106"/>
  <c r="B123" i="106"/>
  <c r="D122" i="106"/>
  <c r="C122" i="106"/>
  <c r="B122" i="106"/>
  <c r="D121" i="106"/>
  <c r="C121" i="106"/>
  <c r="B121" i="106"/>
  <c r="D120" i="106"/>
  <c r="C120" i="106"/>
  <c r="B120" i="106"/>
  <c r="D119" i="106"/>
  <c r="C119" i="106"/>
  <c r="B119" i="106"/>
  <c r="D118" i="106"/>
  <c r="C118" i="106"/>
  <c r="B118" i="106"/>
  <c r="D117" i="106"/>
  <c r="C117" i="106"/>
  <c r="B117" i="106"/>
  <c r="D116" i="106"/>
  <c r="C116" i="106"/>
  <c r="B116" i="106"/>
  <c r="D115" i="106"/>
  <c r="C115" i="106"/>
  <c r="B115" i="106"/>
  <c r="D114" i="106"/>
  <c r="C114" i="106"/>
  <c r="B114" i="106"/>
  <c r="D113" i="106"/>
  <c r="C113" i="106"/>
  <c r="B113" i="106"/>
  <c r="D112" i="106"/>
  <c r="C112" i="106"/>
  <c r="B112" i="106"/>
  <c r="D111" i="106"/>
  <c r="C111" i="106"/>
  <c r="B111" i="106"/>
  <c r="D110" i="106"/>
  <c r="C110" i="106"/>
  <c r="B110" i="106"/>
  <c r="D109" i="106"/>
  <c r="C109" i="106"/>
  <c r="B109" i="106"/>
  <c r="D108" i="106"/>
  <c r="C108" i="106"/>
  <c r="B108" i="106"/>
  <c r="D107" i="106"/>
  <c r="C107" i="106"/>
  <c r="B107" i="106"/>
  <c r="D106" i="106"/>
  <c r="C106" i="106"/>
  <c r="B106" i="106"/>
  <c r="D105" i="106"/>
  <c r="C105" i="106"/>
  <c r="B105" i="106"/>
  <c r="D104" i="106"/>
  <c r="C104" i="106"/>
  <c r="B104" i="106"/>
  <c r="D103" i="106"/>
  <c r="C103" i="106"/>
  <c r="B103" i="106"/>
  <c r="D102" i="106"/>
  <c r="C102" i="106"/>
  <c r="B102" i="106"/>
  <c r="D101" i="106"/>
  <c r="C101" i="106"/>
  <c r="B101" i="106"/>
  <c r="D100" i="106"/>
  <c r="C100" i="106"/>
  <c r="B100" i="106"/>
  <c r="D99" i="106"/>
  <c r="C99" i="106"/>
  <c r="B99" i="106"/>
  <c r="D98" i="106"/>
  <c r="C98" i="106"/>
  <c r="B98" i="106"/>
  <c r="D97" i="106"/>
  <c r="C97" i="106"/>
  <c r="B97" i="106"/>
  <c r="D96" i="106"/>
  <c r="C96" i="106"/>
  <c r="B96" i="106"/>
  <c r="D95" i="106"/>
  <c r="C95" i="106"/>
  <c r="B95" i="106"/>
  <c r="D94" i="106"/>
  <c r="C94" i="106"/>
  <c r="B94" i="106"/>
  <c r="D93" i="106"/>
  <c r="C93" i="106"/>
  <c r="B93" i="106"/>
  <c r="D92" i="106"/>
  <c r="C92" i="106"/>
  <c r="B92" i="106"/>
  <c r="D91" i="106"/>
  <c r="C91" i="106"/>
  <c r="B91" i="106"/>
  <c r="D90" i="106"/>
  <c r="C90" i="106"/>
  <c r="B90" i="106"/>
  <c r="D89" i="106"/>
  <c r="C89" i="106"/>
  <c r="B89" i="106"/>
  <c r="D88" i="106"/>
  <c r="C88" i="106"/>
  <c r="B88" i="106"/>
  <c r="D87" i="106"/>
  <c r="C87" i="106"/>
  <c r="B87" i="106"/>
  <c r="D86" i="106"/>
  <c r="C86" i="106"/>
  <c r="B86" i="106"/>
  <c r="D85" i="106"/>
  <c r="C85" i="106"/>
  <c r="B85" i="106"/>
  <c r="D84" i="106"/>
  <c r="C84" i="106"/>
  <c r="B84" i="106"/>
  <c r="D83" i="106"/>
  <c r="C83" i="106"/>
  <c r="B83" i="106"/>
  <c r="D82" i="106"/>
  <c r="C82" i="106"/>
  <c r="B82" i="106"/>
  <c r="D81" i="106"/>
  <c r="C81" i="106"/>
  <c r="B81" i="106"/>
  <c r="D80" i="106"/>
  <c r="C80" i="106"/>
  <c r="B80" i="106"/>
  <c r="D79" i="106"/>
  <c r="C79" i="106"/>
  <c r="B79" i="106"/>
  <c r="D78" i="106"/>
  <c r="C78" i="106"/>
  <c r="B78" i="106"/>
  <c r="D77" i="106"/>
  <c r="C77" i="106"/>
  <c r="B77" i="106"/>
  <c r="D76" i="106"/>
  <c r="C76" i="106"/>
  <c r="B76" i="106"/>
  <c r="D75" i="106"/>
  <c r="C75" i="106"/>
  <c r="B75" i="106"/>
  <c r="D74" i="106"/>
  <c r="C74" i="106"/>
  <c r="B74" i="106"/>
  <c r="D73" i="106"/>
  <c r="C73" i="106"/>
  <c r="B73" i="106"/>
  <c r="D72" i="106"/>
  <c r="C72" i="106"/>
  <c r="B72" i="106"/>
  <c r="D71" i="106"/>
  <c r="C71" i="106"/>
  <c r="B71" i="106"/>
  <c r="D70" i="106"/>
  <c r="C70" i="106"/>
  <c r="B70" i="106"/>
  <c r="D69" i="106"/>
  <c r="C69" i="106"/>
  <c r="B69" i="106"/>
  <c r="D68" i="106"/>
  <c r="C68" i="106"/>
  <c r="B68" i="106"/>
  <c r="D67" i="106"/>
  <c r="C67" i="106"/>
  <c r="B67" i="106"/>
  <c r="D66" i="106"/>
  <c r="C66" i="106"/>
  <c r="B66" i="106"/>
  <c r="D65" i="106"/>
  <c r="C65" i="106"/>
  <c r="B65" i="106"/>
  <c r="D64" i="106"/>
  <c r="C64" i="106"/>
  <c r="B64" i="106"/>
  <c r="D63" i="106"/>
  <c r="C63" i="106"/>
  <c r="B63" i="106"/>
  <c r="D62" i="106"/>
  <c r="C62" i="106"/>
  <c r="B62" i="106"/>
  <c r="D61" i="106"/>
  <c r="C61" i="106"/>
  <c r="B61" i="106"/>
  <c r="D60" i="106"/>
  <c r="C60" i="106"/>
  <c r="B60" i="106"/>
  <c r="D59" i="106"/>
  <c r="C59" i="106"/>
  <c r="B59" i="106"/>
  <c r="D58" i="106"/>
  <c r="C58" i="106"/>
  <c r="B58" i="106"/>
  <c r="D57" i="106"/>
  <c r="C57" i="106"/>
  <c r="B57" i="106"/>
  <c r="D56" i="106"/>
  <c r="C56" i="106"/>
  <c r="B56" i="106"/>
  <c r="D55" i="106"/>
  <c r="C55" i="106"/>
  <c r="B55" i="106"/>
  <c r="D54" i="106"/>
  <c r="C54" i="106"/>
  <c r="B54" i="106"/>
  <c r="D53" i="106"/>
  <c r="C53" i="106"/>
  <c r="B53" i="106"/>
  <c r="D52" i="106"/>
  <c r="C52" i="106"/>
  <c r="B52" i="106"/>
  <c r="D51" i="106"/>
  <c r="C51" i="106"/>
  <c r="B51" i="106"/>
  <c r="D50" i="106"/>
  <c r="C50" i="106"/>
  <c r="B50" i="106"/>
  <c r="D49" i="106"/>
  <c r="C49" i="106"/>
  <c r="B49" i="106"/>
  <c r="D48" i="106"/>
  <c r="C48" i="106"/>
  <c r="B48" i="106"/>
  <c r="D47" i="106"/>
  <c r="C47" i="106"/>
  <c r="B47" i="106"/>
  <c r="D46" i="106"/>
  <c r="C46" i="106"/>
  <c r="B46" i="106"/>
  <c r="D45" i="106"/>
  <c r="C45" i="106"/>
  <c r="B45" i="106"/>
  <c r="AD44" i="106"/>
  <c r="Z44" i="106"/>
  <c r="D44" i="106"/>
  <c r="C44" i="106"/>
  <c r="B44" i="106"/>
  <c r="AD43" i="106"/>
  <c r="Z43" i="106"/>
  <c r="D43" i="106"/>
  <c r="C43" i="106"/>
  <c r="B43" i="106"/>
  <c r="AD42" i="106"/>
  <c r="Z42" i="106"/>
  <c r="D42" i="106"/>
  <c r="C42" i="106"/>
  <c r="B42" i="106"/>
  <c r="AD41" i="106"/>
  <c r="Z41" i="106"/>
  <c r="D41" i="106"/>
  <c r="C41" i="106"/>
  <c r="B41" i="106"/>
  <c r="AD40" i="106"/>
  <c r="Z40" i="106"/>
  <c r="D40" i="106"/>
  <c r="C40" i="106"/>
  <c r="B40" i="106"/>
  <c r="AD39" i="106"/>
  <c r="Z39" i="106"/>
  <c r="D39" i="106"/>
  <c r="C39" i="106"/>
  <c r="B39" i="106"/>
  <c r="AD38" i="106"/>
  <c r="Z38" i="106"/>
  <c r="D38" i="106"/>
  <c r="C38" i="106"/>
  <c r="B38" i="106"/>
  <c r="AD37" i="106"/>
  <c r="Z37" i="106"/>
  <c r="D37" i="106"/>
  <c r="C37" i="106"/>
  <c r="B37" i="106"/>
  <c r="AD36" i="106"/>
  <c r="Z36" i="106"/>
  <c r="D36" i="106"/>
  <c r="C36" i="106"/>
  <c r="B36" i="106"/>
  <c r="AD35" i="106"/>
  <c r="Z35" i="106"/>
  <c r="D35" i="106"/>
  <c r="C35" i="106"/>
  <c r="B35" i="106"/>
  <c r="AD34" i="106"/>
  <c r="Z34" i="106"/>
  <c r="D34" i="106"/>
  <c r="C34" i="106"/>
  <c r="B34" i="106"/>
  <c r="AD33" i="106"/>
  <c r="Z33" i="106"/>
  <c r="D33" i="106"/>
  <c r="C33" i="106"/>
  <c r="B33" i="106"/>
  <c r="AD32" i="106"/>
  <c r="Z32" i="106"/>
  <c r="D32" i="106"/>
  <c r="C32" i="106"/>
  <c r="B32" i="106"/>
  <c r="AD31" i="106"/>
  <c r="Z31" i="106"/>
  <c r="D31" i="106"/>
  <c r="C31" i="106"/>
  <c r="B31" i="106"/>
  <c r="AD30" i="106"/>
  <c r="Z30" i="106"/>
  <c r="D30" i="106"/>
  <c r="C30" i="106"/>
  <c r="B30" i="106"/>
  <c r="AD29" i="106"/>
  <c r="AC29" i="106"/>
  <c r="AB29" i="106"/>
  <c r="AA29" i="106"/>
  <c r="Z29" i="106"/>
  <c r="D29" i="106"/>
  <c r="C29" i="106"/>
  <c r="B29" i="106"/>
  <c r="AD28" i="106"/>
  <c r="AC28" i="106"/>
  <c r="AB28" i="106"/>
  <c r="AA28" i="106"/>
  <c r="Z28" i="106"/>
  <c r="D28" i="106"/>
  <c r="C28" i="106"/>
  <c r="B28" i="106"/>
  <c r="AD27" i="106"/>
  <c r="AC27" i="106"/>
  <c r="AB27" i="106"/>
  <c r="AA27" i="106"/>
  <c r="Z27" i="106"/>
  <c r="D27" i="106"/>
  <c r="C27" i="106"/>
  <c r="B27" i="106"/>
  <c r="AD26" i="106"/>
  <c r="AC26" i="106"/>
  <c r="AB26" i="106"/>
  <c r="AA26" i="106"/>
  <c r="Z26" i="106"/>
  <c r="D26" i="106"/>
  <c r="C26" i="106"/>
  <c r="B26" i="106"/>
  <c r="AD25" i="106"/>
  <c r="AC25" i="106"/>
  <c r="AB25" i="106"/>
  <c r="AA25" i="106"/>
  <c r="Z25" i="106"/>
  <c r="D25" i="106"/>
  <c r="C25" i="106"/>
  <c r="B25" i="106"/>
  <c r="AD24" i="106"/>
  <c r="AC24" i="106"/>
  <c r="AB24" i="106"/>
  <c r="AA24" i="106"/>
  <c r="Z24" i="106"/>
  <c r="D24" i="106"/>
  <c r="C24" i="106"/>
  <c r="B24" i="106"/>
  <c r="AD23" i="106"/>
  <c r="AC23" i="106"/>
  <c r="AB23" i="106"/>
  <c r="AA23" i="106"/>
  <c r="Z23" i="106"/>
  <c r="D23" i="106"/>
  <c r="C23" i="106"/>
  <c r="B23" i="106"/>
  <c r="AD22" i="106"/>
  <c r="AC22" i="106"/>
  <c r="AB22" i="106"/>
  <c r="AA22" i="106"/>
  <c r="Z22" i="106"/>
  <c r="D22" i="106"/>
  <c r="C22" i="106"/>
  <c r="B22" i="106"/>
  <c r="AD21" i="106"/>
  <c r="AC21" i="106"/>
  <c r="AB21" i="106"/>
  <c r="AA21" i="106"/>
  <c r="Z21" i="106"/>
  <c r="D21" i="106"/>
  <c r="C21" i="106"/>
  <c r="B21" i="106"/>
  <c r="AD20" i="106"/>
  <c r="AC20" i="106"/>
  <c r="AB20" i="106"/>
  <c r="AA20" i="106"/>
  <c r="Z20" i="106"/>
  <c r="D20" i="106"/>
  <c r="C20" i="106"/>
  <c r="B20" i="106"/>
  <c r="AD19" i="106"/>
  <c r="AC19" i="106"/>
  <c r="AB19" i="106"/>
  <c r="AA19" i="106"/>
  <c r="Z19" i="106"/>
  <c r="D19" i="106"/>
  <c r="C19" i="106"/>
  <c r="B19" i="106"/>
  <c r="AD18" i="106"/>
  <c r="AC18" i="106"/>
  <c r="AB18" i="106"/>
  <c r="AA18" i="106"/>
  <c r="Z18" i="106"/>
  <c r="D18" i="106"/>
  <c r="C18" i="106"/>
  <c r="B18" i="106"/>
  <c r="AD17" i="106"/>
  <c r="AC17" i="106"/>
  <c r="AB17" i="106"/>
  <c r="AA17" i="106"/>
  <c r="Z17" i="106"/>
  <c r="D17" i="106"/>
  <c r="C17" i="106"/>
  <c r="B17" i="106"/>
  <c r="AD16" i="106"/>
  <c r="AC16" i="106"/>
  <c r="AB16" i="106"/>
  <c r="AA16" i="106"/>
  <c r="Z16" i="106"/>
  <c r="D16" i="106"/>
  <c r="C16" i="106"/>
  <c r="B16" i="106"/>
  <c r="AD15" i="106"/>
  <c r="AC15" i="106"/>
  <c r="AB15" i="106"/>
  <c r="AA15" i="106"/>
  <c r="Z15" i="106"/>
  <c r="D15" i="106"/>
  <c r="C15" i="106"/>
  <c r="B15" i="106"/>
  <c r="D14" i="106"/>
  <c r="C14" i="106"/>
  <c r="B14" i="106"/>
  <c r="D13" i="106"/>
  <c r="C13" i="106"/>
  <c r="B13" i="106"/>
  <c r="D12" i="106"/>
  <c r="C12" i="106"/>
  <c r="B12" i="106"/>
  <c r="D11" i="106"/>
  <c r="C11" i="106"/>
  <c r="B11" i="106"/>
  <c r="K5" i="106"/>
  <c r="J5" i="106"/>
  <c r="F5" i="106"/>
  <c r="C5" i="106"/>
  <c r="L2" i="106"/>
  <c r="L1" i="106"/>
  <c r="I1" i="106"/>
  <c r="D1" i="106"/>
  <c r="D130" i="105"/>
  <c r="C130" i="105"/>
  <c r="B130" i="105"/>
  <c r="D129" i="105"/>
  <c r="C129" i="105"/>
  <c r="B129" i="105"/>
  <c r="D128" i="105"/>
  <c r="C128" i="105"/>
  <c r="B128" i="105"/>
  <c r="D127" i="105"/>
  <c r="C127" i="105"/>
  <c r="B127" i="105"/>
  <c r="D126" i="105"/>
  <c r="C126" i="105"/>
  <c r="B126" i="105"/>
  <c r="D125" i="105"/>
  <c r="C125" i="105"/>
  <c r="B125" i="105"/>
  <c r="D124" i="105"/>
  <c r="C124" i="105"/>
  <c r="B124" i="105"/>
  <c r="D123" i="105"/>
  <c r="C123" i="105"/>
  <c r="B123" i="105"/>
  <c r="D122" i="105"/>
  <c r="C122" i="105"/>
  <c r="B122" i="105"/>
  <c r="D121" i="105"/>
  <c r="C121" i="105"/>
  <c r="B121" i="105"/>
  <c r="D120" i="105"/>
  <c r="C120" i="105"/>
  <c r="B120" i="105"/>
  <c r="D119" i="105"/>
  <c r="C119" i="105"/>
  <c r="B119" i="105"/>
  <c r="D118" i="105"/>
  <c r="C118" i="105"/>
  <c r="B118" i="105"/>
  <c r="D117" i="105"/>
  <c r="C117" i="105"/>
  <c r="B117" i="105"/>
  <c r="D116" i="105"/>
  <c r="C116" i="105"/>
  <c r="B116" i="105"/>
  <c r="D115" i="105"/>
  <c r="C115" i="105"/>
  <c r="B115" i="105"/>
  <c r="D114" i="105"/>
  <c r="C114" i="105"/>
  <c r="B114" i="105"/>
  <c r="D113" i="105"/>
  <c r="C113" i="105"/>
  <c r="B113" i="105"/>
  <c r="D112" i="105"/>
  <c r="C112" i="105"/>
  <c r="B112" i="105"/>
  <c r="D111" i="105"/>
  <c r="C111" i="105"/>
  <c r="B111" i="105"/>
  <c r="D110" i="105"/>
  <c r="C110" i="105"/>
  <c r="B110" i="105"/>
  <c r="D109" i="105"/>
  <c r="C109" i="105"/>
  <c r="B109" i="105"/>
  <c r="D108" i="105"/>
  <c r="C108" i="105"/>
  <c r="B108" i="105"/>
  <c r="D107" i="105"/>
  <c r="C107" i="105"/>
  <c r="B107" i="105"/>
  <c r="D106" i="105"/>
  <c r="C106" i="105"/>
  <c r="B106" i="105"/>
  <c r="D105" i="105"/>
  <c r="C105" i="105"/>
  <c r="B105" i="105"/>
  <c r="D104" i="105"/>
  <c r="C104" i="105"/>
  <c r="B104" i="105"/>
  <c r="D103" i="105"/>
  <c r="C103" i="105"/>
  <c r="B103" i="105"/>
  <c r="D102" i="105"/>
  <c r="C102" i="105"/>
  <c r="B102" i="105"/>
  <c r="D101" i="105"/>
  <c r="C101" i="105"/>
  <c r="B101" i="105"/>
  <c r="D100" i="105"/>
  <c r="C100" i="105"/>
  <c r="B100" i="105"/>
  <c r="D99" i="105"/>
  <c r="C99" i="105"/>
  <c r="B99" i="105"/>
  <c r="D98" i="105"/>
  <c r="C98" i="105"/>
  <c r="B98" i="105"/>
  <c r="D97" i="105"/>
  <c r="C97" i="105"/>
  <c r="B97" i="105"/>
  <c r="D96" i="105"/>
  <c r="C96" i="105"/>
  <c r="B96" i="105"/>
  <c r="D95" i="105"/>
  <c r="C95" i="105"/>
  <c r="B95" i="105"/>
  <c r="D94" i="105"/>
  <c r="C94" i="105"/>
  <c r="B94" i="105"/>
  <c r="D93" i="105"/>
  <c r="C93" i="105"/>
  <c r="B93" i="105"/>
  <c r="D92" i="105"/>
  <c r="C92" i="105"/>
  <c r="B92" i="105"/>
  <c r="D91" i="105"/>
  <c r="C91" i="105"/>
  <c r="B91" i="105"/>
  <c r="D90" i="105"/>
  <c r="C90" i="105"/>
  <c r="B90" i="105"/>
  <c r="D89" i="105"/>
  <c r="C89" i="105"/>
  <c r="B89" i="105"/>
  <c r="D88" i="105"/>
  <c r="C88" i="105"/>
  <c r="B88" i="105"/>
  <c r="D87" i="105"/>
  <c r="C87" i="105"/>
  <c r="B87" i="105"/>
  <c r="D86" i="105"/>
  <c r="C86" i="105"/>
  <c r="B86" i="105"/>
  <c r="D85" i="105"/>
  <c r="C85" i="105"/>
  <c r="B85" i="105"/>
  <c r="D84" i="105"/>
  <c r="C84" i="105"/>
  <c r="B84" i="105"/>
  <c r="D83" i="105"/>
  <c r="C83" i="105"/>
  <c r="B83" i="105"/>
  <c r="D82" i="105"/>
  <c r="C82" i="105"/>
  <c r="B82" i="105"/>
  <c r="D81" i="105"/>
  <c r="C81" i="105"/>
  <c r="B81" i="105"/>
  <c r="D80" i="105"/>
  <c r="C80" i="105"/>
  <c r="B80" i="105"/>
  <c r="D79" i="105"/>
  <c r="C79" i="105"/>
  <c r="B79" i="105"/>
  <c r="D78" i="105"/>
  <c r="C78" i="105"/>
  <c r="B78" i="105"/>
  <c r="D77" i="105"/>
  <c r="C77" i="105"/>
  <c r="B77" i="105"/>
  <c r="D76" i="105"/>
  <c r="C76" i="105"/>
  <c r="B76" i="105"/>
  <c r="D75" i="105"/>
  <c r="C75" i="105"/>
  <c r="B75" i="105"/>
  <c r="D74" i="105"/>
  <c r="C74" i="105"/>
  <c r="B74" i="105"/>
  <c r="D73" i="105"/>
  <c r="C73" i="105"/>
  <c r="B73" i="105"/>
  <c r="D72" i="105"/>
  <c r="C72" i="105"/>
  <c r="B72" i="105"/>
  <c r="D71" i="105"/>
  <c r="C71" i="105"/>
  <c r="B71" i="105"/>
  <c r="D70" i="105"/>
  <c r="C70" i="105"/>
  <c r="B70" i="105"/>
  <c r="D69" i="105"/>
  <c r="C69" i="105"/>
  <c r="B69" i="105"/>
  <c r="D68" i="105"/>
  <c r="C68" i="105"/>
  <c r="B68" i="105"/>
  <c r="D67" i="105"/>
  <c r="C67" i="105"/>
  <c r="B67" i="105"/>
  <c r="D66" i="105"/>
  <c r="C66" i="105"/>
  <c r="B66" i="105"/>
  <c r="D65" i="105"/>
  <c r="C65" i="105"/>
  <c r="B65" i="105"/>
  <c r="D64" i="105"/>
  <c r="C64" i="105"/>
  <c r="B64" i="105"/>
  <c r="D63" i="105"/>
  <c r="C63" i="105"/>
  <c r="B63" i="105"/>
  <c r="D62" i="105"/>
  <c r="C62" i="105"/>
  <c r="B62" i="105"/>
  <c r="D61" i="105"/>
  <c r="C61" i="105"/>
  <c r="B61" i="105"/>
  <c r="D60" i="105"/>
  <c r="C60" i="105"/>
  <c r="B60" i="105"/>
  <c r="D59" i="105"/>
  <c r="C59" i="105"/>
  <c r="B59" i="105"/>
  <c r="D58" i="105"/>
  <c r="C58" i="105"/>
  <c r="B58" i="105"/>
  <c r="D57" i="105"/>
  <c r="C57" i="105"/>
  <c r="B57" i="105"/>
  <c r="D56" i="105"/>
  <c r="C56" i="105"/>
  <c r="B56" i="105"/>
  <c r="D55" i="105"/>
  <c r="C55" i="105"/>
  <c r="B55" i="105"/>
  <c r="D54" i="105"/>
  <c r="C54" i="105"/>
  <c r="B54" i="105"/>
  <c r="D53" i="105"/>
  <c r="C53" i="105"/>
  <c r="B53" i="105"/>
  <c r="D52" i="105"/>
  <c r="C52" i="105"/>
  <c r="B52" i="105"/>
  <c r="D51" i="105"/>
  <c r="C51" i="105"/>
  <c r="B51" i="105"/>
  <c r="D50" i="105"/>
  <c r="C50" i="105"/>
  <c r="B50" i="105"/>
  <c r="D49" i="105"/>
  <c r="C49" i="105"/>
  <c r="B49" i="105"/>
  <c r="D48" i="105"/>
  <c r="C48" i="105"/>
  <c r="B48" i="105"/>
  <c r="D47" i="105"/>
  <c r="C47" i="105"/>
  <c r="B47" i="105"/>
  <c r="D46" i="105"/>
  <c r="C46" i="105"/>
  <c r="B46" i="105"/>
  <c r="D45" i="105"/>
  <c r="C45" i="105"/>
  <c r="B45" i="105"/>
  <c r="AD44" i="105"/>
  <c r="Z44" i="105"/>
  <c r="D44" i="105"/>
  <c r="C44" i="105"/>
  <c r="B44" i="105"/>
  <c r="AD43" i="105"/>
  <c r="Z43" i="105"/>
  <c r="D43" i="105"/>
  <c r="C43" i="105"/>
  <c r="B43" i="105"/>
  <c r="AD42" i="105"/>
  <c r="Z42" i="105"/>
  <c r="D42" i="105"/>
  <c r="C42" i="105"/>
  <c r="B42" i="105"/>
  <c r="AD41" i="105"/>
  <c r="Z41" i="105"/>
  <c r="D41" i="105"/>
  <c r="C41" i="105"/>
  <c r="B41" i="105"/>
  <c r="AD40" i="105"/>
  <c r="Z40" i="105"/>
  <c r="D40" i="105"/>
  <c r="C40" i="105"/>
  <c r="B40" i="105"/>
  <c r="AD39" i="105"/>
  <c r="Z39" i="105"/>
  <c r="D39" i="105"/>
  <c r="C39" i="105"/>
  <c r="B39" i="105"/>
  <c r="AD38" i="105"/>
  <c r="Z38" i="105"/>
  <c r="D38" i="105"/>
  <c r="C38" i="105"/>
  <c r="B38" i="105"/>
  <c r="AD37" i="105"/>
  <c r="Z37" i="105"/>
  <c r="D37" i="105"/>
  <c r="C37" i="105"/>
  <c r="B37" i="105"/>
  <c r="AD36" i="105"/>
  <c r="Z36" i="105"/>
  <c r="D36" i="105"/>
  <c r="C36" i="105"/>
  <c r="B36" i="105"/>
  <c r="AD35" i="105"/>
  <c r="Z35" i="105"/>
  <c r="D35" i="105"/>
  <c r="C35" i="105"/>
  <c r="B35" i="105"/>
  <c r="AD34" i="105"/>
  <c r="Z34" i="105"/>
  <c r="D34" i="105"/>
  <c r="C34" i="105"/>
  <c r="B34" i="105"/>
  <c r="AD33" i="105"/>
  <c r="Z33" i="105"/>
  <c r="D33" i="105"/>
  <c r="C33" i="105"/>
  <c r="B33" i="105"/>
  <c r="AD32" i="105"/>
  <c r="Z32" i="105"/>
  <c r="D32" i="105"/>
  <c r="C32" i="105"/>
  <c r="B32" i="105"/>
  <c r="AD31" i="105"/>
  <c r="Z31" i="105"/>
  <c r="D31" i="105"/>
  <c r="C31" i="105"/>
  <c r="B31" i="105"/>
  <c r="AD30" i="105"/>
  <c r="Z30" i="105"/>
  <c r="D30" i="105"/>
  <c r="C30" i="105"/>
  <c r="B30" i="105"/>
  <c r="AD29" i="105"/>
  <c r="AC29" i="105"/>
  <c r="AB29" i="105"/>
  <c r="AA29" i="105"/>
  <c r="Z29" i="105"/>
  <c r="D29" i="105"/>
  <c r="C29" i="105"/>
  <c r="B29" i="105"/>
  <c r="AD28" i="105"/>
  <c r="AC28" i="105"/>
  <c r="AB28" i="105"/>
  <c r="AA28" i="105"/>
  <c r="Z28" i="105"/>
  <c r="D28" i="105"/>
  <c r="C28" i="105"/>
  <c r="B28" i="105"/>
  <c r="AD27" i="105"/>
  <c r="AC27" i="105"/>
  <c r="AB27" i="105"/>
  <c r="AA27" i="105"/>
  <c r="Z27" i="105"/>
  <c r="D27" i="105"/>
  <c r="C27" i="105"/>
  <c r="B27" i="105"/>
  <c r="AD26" i="105"/>
  <c r="AC26" i="105"/>
  <c r="AB26" i="105"/>
  <c r="AA26" i="105"/>
  <c r="Z26" i="105"/>
  <c r="D26" i="105"/>
  <c r="C26" i="105"/>
  <c r="B26" i="105"/>
  <c r="AD25" i="105"/>
  <c r="AC25" i="105"/>
  <c r="AB25" i="105"/>
  <c r="AA25" i="105"/>
  <c r="Z25" i="105"/>
  <c r="D25" i="105"/>
  <c r="C25" i="105"/>
  <c r="B25" i="105"/>
  <c r="AD24" i="105"/>
  <c r="AC24" i="105"/>
  <c r="AB24" i="105"/>
  <c r="AA24" i="105"/>
  <c r="Z24" i="105"/>
  <c r="D24" i="105"/>
  <c r="C24" i="105"/>
  <c r="B24" i="105"/>
  <c r="AD23" i="105"/>
  <c r="AC23" i="105"/>
  <c r="AB23" i="105"/>
  <c r="AA23" i="105"/>
  <c r="Z23" i="105"/>
  <c r="D23" i="105"/>
  <c r="C23" i="105"/>
  <c r="B23" i="105"/>
  <c r="AD22" i="105"/>
  <c r="AC22" i="105"/>
  <c r="AB22" i="105"/>
  <c r="AA22" i="105"/>
  <c r="Z22" i="105"/>
  <c r="D22" i="105"/>
  <c r="C22" i="105"/>
  <c r="B22" i="105"/>
  <c r="AD21" i="105"/>
  <c r="AC21" i="105"/>
  <c r="AB21" i="105"/>
  <c r="AA21" i="105"/>
  <c r="Z21" i="105"/>
  <c r="D21" i="105"/>
  <c r="C21" i="105"/>
  <c r="B21" i="105"/>
  <c r="AD20" i="105"/>
  <c r="AC20" i="105"/>
  <c r="AB20" i="105"/>
  <c r="AA20" i="105"/>
  <c r="Z20" i="105"/>
  <c r="D20" i="105"/>
  <c r="C20" i="105"/>
  <c r="B20" i="105"/>
  <c r="AD19" i="105"/>
  <c r="AC19" i="105"/>
  <c r="AB19" i="105"/>
  <c r="AA19" i="105"/>
  <c r="Z19" i="105"/>
  <c r="D19" i="105"/>
  <c r="C19" i="105"/>
  <c r="B19" i="105"/>
  <c r="AD18" i="105"/>
  <c r="AC18" i="105"/>
  <c r="AB18" i="105"/>
  <c r="AA18" i="105"/>
  <c r="Z18" i="105"/>
  <c r="D18" i="105"/>
  <c r="C18" i="105"/>
  <c r="B18" i="105"/>
  <c r="AD17" i="105"/>
  <c r="AC17" i="105"/>
  <c r="AB17" i="105"/>
  <c r="AA17" i="105"/>
  <c r="Z17" i="105"/>
  <c r="D17" i="105"/>
  <c r="C17" i="105"/>
  <c r="B17" i="105"/>
  <c r="AD16" i="105"/>
  <c r="AC16" i="105"/>
  <c r="AB16" i="105"/>
  <c r="AA16" i="105"/>
  <c r="Z16" i="105"/>
  <c r="D16" i="105"/>
  <c r="C16" i="105"/>
  <c r="B16" i="105"/>
  <c r="AD15" i="105"/>
  <c r="AC15" i="105"/>
  <c r="AB15" i="105"/>
  <c r="AA15" i="105"/>
  <c r="Z15" i="105"/>
  <c r="D15" i="105"/>
  <c r="C15" i="105"/>
  <c r="B15" i="105"/>
  <c r="D14" i="105"/>
  <c r="C14" i="105"/>
  <c r="B14" i="105"/>
  <c r="D13" i="105"/>
  <c r="C13" i="105"/>
  <c r="B13" i="105"/>
  <c r="D12" i="105"/>
  <c r="C12" i="105"/>
  <c r="B12" i="105"/>
  <c r="D11" i="105"/>
  <c r="C11" i="105"/>
  <c r="B11" i="105"/>
  <c r="K5" i="105"/>
  <c r="J5" i="105"/>
  <c r="F5" i="105"/>
  <c r="C5" i="105"/>
  <c r="L2" i="105"/>
  <c r="L1" i="105"/>
  <c r="I1" i="105"/>
  <c r="D1" i="105"/>
  <c r="D130" i="104"/>
  <c r="C130" i="104"/>
  <c r="B130" i="104"/>
  <c r="D129" i="104"/>
  <c r="C129" i="104"/>
  <c r="B129" i="104"/>
  <c r="D128" i="104"/>
  <c r="C128" i="104"/>
  <c r="B128" i="104"/>
  <c r="D127" i="104"/>
  <c r="C127" i="104"/>
  <c r="B127" i="104"/>
  <c r="D126" i="104"/>
  <c r="C126" i="104"/>
  <c r="B126" i="104"/>
  <c r="D125" i="104"/>
  <c r="C125" i="104"/>
  <c r="B125" i="104"/>
  <c r="D124" i="104"/>
  <c r="C124" i="104"/>
  <c r="B124" i="104"/>
  <c r="D123" i="104"/>
  <c r="C123" i="104"/>
  <c r="B123" i="104"/>
  <c r="D122" i="104"/>
  <c r="C122" i="104"/>
  <c r="B122" i="104"/>
  <c r="D121" i="104"/>
  <c r="C121" i="104"/>
  <c r="B121" i="104"/>
  <c r="D120" i="104"/>
  <c r="C120" i="104"/>
  <c r="B120" i="104"/>
  <c r="D119" i="104"/>
  <c r="C119" i="104"/>
  <c r="B119" i="104"/>
  <c r="D118" i="104"/>
  <c r="C118" i="104"/>
  <c r="B118" i="104"/>
  <c r="D117" i="104"/>
  <c r="C117" i="104"/>
  <c r="B117" i="104"/>
  <c r="D116" i="104"/>
  <c r="C116" i="104"/>
  <c r="B116" i="104"/>
  <c r="D115" i="104"/>
  <c r="C115" i="104"/>
  <c r="B115" i="104"/>
  <c r="D114" i="104"/>
  <c r="C114" i="104"/>
  <c r="B114" i="104"/>
  <c r="D113" i="104"/>
  <c r="C113" i="104"/>
  <c r="B113" i="104"/>
  <c r="D112" i="104"/>
  <c r="C112" i="104"/>
  <c r="B112" i="104"/>
  <c r="D111" i="104"/>
  <c r="C111" i="104"/>
  <c r="B111" i="104"/>
  <c r="D110" i="104"/>
  <c r="C110" i="104"/>
  <c r="B110" i="104"/>
  <c r="D109" i="104"/>
  <c r="C109" i="104"/>
  <c r="B109" i="104"/>
  <c r="D108" i="104"/>
  <c r="C108" i="104"/>
  <c r="B108" i="104"/>
  <c r="D107" i="104"/>
  <c r="C107" i="104"/>
  <c r="B107" i="104"/>
  <c r="D106" i="104"/>
  <c r="C106" i="104"/>
  <c r="B106" i="104"/>
  <c r="D105" i="104"/>
  <c r="C105" i="104"/>
  <c r="B105" i="104"/>
  <c r="D104" i="104"/>
  <c r="C104" i="104"/>
  <c r="B104" i="104"/>
  <c r="D103" i="104"/>
  <c r="C103" i="104"/>
  <c r="B103" i="104"/>
  <c r="D102" i="104"/>
  <c r="C102" i="104"/>
  <c r="B102" i="104"/>
  <c r="D101" i="104"/>
  <c r="C101" i="104"/>
  <c r="B101" i="104"/>
  <c r="D100" i="104"/>
  <c r="C100" i="104"/>
  <c r="B100" i="104"/>
  <c r="D99" i="104"/>
  <c r="C99" i="104"/>
  <c r="B99" i="104"/>
  <c r="D98" i="104"/>
  <c r="C98" i="104"/>
  <c r="B98" i="104"/>
  <c r="D97" i="104"/>
  <c r="C97" i="104"/>
  <c r="B97" i="104"/>
  <c r="D96" i="104"/>
  <c r="C96" i="104"/>
  <c r="B96" i="104"/>
  <c r="D95" i="104"/>
  <c r="C95" i="104"/>
  <c r="B95" i="104"/>
  <c r="D94" i="104"/>
  <c r="C94" i="104"/>
  <c r="B94" i="104"/>
  <c r="D93" i="104"/>
  <c r="C93" i="104"/>
  <c r="B93" i="104"/>
  <c r="D92" i="104"/>
  <c r="C92" i="104"/>
  <c r="B92" i="104"/>
  <c r="D91" i="104"/>
  <c r="C91" i="104"/>
  <c r="B91" i="104"/>
  <c r="D90" i="104"/>
  <c r="C90" i="104"/>
  <c r="B90" i="104"/>
  <c r="D89" i="104"/>
  <c r="C89" i="104"/>
  <c r="B89" i="104"/>
  <c r="D88" i="104"/>
  <c r="C88" i="104"/>
  <c r="B88" i="104"/>
  <c r="D87" i="104"/>
  <c r="C87" i="104"/>
  <c r="B87" i="104"/>
  <c r="D86" i="104"/>
  <c r="C86" i="104"/>
  <c r="B86" i="104"/>
  <c r="D85" i="104"/>
  <c r="C85" i="104"/>
  <c r="B85" i="104"/>
  <c r="D84" i="104"/>
  <c r="C84" i="104"/>
  <c r="B84" i="104"/>
  <c r="D83" i="104"/>
  <c r="C83" i="104"/>
  <c r="B83" i="104"/>
  <c r="D82" i="104"/>
  <c r="C82" i="104"/>
  <c r="B82" i="104"/>
  <c r="D81" i="104"/>
  <c r="C81" i="104"/>
  <c r="B81" i="104"/>
  <c r="D80" i="104"/>
  <c r="C80" i="104"/>
  <c r="B80" i="104"/>
  <c r="D79" i="104"/>
  <c r="C79" i="104"/>
  <c r="B79" i="104"/>
  <c r="D78" i="104"/>
  <c r="C78" i="104"/>
  <c r="B78" i="104"/>
  <c r="D77" i="104"/>
  <c r="C77" i="104"/>
  <c r="B77" i="104"/>
  <c r="D76" i="104"/>
  <c r="C76" i="104"/>
  <c r="B76" i="104"/>
  <c r="D75" i="104"/>
  <c r="C75" i="104"/>
  <c r="B75" i="104"/>
  <c r="D74" i="104"/>
  <c r="C74" i="104"/>
  <c r="B74" i="104"/>
  <c r="D73" i="104"/>
  <c r="C73" i="104"/>
  <c r="B73" i="104"/>
  <c r="D72" i="104"/>
  <c r="C72" i="104"/>
  <c r="B72" i="104"/>
  <c r="D71" i="104"/>
  <c r="C71" i="104"/>
  <c r="B71" i="104"/>
  <c r="D70" i="104"/>
  <c r="C70" i="104"/>
  <c r="B70" i="104"/>
  <c r="D69" i="104"/>
  <c r="C69" i="104"/>
  <c r="B69" i="104"/>
  <c r="D68" i="104"/>
  <c r="C68" i="104"/>
  <c r="B68" i="104"/>
  <c r="D67" i="104"/>
  <c r="C67" i="104"/>
  <c r="B67" i="104"/>
  <c r="D66" i="104"/>
  <c r="C66" i="104"/>
  <c r="B66" i="104"/>
  <c r="D65" i="104"/>
  <c r="C65" i="104"/>
  <c r="B65" i="104"/>
  <c r="D64" i="104"/>
  <c r="C64" i="104"/>
  <c r="B64" i="104"/>
  <c r="D63" i="104"/>
  <c r="C63" i="104"/>
  <c r="B63" i="104"/>
  <c r="D62" i="104"/>
  <c r="C62" i="104"/>
  <c r="B62" i="104"/>
  <c r="D61" i="104"/>
  <c r="C61" i="104"/>
  <c r="B61" i="104"/>
  <c r="D60" i="104"/>
  <c r="C60" i="104"/>
  <c r="B60" i="104"/>
  <c r="D59" i="104"/>
  <c r="C59" i="104"/>
  <c r="B59" i="104"/>
  <c r="D58" i="104"/>
  <c r="C58" i="104"/>
  <c r="B58" i="104"/>
  <c r="D57" i="104"/>
  <c r="C57" i="104"/>
  <c r="B57" i="104"/>
  <c r="D56" i="104"/>
  <c r="C56" i="104"/>
  <c r="B56" i="104"/>
  <c r="D55" i="104"/>
  <c r="C55" i="104"/>
  <c r="B55" i="104"/>
  <c r="D54" i="104"/>
  <c r="C54" i="104"/>
  <c r="B54" i="104"/>
  <c r="D53" i="104"/>
  <c r="C53" i="104"/>
  <c r="B53" i="104"/>
  <c r="D52" i="104"/>
  <c r="C52" i="104"/>
  <c r="B52" i="104"/>
  <c r="D51" i="104"/>
  <c r="C51" i="104"/>
  <c r="B51" i="104"/>
  <c r="D50" i="104"/>
  <c r="C50" i="104"/>
  <c r="B50" i="104"/>
  <c r="D49" i="104"/>
  <c r="C49" i="104"/>
  <c r="B49" i="104"/>
  <c r="D48" i="104"/>
  <c r="C48" i="104"/>
  <c r="B48" i="104"/>
  <c r="D47" i="104"/>
  <c r="C47" i="104"/>
  <c r="B47" i="104"/>
  <c r="D46" i="104"/>
  <c r="C46" i="104"/>
  <c r="B46" i="104"/>
  <c r="D45" i="104"/>
  <c r="C45" i="104"/>
  <c r="B45" i="104"/>
  <c r="AD44" i="104"/>
  <c r="Z44" i="104"/>
  <c r="D44" i="104"/>
  <c r="C44" i="104"/>
  <c r="B44" i="104"/>
  <c r="AD43" i="104"/>
  <c r="Z43" i="104"/>
  <c r="D43" i="104"/>
  <c r="C43" i="104"/>
  <c r="B43" i="104"/>
  <c r="AD42" i="104"/>
  <c r="Z42" i="104"/>
  <c r="D42" i="104"/>
  <c r="C42" i="104"/>
  <c r="B42" i="104"/>
  <c r="AD41" i="104"/>
  <c r="Z41" i="104"/>
  <c r="D41" i="104"/>
  <c r="C41" i="104"/>
  <c r="B41" i="104"/>
  <c r="AD40" i="104"/>
  <c r="Z40" i="104"/>
  <c r="D40" i="104"/>
  <c r="C40" i="104"/>
  <c r="B40" i="104"/>
  <c r="AD39" i="104"/>
  <c r="Z39" i="104"/>
  <c r="D39" i="104"/>
  <c r="C39" i="104"/>
  <c r="B39" i="104"/>
  <c r="AD38" i="104"/>
  <c r="Z38" i="104"/>
  <c r="D38" i="104"/>
  <c r="C38" i="104"/>
  <c r="B38" i="104"/>
  <c r="AD37" i="104"/>
  <c r="Z37" i="104"/>
  <c r="D37" i="104"/>
  <c r="C37" i="104"/>
  <c r="B37" i="104"/>
  <c r="AD36" i="104"/>
  <c r="Z36" i="104"/>
  <c r="D36" i="104"/>
  <c r="C36" i="104"/>
  <c r="B36" i="104"/>
  <c r="AD35" i="104"/>
  <c r="Z35" i="104"/>
  <c r="D35" i="104"/>
  <c r="C35" i="104"/>
  <c r="B35" i="104"/>
  <c r="AD34" i="104"/>
  <c r="Z34" i="104"/>
  <c r="D34" i="104"/>
  <c r="C34" i="104"/>
  <c r="B34" i="104"/>
  <c r="AD33" i="104"/>
  <c r="Z33" i="104"/>
  <c r="D33" i="104"/>
  <c r="C33" i="104"/>
  <c r="B33" i="104"/>
  <c r="AD32" i="104"/>
  <c r="Z32" i="104"/>
  <c r="D32" i="104"/>
  <c r="C32" i="104"/>
  <c r="B32" i="104"/>
  <c r="AD31" i="104"/>
  <c r="Z31" i="104"/>
  <c r="D31" i="104"/>
  <c r="C31" i="104"/>
  <c r="B31" i="104"/>
  <c r="AD30" i="104"/>
  <c r="Z30" i="104"/>
  <c r="D30" i="104"/>
  <c r="C30" i="104"/>
  <c r="B30" i="104"/>
  <c r="AD29" i="104"/>
  <c r="AC29" i="104"/>
  <c r="AB29" i="104"/>
  <c r="AA29" i="104"/>
  <c r="Z29" i="104"/>
  <c r="D29" i="104"/>
  <c r="C29" i="104"/>
  <c r="B29" i="104"/>
  <c r="AD28" i="104"/>
  <c r="AC28" i="104"/>
  <c r="AB28" i="104"/>
  <c r="AA28" i="104"/>
  <c r="Z28" i="104"/>
  <c r="D28" i="104"/>
  <c r="C28" i="104"/>
  <c r="B28" i="104"/>
  <c r="AD27" i="104"/>
  <c r="AC27" i="104"/>
  <c r="AB27" i="104"/>
  <c r="AA27" i="104"/>
  <c r="Z27" i="104"/>
  <c r="D27" i="104"/>
  <c r="C27" i="104"/>
  <c r="B27" i="104"/>
  <c r="AD26" i="104"/>
  <c r="AC26" i="104"/>
  <c r="AB26" i="104"/>
  <c r="AA26" i="104"/>
  <c r="Z26" i="104"/>
  <c r="D26" i="104"/>
  <c r="C26" i="104"/>
  <c r="B26" i="104"/>
  <c r="AD25" i="104"/>
  <c r="AC25" i="104"/>
  <c r="AB25" i="104"/>
  <c r="AA25" i="104"/>
  <c r="Z25" i="104"/>
  <c r="D25" i="104"/>
  <c r="C25" i="104"/>
  <c r="B25" i="104"/>
  <c r="AD24" i="104"/>
  <c r="AC24" i="104"/>
  <c r="AB24" i="104"/>
  <c r="AA24" i="104"/>
  <c r="Z24" i="104"/>
  <c r="D24" i="104"/>
  <c r="C24" i="104"/>
  <c r="B24" i="104"/>
  <c r="AD23" i="104"/>
  <c r="AC23" i="104"/>
  <c r="AB23" i="104"/>
  <c r="AA23" i="104"/>
  <c r="Z23" i="104"/>
  <c r="D23" i="104"/>
  <c r="C23" i="104"/>
  <c r="B23" i="104"/>
  <c r="AD22" i="104"/>
  <c r="AC22" i="104"/>
  <c r="AB22" i="104"/>
  <c r="AA22" i="104"/>
  <c r="Z22" i="104"/>
  <c r="D22" i="104"/>
  <c r="C22" i="104"/>
  <c r="B22" i="104"/>
  <c r="AD21" i="104"/>
  <c r="AC21" i="104"/>
  <c r="AB21" i="104"/>
  <c r="AA21" i="104"/>
  <c r="Z21" i="104"/>
  <c r="D21" i="104"/>
  <c r="C21" i="104"/>
  <c r="B21" i="104"/>
  <c r="AD20" i="104"/>
  <c r="AC20" i="104"/>
  <c r="AB20" i="104"/>
  <c r="AA20" i="104"/>
  <c r="Z20" i="104"/>
  <c r="D20" i="104"/>
  <c r="C20" i="104"/>
  <c r="B20" i="104"/>
  <c r="AD19" i="104"/>
  <c r="AC19" i="104"/>
  <c r="AB19" i="104"/>
  <c r="AA19" i="104"/>
  <c r="Z19" i="104"/>
  <c r="D19" i="104"/>
  <c r="C19" i="104"/>
  <c r="B19" i="104"/>
  <c r="AD18" i="104"/>
  <c r="AC18" i="104"/>
  <c r="AB18" i="104"/>
  <c r="AA18" i="104"/>
  <c r="Z18" i="104"/>
  <c r="D18" i="104"/>
  <c r="C18" i="104"/>
  <c r="B18" i="104"/>
  <c r="AD17" i="104"/>
  <c r="AC17" i="104"/>
  <c r="AB17" i="104"/>
  <c r="AA17" i="104"/>
  <c r="Z17" i="104"/>
  <c r="D17" i="104"/>
  <c r="C17" i="104"/>
  <c r="B17" i="104"/>
  <c r="AD16" i="104"/>
  <c r="AC16" i="104"/>
  <c r="AB16" i="104"/>
  <c r="AA16" i="104"/>
  <c r="Z16" i="104"/>
  <c r="D16" i="104"/>
  <c r="C16" i="104"/>
  <c r="B16" i="104"/>
  <c r="AD15" i="104"/>
  <c r="AC15" i="104"/>
  <c r="AB15" i="104"/>
  <c r="AA15" i="104"/>
  <c r="Z15" i="104"/>
  <c r="D15" i="104"/>
  <c r="C15" i="104"/>
  <c r="B15" i="104"/>
  <c r="D14" i="104"/>
  <c r="C14" i="104"/>
  <c r="B14" i="104"/>
  <c r="D13" i="104"/>
  <c r="C13" i="104"/>
  <c r="B13" i="104"/>
  <c r="D12" i="104"/>
  <c r="C12" i="104"/>
  <c r="B12" i="104"/>
  <c r="D11" i="104"/>
  <c r="C11" i="104"/>
  <c r="B11" i="104"/>
  <c r="K5" i="104"/>
  <c r="J5" i="104"/>
  <c r="F5" i="104"/>
  <c r="C5" i="104"/>
  <c r="L2" i="104"/>
  <c r="L1" i="104"/>
  <c r="I1" i="104"/>
  <c r="D1" i="104"/>
  <c r="D130" i="103"/>
  <c r="C130" i="103"/>
  <c r="B130" i="103"/>
  <c r="D129" i="103"/>
  <c r="C129" i="103"/>
  <c r="B129" i="103"/>
  <c r="D128" i="103"/>
  <c r="C128" i="103"/>
  <c r="B128" i="103"/>
  <c r="D127" i="103"/>
  <c r="C127" i="103"/>
  <c r="B127" i="103"/>
  <c r="D126" i="103"/>
  <c r="C126" i="103"/>
  <c r="B126" i="103"/>
  <c r="D125" i="103"/>
  <c r="C125" i="103"/>
  <c r="B125" i="103"/>
  <c r="D124" i="103"/>
  <c r="C124" i="103"/>
  <c r="B124" i="103"/>
  <c r="D123" i="103"/>
  <c r="C123" i="103"/>
  <c r="B123" i="103"/>
  <c r="D122" i="103"/>
  <c r="C122" i="103"/>
  <c r="B122" i="103"/>
  <c r="D121" i="103"/>
  <c r="C121" i="103"/>
  <c r="B121" i="103"/>
  <c r="D120" i="103"/>
  <c r="C120" i="103"/>
  <c r="B120" i="103"/>
  <c r="D119" i="103"/>
  <c r="C119" i="103"/>
  <c r="B119" i="103"/>
  <c r="D118" i="103"/>
  <c r="C118" i="103"/>
  <c r="B118" i="103"/>
  <c r="D117" i="103"/>
  <c r="C117" i="103"/>
  <c r="B117" i="103"/>
  <c r="D116" i="103"/>
  <c r="C116" i="103"/>
  <c r="B116" i="103"/>
  <c r="D115" i="103"/>
  <c r="C115" i="103"/>
  <c r="B115" i="103"/>
  <c r="D114" i="103"/>
  <c r="C114" i="103"/>
  <c r="B114" i="103"/>
  <c r="D113" i="103"/>
  <c r="C113" i="103"/>
  <c r="B113" i="103"/>
  <c r="D112" i="103"/>
  <c r="C112" i="103"/>
  <c r="B112" i="103"/>
  <c r="D111" i="103"/>
  <c r="C111" i="103"/>
  <c r="B111" i="103"/>
  <c r="D110" i="103"/>
  <c r="C110" i="103"/>
  <c r="B110" i="103"/>
  <c r="D109" i="103"/>
  <c r="C109" i="103"/>
  <c r="B109" i="103"/>
  <c r="D108" i="103"/>
  <c r="C108" i="103"/>
  <c r="B108" i="103"/>
  <c r="D107" i="103"/>
  <c r="C107" i="103"/>
  <c r="B107" i="103"/>
  <c r="D106" i="103"/>
  <c r="C106" i="103"/>
  <c r="B106" i="103"/>
  <c r="D105" i="103"/>
  <c r="C105" i="103"/>
  <c r="B105" i="103"/>
  <c r="D104" i="103"/>
  <c r="C104" i="103"/>
  <c r="B104" i="103"/>
  <c r="D103" i="103"/>
  <c r="C103" i="103"/>
  <c r="B103" i="103"/>
  <c r="D102" i="103"/>
  <c r="C102" i="103"/>
  <c r="B102" i="103"/>
  <c r="D101" i="103"/>
  <c r="C101" i="103"/>
  <c r="B101" i="103"/>
  <c r="D100" i="103"/>
  <c r="C100" i="103"/>
  <c r="B100" i="103"/>
  <c r="D99" i="103"/>
  <c r="C99" i="103"/>
  <c r="B99" i="103"/>
  <c r="D98" i="103"/>
  <c r="C98" i="103"/>
  <c r="B98" i="103"/>
  <c r="D97" i="103"/>
  <c r="C97" i="103"/>
  <c r="B97" i="103"/>
  <c r="D96" i="103"/>
  <c r="C96" i="103"/>
  <c r="B96" i="103"/>
  <c r="D95" i="103"/>
  <c r="C95" i="103"/>
  <c r="B95" i="103"/>
  <c r="D94" i="103"/>
  <c r="C94" i="103"/>
  <c r="B94" i="103"/>
  <c r="D93" i="103"/>
  <c r="C93" i="103"/>
  <c r="B93" i="103"/>
  <c r="D92" i="103"/>
  <c r="C92" i="103"/>
  <c r="B92" i="103"/>
  <c r="D91" i="103"/>
  <c r="C91" i="103"/>
  <c r="B91" i="103"/>
  <c r="D90" i="103"/>
  <c r="C90" i="103"/>
  <c r="B90" i="103"/>
  <c r="D89" i="103"/>
  <c r="C89" i="103"/>
  <c r="B89" i="103"/>
  <c r="D88" i="103"/>
  <c r="C88" i="103"/>
  <c r="B88" i="103"/>
  <c r="D87" i="103"/>
  <c r="C87" i="103"/>
  <c r="B87" i="103"/>
  <c r="D86" i="103"/>
  <c r="C86" i="103"/>
  <c r="B86" i="103"/>
  <c r="D85" i="103"/>
  <c r="C85" i="103"/>
  <c r="B85" i="103"/>
  <c r="D84" i="103"/>
  <c r="C84" i="103"/>
  <c r="B84" i="103"/>
  <c r="D83" i="103"/>
  <c r="C83" i="103"/>
  <c r="B83" i="103"/>
  <c r="D82" i="103"/>
  <c r="C82" i="103"/>
  <c r="B82" i="103"/>
  <c r="D81" i="103"/>
  <c r="C81" i="103"/>
  <c r="B81" i="103"/>
  <c r="D80" i="103"/>
  <c r="C80" i="103"/>
  <c r="B80" i="103"/>
  <c r="D79" i="103"/>
  <c r="C79" i="103"/>
  <c r="B79" i="103"/>
  <c r="D78" i="103"/>
  <c r="C78" i="103"/>
  <c r="B78" i="103"/>
  <c r="D77" i="103"/>
  <c r="C77" i="103"/>
  <c r="B77" i="103"/>
  <c r="D76" i="103"/>
  <c r="C76" i="103"/>
  <c r="B76" i="103"/>
  <c r="D75" i="103"/>
  <c r="C75" i="103"/>
  <c r="B75" i="103"/>
  <c r="D74" i="103"/>
  <c r="C74" i="103"/>
  <c r="B74" i="103"/>
  <c r="D73" i="103"/>
  <c r="C73" i="103"/>
  <c r="B73" i="103"/>
  <c r="D72" i="103"/>
  <c r="C72" i="103"/>
  <c r="B72" i="103"/>
  <c r="D71" i="103"/>
  <c r="C71" i="103"/>
  <c r="B71" i="103"/>
  <c r="D70" i="103"/>
  <c r="C70" i="103"/>
  <c r="B70" i="103"/>
  <c r="D69" i="103"/>
  <c r="C69" i="103"/>
  <c r="B69" i="103"/>
  <c r="D68" i="103"/>
  <c r="C68" i="103"/>
  <c r="B68" i="103"/>
  <c r="D67" i="103"/>
  <c r="C67" i="103"/>
  <c r="B67" i="103"/>
  <c r="D66" i="103"/>
  <c r="C66" i="103"/>
  <c r="B66" i="103"/>
  <c r="D65" i="103"/>
  <c r="C65" i="103"/>
  <c r="B65" i="103"/>
  <c r="D64" i="103"/>
  <c r="C64" i="103"/>
  <c r="B64" i="103"/>
  <c r="D63" i="103"/>
  <c r="C63" i="103"/>
  <c r="B63" i="103"/>
  <c r="D62" i="103"/>
  <c r="C62" i="103"/>
  <c r="B62" i="103"/>
  <c r="D61" i="103"/>
  <c r="C61" i="103"/>
  <c r="B61" i="103"/>
  <c r="D60" i="103"/>
  <c r="C60" i="103"/>
  <c r="B60" i="103"/>
  <c r="D59" i="103"/>
  <c r="C59" i="103"/>
  <c r="B59" i="103"/>
  <c r="D58" i="103"/>
  <c r="C58" i="103"/>
  <c r="B58" i="103"/>
  <c r="D57" i="103"/>
  <c r="C57" i="103"/>
  <c r="B57" i="103"/>
  <c r="D56" i="103"/>
  <c r="C56" i="103"/>
  <c r="B56" i="103"/>
  <c r="D55" i="103"/>
  <c r="C55" i="103"/>
  <c r="B55" i="103"/>
  <c r="D54" i="103"/>
  <c r="C54" i="103"/>
  <c r="B54" i="103"/>
  <c r="D53" i="103"/>
  <c r="C53" i="103"/>
  <c r="B53" i="103"/>
  <c r="D52" i="103"/>
  <c r="C52" i="103"/>
  <c r="B52" i="103"/>
  <c r="D51" i="103"/>
  <c r="C51" i="103"/>
  <c r="B51" i="103"/>
  <c r="D50" i="103"/>
  <c r="C50" i="103"/>
  <c r="B50" i="103"/>
  <c r="D49" i="103"/>
  <c r="C49" i="103"/>
  <c r="B49" i="103"/>
  <c r="D48" i="103"/>
  <c r="C48" i="103"/>
  <c r="B48" i="103"/>
  <c r="D47" i="103"/>
  <c r="C47" i="103"/>
  <c r="B47" i="103"/>
  <c r="D46" i="103"/>
  <c r="C46" i="103"/>
  <c r="B46" i="103"/>
  <c r="D45" i="103"/>
  <c r="C45" i="103"/>
  <c r="B45" i="103"/>
  <c r="AD44" i="103"/>
  <c r="Z44" i="103"/>
  <c r="D44" i="103"/>
  <c r="C44" i="103"/>
  <c r="B44" i="103"/>
  <c r="AD43" i="103"/>
  <c r="Z43" i="103"/>
  <c r="D43" i="103"/>
  <c r="C43" i="103"/>
  <c r="B43" i="103"/>
  <c r="AD42" i="103"/>
  <c r="Z42" i="103"/>
  <c r="D42" i="103"/>
  <c r="C42" i="103"/>
  <c r="B42" i="103"/>
  <c r="AD41" i="103"/>
  <c r="Z41" i="103"/>
  <c r="D41" i="103"/>
  <c r="C41" i="103"/>
  <c r="B41" i="103"/>
  <c r="AD40" i="103"/>
  <c r="Z40" i="103"/>
  <c r="D40" i="103"/>
  <c r="C40" i="103"/>
  <c r="B40" i="103"/>
  <c r="AD39" i="103"/>
  <c r="Z39" i="103"/>
  <c r="D39" i="103"/>
  <c r="C39" i="103"/>
  <c r="B39" i="103"/>
  <c r="AD38" i="103"/>
  <c r="Z38" i="103"/>
  <c r="D38" i="103"/>
  <c r="C38" i="103"/>
  <c r="B38" i="103"/>
  <c r="AD37" i="103"/>
  <c r="Z37" i="103"/>
  <c r="D37" i="103"/>
  <c r="C37" i="103"/>
  <c r="B37" i="103"/>
  <c r="AD36" i="103"/>
  <c r="Z36" i="103"/>
  <c r="D36" i="103"/>
  <c r="C36" i="103"/>
  <c r="B36" i="103"/>
  <c r="AD35" i="103"/>
  <c r="Z35" i="103"/>
  <c r="D35" i="103"/>
  <c r="C35" i="103"/>
  <c r="B35" i="103"/>
  <c r="AD34" i="103"/>
  <c r="Z34" i="103"/>
  <c r="D34" i="103"/>
  <c r="C34" i="103"/>
  <c r="B34" i="103"/>
  <c r="AD33" i="103"/>
  <c r="Z33" i="103"/>
  <c r="D33" i="103"/>
  <c r="C33" i="103"/>
  <c r="B33" i="103"/>
  <c r="AD32" i="103"/>
  <c r="Z32" i="103"/>
  <c r="D32" i="103"/>
  <c r="C32" i="103"/>
  <c r="B32" i="103"/>
  <c r="AD31" i="103"/>
  <c r="Z31" i="103"/>
  <c r="D31" i="103"/>
  <c r="C31" i="103"/>
  <c r="B31" i="103"/>
  <c r="AD30" i="103"/>
  <c r="Z30" i="103"/>
  <c r="D30" i="103"/>
  <c r="C30" i="103"/>
  <c r="B30" i="103"/>
  <c r="AD29" i="103"/>
  <c r="AC29" i="103"/>
  <c r="AB29" i="103"/>
  <c r="AA29" i="103"/>
  <c r="Z29" i="103"/>
  <c r="D29" i="103"/>
  <c r="C29" i="103"/>
  <c r="B29" i="103"/>
  <c r="AD28" i="103"/>
  <c r="AC28" i="103"/>
  <c r="AB28" i="103"/>
  <c r="AA28" i="103"/>
  <c r="Z28" i="103"/>
  <c r="D28" i="103"/>
  <c r="C28" i="103"/>
  <c r="B28" i="103"/>
  <c r="AD27" i="103"/>
  <c r="AC27" i="103"/>
  <c r="AB27" i="103"/>
  <c r="AA27" i="103"/>
  <c r="Z27" i="103"/>
  <c r="D27" i="103"/>
  <c r="C27" i="103"/>
  <c r="B27" i="103"/>
  <c r="AD26" i="103"/>
  <c r="AC26" i="103"/>
  <c r="AB26" i="103"/>
  <c r="AA26" i="103"/>
  <c r="Z26" i="103"/>
  <c r="D26" i="103"/>
  <c r="C26" i="103"/>
  <c r="B26" i="103"/>
  <c r="AD25" i="103"/>
  <c r="AC25" i="103"/>
  <c r="AB25" i="103"/>
  <c r="AA25" i="103"/>
  <c r="Z25" i="103"/>
  <c r="D25" i="103"/>
  <c r="C25" i="103"/>
  <c r="B25" i="103"/>
  <c r="AD24" i="103"/>
  <c r="AC24" i="103"/>
  <c r="AB24" i="103"/>
  <c r="AA24" i="103"/>
  <c r="Z24" i="103"/>
  <c r="D24" i="103"/>
  <c r="C24" i="103"/>
  <c r="B24" i="103"/>
  <c r="AD23" i="103"/>
  <c r="AC23" i="103"/>
  <c r="AB23" i="103"/>
  <c r="AA23" i="103"/>
  <c r="Z23" i="103"/>
  <c r="D23" i="103"/>
  <c r="C23" i="103"/>
  <c r="B23" i="103"/>
  <c r="AD22" i="103"/>
  <c r="AC22" i="103"/>
  <c r="AB22" i="103"/>
  <c r="AA22" i="103"/>
  <c r="Z22" i="103"/>
  <c r="D22" i="103"/>
  <c r="C22" i="103"/>
  <c r="B22" i="103"/>
  <c r="AD21" i="103"/>
  <c r="AC21" i="103"/>
  <c r="AB21" i="103"/>
  <c r="AA21" i="103"/>
  <c r="Z21" i="103"/>
  <c r="D21" i="103"/>
  <c r="C21" i="103"/>
  <c r="B21" i="103"/>
  <c r="AD20" i="103"/>
  <c r="AC20" i="103"/>
  <c r="AB20" i="103"/>
  <c r="AA20" i="103"/>
  <c r="Z20" i="103"/>
  <c r="D20" i="103"/>
  <c r="C20" i="103"/>
  <c r="B20" i="103"/>
  <c r="AD19" i="103"/>
  <c r="AC19" i="103"/>
  <c r="AB19" i="103"/>
  <c r="AA19" i="103"/>
  <c r="Z19" i="103"/>
  <c r="D19" i="103"/>
  <c r="C19" i="103"/>
  <c r="B19" i="103"/>
  <c r="AD18" i="103"/>
  <c r="AC18" i="103"/>
  <c r="AB18" i="103"/>
  <c r="AA18" i="103"/>
  <c r="Z18" i="103"/>
  <c r="D18" i="103"/>
  <c r="C18" i="103"/>
  <c r="B18" i="103"/>
  <c r="AD17" i="103"/>
  <c r="AC17" i="103"/>
  <c r="AB17" i="103"/>
  <c r="AA17" i="103"/>
  <c r="Z17" i="103"/>
  <c r="D17" i="103"/>
  <c r="C17" i="103"/>
  <c r="B17" i="103"/>
  <c r="AD16" i="103"/>
  <c r="AC16" i="103"/>
  <c r="AB16" i="103"/>
  <c r="AA16" i="103"/>
  <c r="Z16" i="103"/>
  <c r="D16" i="103"/>
  <c r="C16" i="103"/>
  <c r="B16" i="103"/>
  <c r="AD15" i="103"/>
  <c r="AC15" i="103"/>
  <c r="AB15" i="103"/>
  <c r="AA15" i="103"/>
  <c r="Z15" i="103"/>
  <c r="D15" i="103"/>
  <c r="C15" i="103"/>
  <c r="B15" i="103"/>
  <c r="D14" i="103"/>
  <c r="C14" i="103"/>
  <c r="B14" i="103"/>
  <c r="D13" i="103"/>
  <c r="C13" i="103"/>
  <c r="B13" i="103"/>
  <c r="D12" i="103"/>
  <c r="C12" i="103"/>
  <c r="B12" i="103"/>
  <c r="D11" i="103"/>
  <c r="C11" i="103"/>
  <c r="B11" i="103"/>
  <c r="K5" i="103"/>
  <c r="J5" i="103"/>
  <c r="F5" i="103"/>
  <c r="C5" i="103"/>
  <c r="L2" i="103"/>
  <c r="L1" i="103"/>
  <c r="I1" i="103"/>
  <c r="D1" i="103"/>
  <c r="D130" i="102"/>
  <c r="C130" i="102"/>
  <c r="B130" i="102"/>
  <c r="D129" i="102"/>
  <c r="C129" i="102"/>
  <c r="B129" i="102"/>
  <c r="D128" i="102"/>
  <c r="C128" i="102"/>
  <c r="B128" i="102"/>
  <c r="D127" i="102"/>
  <c r="C127" i="102"/>
  <c r="B127" i="102"/>
  <c r="D126" i="102"/>
  <c r="C126" i="102"/>
  <c r="B126" i="102"/>
  <c r="D125" i="102"/>
  <c r="C125" i="102"/>
  <c r="B125" i="102"/>
  <c r="D124" i="102"/>
  <c r="C124" i="102"/>
  <c r="B124" i="102"/>
  <c r="D123" i="102"/>
  <c r="C123" i="102"/>
  <c r="B123" i="102"/>
  <c r="D122" i="102"/>
  <c r="C122" i="102"/>
  <c r="B122" i="102"/>
  <c r="D121" i="102"/>
  <c r="C121" i="102"/>
  <c r="B121" i="102"/>
  <c r="D120" i="102"/>
  <c r="C120" i="102"/>
  <c r="B120" i="102"/>
  <c r="D119" i="102"/>
  <c r="C119" i="102"/>
  <c r="B119" i="102"/>
  <c r="D118" i="102"/>
  <c r="C118" i="102"/>
  <c r="B118" i="102"/>
  <c r="D117" i="102"/>
  <c r="C117" i="102"/>
  <c r="B117" i="102"/>
  <c r="D116" i="102"/>
  <c r="C116" i="102"/>
  <c r="B116" i="102"/>
  <c r="D115" i="102"/>
  <c r="C115" i="102"/>
  <c r="B115" i="102"/>
  <c r="D114" i="102"/>
  <c r="C114" i="102"/>
  <c r="B114" i="102"/>
  <c r="D113" i="102"/>
  <c r="C113" i="102"/>
  <c r="B113" i="102"/>
  <c r="D112" i="102"/>
  <c r="C112" i="102"/>
  <c r="B112" i="102"/>
  <c r="D111" i="102"/>
  <c r="C111" i="102"/>
  <c r="B111" i="102"/>
  <c r="D110" i="102"/>
  <c r="C110" i="102"/>
  <c r="B110" i="102"/>
  <c r="D109" i="102"/>
  <c r="C109" i="102"/>
  <c r="B109" i="102"/>
  <c r="D108" i="102"/>
  <c r="C108" i="102"/>
  <c r="B108" i="102"/>
  <c r="D107" i="102"/>
  <c r="C107" i="102"/>
  <c r="B107" i="102"/>
  <c r="D106" i="102"/>
  <c r="C106" i="102"/>
  <c r="B106" i="102"/>
  <c r="D105" i="102"/>
  <c r="C105" i="102"/>
  <c r="B105" i="102"/>
  <c r="D104" i="102"/>
  <c r="C104" i="102"/>
  <c r="B104" i="102"/>
  <c r="D103" i="102"/>
  <c r="C103" i="102"/>
  <c r="B103" i="102"/>
  <c r="D102" i="102"/>
  <c r="C102" i="102"/>
  <c r="B102" i="102"/>
  <c r="D101" i="102"/>
  <c r="C101" i="102"/>
  <c r="B101" i="102"/>
  <c r="D100" i="102"/>
  <c r="C100" i="102"/>
  <c r="B100" i="102"/>
  <c r="D99" i="102"/>
  <c r="C99" i="102"/>
  <c r="B99" i="102"/>
  <c r="D98" i="102"/>
  <c r="C98" i="102"/>
  <c r="B98" i="102"/>
  <c r="D97" i="102"/>
  <c r="C97" i="102"/>
  <c r="B97" i="102"/>
  <c r="D96" i="102"/>
  <c r="C96" i="102"/>
  <c r="B96" i="102"/>
  <c r="D95" i="102"/>
  <c r="C95" i="102"/>
  <c r="B95" i="102"/>
  <c r="D94" i="102"/>
  <c r="C94" i="102"/>
  <c r="B94" i="102"/>
  <c r="D93" i="102"/>
  <c r="C93" i="102"/>
  <c r="B93" i="102"/>
  <c r="D92" i="102"/>
  <c r="C92" i="102"/>
  <c r="B92" i="102"/>
  <c r="D91" i="102"/>
  <c r="C91" i="102"/>
  <c r="B91" i="102"/>
  <c r="D90" i="102"/>
  <c r="C90" i="102"/>
  <c r="B90" i="102"/>
  <c r="D89" i="102"/>
  <c r="C89" i="102"/>
  <c r="B89" i="102"/>
  <c r="D88" i="102"/>
  <c r="C88" i="102"/>
  <c r="B88" i="102"/>
  <c r="D87" i="102"/>
  <c r="C87" i="102"/>
  <c r="B87" i="102"/>
  <c r="D86" i="102"/>
  <c r="C86" i="102"/>
  <c r="B86" i="102"/>
  <c r="D85" i="102"/>
  <c r="C85" i="102"/>
  <c r="B85" i="102"/>
  <c r="D84" i="102"/>
  <c r="C84" i="102"/>
  <c r="B84" i="102"/>
  <c r="D83" i="102"/>
  <c r="C83" i="102"/>
  <c r="B83" i="102"/>
  <c r="D82" i="102"/>
  <c r="C82" i="102"/>
  <c r="B82" i="102"/>
  <c r="D81" i="102"/>
  <c r="C81" i="102"/>
  <c r="B81" i="102"/>
  <c r="D80" i="102"/>
  <c r="C80" i="102"/>
  <c r="B80" i="102"/>
  <c r="D79" i="102"/>
  <c r="C79" i="102"/>
  <c r="B79" i="102"/>
  <c r="D78" i="102"/>
  <c r="C78" i="102"/>
  <c r="B78" i="102"/>
  <c r="D77" i="102"/>
  <c r="C77" i="102"/>
  <c r="B77" i="102"/>
  <c r="D76" i="102"/>
  <c r="C76" i="102"/>
  <c r="B76" i="102"/>
  <c r="D75" i="102"/>
  <c r="C75" i="102"/>
  <c r="B75" i="102"/>
  <c r="D74" i="102"/>
  <c r="C74" i="102"/>
  <c r="B74" i="102"/>
  <c r="D73" i="102"/>
  <c r="C73" i="102"/>
  <c r="B73" i="102"/>
  <c r="D72" i="102"/>
  <c r="C72" i="102"/>
  <c r="B72" i="102"/>
  <c r="D71" i="102"/>
  <c r="C71" i="102"/>
  <c r="B71" i="102"/>
  <c r="D70" i="102"/>
  <c r="C70" i="102"/>
  <c r="B70" i="102"/>
  <c r="D69" i="102"/>
  <c r="C69" i="102"/>
  <c r="B69" i="102"/>
  <c r="D68" i="102"/>
  <c r="C68" i="102"/>
  <c r="B68" i="102"/>
  <c r="D67" i="102"/>
  <c r="C67" i="102"/>
  <c r="B67" i="102"/>
  <c r="D66" i="102"/>
  <c r="C66" i="102"/>
  <c r="B66" i="102"/>
  <c r="D65" i="102"/>
  <c r="C65" i="102"/>
  <c r="B65" i="102"/>
  <c r="D64" i="102"/>
  <c r="C64" i="102"/>
  <c r="B64" i="102"/>
  <c r="D63" i="102"/>
  <c r="C63" i="102"/>
  <c r="B63" i="102"/>
  <c r="D62" i="102"/>
  <c r="C62" i="102"/>
  <c r="B62" i="102"/>
  <c r="D61" i="102"/>
  <c r="C61" i="102"/>
  <c r="B61" i="102"/>
  <c r="D60" i="102"/>
  <c r="C60" i="102"/>
  <c r="B60" i="102"/>
  <c r="D59" i="102"/>
  <c r="C59" i="102"/>
  <c r="B59" i="102"/>
  <c r="D58" i="102"/>
  <c r="C58" i="102"/>
  <c r="B58" i="102"/>
  <c r="D57" i="102"/>
  <c r="C57" i="102"/>
  <c r="B57" i="102"/>
  <c r="D56" i="102"/>
  <c r="C56" i="102"/>
  <c r="B56" i="102"/>
  <c r="D55" i="102"/>
  <c r="C55" i="102"/>
  <c r="B55" i="102"/>
  <c r="D54" i="102"/>
  <c r="C54" i="102"/>
  <c r="B54" i="102"/>
  <c r="D53" i="102"/>
  <c r="C53" i="102"/>
  <c r="B53" i="102"/>
  <c r="D52" i="102"/>
  <c r="C52" i="102"/>
  <c r="B52" i="102"/>
  <c r="D51" i="102"/>
  <c r="C51" i="102"/>
  <c r="B51" i="102"/>
  <c r="D50" i="102"/>
  <c r="C50" i="102"/>
  <c r="B50" i="102"/>
  <c r="D49" i="102"/>
  <c r="C49" i="102"/>
  <c r="B49" i="102"/>
  <c r="D48" i="102"/>
  <c r="C48" i="102"/>
  <c r="B48" i="102"/>
  <c r="D47" i="102"/>
  <c r="C47" i="102"/>
  <c r="B47" i="102"/>
  <c r="D46" i="102"/>
  <c r="C46" i="102"/>
  <c r="B46" i="102"/>
  <c r="D45" i="102"/>
  <c r="C45" i="102"/>
  <c r="B45" i="102"/>
  <c r="AD44" i="102"/>
  <c r="Z44" i="102"/>
  <c r="D44" i="102"/>
  <c r="C44" i="102"/>
  <c r="B44" i="102"/>
  <c r="AD43" i="102"/>
  <c r="Z43" i="102"/>
  <c r="D43" i="102"/>
  <c r="C43" i="102"/>
  <c r="B43" i="102"/>
  <c r="AD42" i="102"/>
  <c r="Z42" i="102"/>
  <c r="D42" i="102"/>
  <c r="C42" i="102"/>
  <c r="B42" i="102"/>
  <c r="AD41" i="102"/>
  <c r="Z41" i="102"/>
  <c r="D41" i="102"/>
  <c r="C41" i="102"/>
  <c r="B41" i="102"/>
  <c r="AD40" i="102"/>
  <c r="Z40" i="102"/>
  <c r="D40" i="102"/>
  <c r="C40" i="102"/>
  <c r="B40" i="102"/>
  <c r="AD39" i="102"/>
  <c r="Z39" i="102"/>
  <c r="D39" i="102"/>
  <c r="C39" i="102"/>
  <c r="B39" i="102"/>
  <c r="AD38" i="102"/>
  <c r="Z38" i="102"/>
  <c r="D38" i="102"/>
  <c r="C38" i="102"/>
  <c r="B38" i="102"/>
  <c r="AD37" i="102"/>
  <c r="Z37" i="102"/>
  <c r="D37" i="102"/>
  <c r="C37" i="102"/>
  <c r="B37" i="102"/>
  <c r="AD36" i="102"/>
  <c r="Z36" i="102"/>
  <c r="D36" i="102"/>
  <c r="C36" i="102"/>
  <c r="B36" i="102"/>
  <c r="AD35" i="102"/>
  <c r="Z35" i="102"/>
  <c r="D35" i="102"/>
  <c r="C35" i="102"/>
  <c r="B35" i="102"/>
  <c r="AD34" i="102"/>
  <c r="Z34" i="102"/>
  <c r="D34" i="102"/>
  <c r="C34" i="102"/>
  <c r="B34" i="102"/>
  <c r="AD33" i="102"/>
  <c r="Z33" i="102"/>
  <c r="D33" i="102"/>
  <c r="C33" i="102"/>
  <c r="B33" i="102"/>
  <c r="AD32" i="102"/>
  <c r="Z32" i="102"/>
  <c r="D32" i="102"/>
  <c r="C32" i="102"/>
  <c r="B32" i="102"/>
  <c r="AD31" i="102"/>
  <c r="Z31" i="102"/>
  <c r="D31" i="102"/>
  <c r="C31" i="102"/>
  <c r="B31" i="102"/>
  <c r="AD30" i="102"/>
  <c r="Z30" i="102"/>
  <c r="D30" i="102"/>
  <c r="C30" i="102"/>
  <c r="B30" i="102"/>
  <c r="AD29" i="102"/>
  <c r="AC29" i="102"/>
  <c r="AB29" i="102"/>
  <c r="AA29" i="102"/>
  <c r="Z29" i="102"/>
  <c r="D29" i="102"/>
  <c r="C29" i="102"/>
  <c r="B29" i="102"/>
  <c r="AD28" i="102"/>
  <c r="AC28" i="102"/>
  <c r="AB28" i="102"/>
  <c r="AA28" i="102"/>
  <c r="Z28" i="102"/>
  <c r="D28" i="102"/>
  <c r="C28" i="102"/>
  <c r="B28" i="102"/>
  <c r="AD27" i="102"/>
  <c r="AC27" i="102"/>
  <c r="AB27" i="102"/>
  <c r="AA27" i="102"/>
  <c r="Z27" i="102"/>
  <c r="D27" i="102"/>
  <c r="C27" i="102"/>
  <c r="B27" i="102"/>
  <c r="AD26" i="102"/>
  <c r="AC26" i="102"/>
  <c r="AB26" i="102"/>
  <c r="AA26" i="102"/>
  <c r="Z26" i="102"/>
  <c r="D26" i="102"/>
  <c r="C26" i="102"/>
  <c r="B26" i="102"/>
  <c r="AD25" i="102"/>
  <c r="AC25" i="102"/>
  <c r="AB25" i="102"/>
  <c r="AA25" i="102"/>
  <c r="Z25" i="102"/>
  <c r="D25" i="102"/>
  <c r="C25" i="102"/>
  <c r="B25" i="102"/>
  <c r="AD24" i="102"/>
  <c r="AC24" i="102"/>
  <c r="AB24" i="102"/>
  <c r="AA24" i="102"/>
  <c r="Z24" i="102"/>
  <c r="D24" i="102"/>
  <c r="C24" i="102"/>
  <c r="B24" i="102"/>
  <c r="AD23" i="102"/>
  <c r="AC23" i="102"/>
  <c r="AB23" i="102"/>
  <c r="AA23" i="102"/>
  <c r="Z23" i="102"/>
  <c r="D23" i="102"/>
  <c r="C23" i="102"/>
  <c r="B23" i="102"/>
  <c r="AD22" i="102"/>
  <c r="AC22" i="102"/>
  <c r="AB22" i="102"/>
  <c r="AA22" i="102"/>
  <c r="Z22" i="102"/>
  <c r="D22" i="102"/>
  <c r="C22" i="102"/>
  <c r="B22" i="102"/>
  <c r="AD21" i="102"/>
  <c r="AC21" i="102"/>
  <c r="AB21" i="102"/>
  <c r="AA21" i="102"/>
  <c r="Z21" i="102"/>
  <c r="D21" i="102"/>
  <c r="C21" i="102"/>
  <c r="B21" i="102"/>
  <c r="AD20" i="102"/>
  <c r="AC20" i="102"/>
  <c r="AB20" i="102"/>
  <c r="AA20" i="102"/>
  <c r="Z20" i="102"/>
  <c r="D20" i="102"/>
  <c r="C20" i="102"/>
  <c r="B20" i="102"/>
  <c r="AD19" i="102"/>
  <c r="AC19" i="102"/>
  <c r="AB19" i="102"/>
  <c r="AA19" i="102"/>
  <c r="Z19" i="102"/>
  <c r="D19" i="102"/>
  <c r="C19" i="102"/>
  <c r="B19" i="102"/>
  <c r="AD18" i="102"/>
  <c r="AC18" i="102"/>
  <c r="AB18" i="102"/>
  <c r="AA18" i="102"/>
  <c r="Z18" i="102"/>
  <c r="D18" i="102"/>
  <c r="C18" i="102"/>
  <c r="B18" i="102"/>
  <c r="AD17" i="102"/>
  <c r="AC17" i="102"/>
  <c r="AB17" i="102"/>
  <c r="AA17" i="102"/>
  <c r="Z17" i="102"/>
  <c r="D17" i="102"/>
  <c r="C17" i="102"/>
  <c r="B17" i="102"/>
  <c r="AD16" i="102"/>
  <c r="AC16" i="102"/>
  <c r="AB16" i="102"/>
  <c r="AA16" i="102"/>
  <c r="Z16" i="102"/>
  <c r="D16" i="102"/>
  <c r="C16" i="102"/>
  <c r="B16" i="102"/>
  <c r="AD15" i="102"/>
  <c r="AC15" i="102"/>
  <c r="AB15" i="102"/>
  <c r="AA15" i="102"/>
  <c r="Z15" i="102"/>
  <c r="D15" i="102"/>
  <c r="C15" i="102"/>
  <c r="B15" i="102"/>
  <c r="D14" i="102"/>
  <c r="C14" i="102"/>
  <c r="B14" i="102"/>
  <c r="D13" i="102"/>
  <c r="C13" i="102"/>
  <c r="B13" i="102"/>
  <c r="D12" i="102"/>
  <c r="C12" i="102"/>
  <c r="B12" i="102"/>
  <c r="D11" i="102"/>
  <c r="C11" i="102"/>
  <c r="B11" i="102"/>
  <c r="K5" i="102"/>
  <c r="J5" i="102"/>
  <c r="F5" i="102"/>
  <c r="C5" i="102"/>
  <c r="L2" i="102"/>
  <c r="L1" i="102"/>
  <c r="I1" i="102"/>
  <c r="D1" i="102"/>
  <c r="D130" i="101"/>
  <c r="C130" i="101"/>
  <c r="B130" i="101"/>
  <c r="D129" i="101"/>
  <c r="C129" i="101"/>
  <c r="B129" i="101"/>
  <c r="D128" i="101"/>
  <c r="C128" i="101"/>
  <c r="B128" i="101"/>
  <c r="D127" i="101"/>
  <c r="C127" i="101"/>
  <c r="B127" i="101"/>
  <c r="D126" i="101"/>
  <c r="C126" i="101"/>
  <c r="B126" i="101"/>
  <c r="D125" i="101"/>
  <c r="C125" i="101"/>
  <c r="B125" i="101"/>
  <c r="D124" i="101"/>
  <c r="C124" i="101"/>
  <c r="B124" i="101"/>
  <c r="D123" i="101"/>
  <c r="C123" i="101"/>
  <c r="B123" i="101"/>
  <c r="D122" i="101"/>
  <c r="C122" i="101"/>
  <c r="B122" i="101"/>
  <c r="D121" i="101"/>
  <c r="C121" i="101"/>
  <c r="B121" i="101"/>
  <c r="D120" i="101"/>
  <c r="C120" i="101"/>
  <c r="B120" i="101"/>
  <c r="D119" i="101"/>
  <c r="C119" i="101"/>
  <c r="B119" i="101"/>
  <c r="D118" i="101"/>
  <c r="C118" i="101"/>
  <c r="B118" i="101"/>
  <c r="D117" i="101"/>
  <c r="C117" i="101"/>
  <c r="B117" i="101"/>
  <c r="D116" i="101"/>
  <c r="C116" i="101"/>
  <c r="B116" i="101"/>
  <c r="D115" i="101"/>
  <c r="C115" i="101"/>
  <c r="B115" i="101"/>
  <c r="D114" i="101"/>
  <c r="C114" i="101"/>
  <c r="B114" i="101"/>
  <c r="D113" i="101"/>
  <c r="C113" i="101"/>
  <c r="B113" i="101"/>
  <c r="D112" i="101"/>
  <c r="C112" i="101"/>
  <c r="B112" i="101"/>
  <c r="D111" i="101"/>
  <c r="C111" i="101"/>
  <c r="B111" i="101"/>
  <c r="D110" i="101"/>
  <c r="C110" i="101"/>
  <c r="B110" i="101"/>
  <c r="D109" i="101"/>
  <c r="C109" i="101"/>
  <c r="B109" i="101"/>
  <c r="D108" i="101"/>
  <c r="C108" i="101"/>
  <c r="B108" i="101"/>
  <c r="D107" i="101"/>
  <c r="C107" i="101"/>
  <c r="B107" i="101"/>
  <c r="D106" i="101"/>
  <c r="C106" i="101"/>
  <c r="B106" i="101"/>
  <c r="D105" i="101"/>
  <c r="C105" i="101"/>
  <c r="B105" i="101"/>
  <c r="D104" i="101"/>
  <c r="C104" i="101"/>
  <c r="B104" i="101"/>
  <c r="D103" i="101"/>
  <c r="C103" i="101"/>
  <c r="B103" i="101"/>
  <c r="D102" i="101"/>
  <c r="C102" i="101"/>
  <c r="B102" i="101"/>
  <c r="D101" i="101"/>
  <c r="C101" i="101"/>
  <c r="B101" i="101"/>
  <c r="D100" i="101"/>
  <c r="C100" i="101"/>
  <c r="B100" i="101"/>
  <c r="D99" i="101"/>
  <c r="C99" i="101"/>
  <c r="B99" i="101"/>
  <c r="D98" i="101"/>
  <c r="C98" i="101"/>
  <c r="B98" i="101"/>
  <c r="D97" i="101"/>
  <c r="C97" i="101"/>
  <c r="B97" i="101"/>
  <c r="D96" i="101"/>
  <c r="C96" i="101"/>
  <c r="B96" i="101"/>
  <c r="D95" i="101"/>
  <c r="C95" i="101"/>
  <c r="B95" i="101"/>
  <c r="D94" i="101"/>
  <c r="C94" i="101"/>
  <c r="B94" i="101"/>
  <c r="D93" i="101"/>
  <c r="C93" i="101"/>
  <c r="B93" i="101"/>
  <c r="D92" i="101"/>
  <c r="C92" i="101"/>
  <c r="B92" i="101"/>
  <c r="D91" i="101"/>
  <c r="C91" i="101"/>
  <c r="B91" i="101"/>
  <c r="D90" i="101"/>
  <c r="C90" i="101"/>
  <c r="B90" i="101"/>
  <c r="D89" i="101"/>
  <c r="C89" i="101"/>
  <c r="B89" i="101"/>
  <c r="D88" i="101"/>
  <c r="C88" i="101"/>
  <c r="B88" i="101"/>
  <c r="D87" i="101"/>
  <c r="C87" i="101"/>
  <c r="B87" i="101"/>
  <c r="D86" i="101"/>
  <c r="C86" i="101"/>
  <c r="B86" i="101"/>
  <c r="D85" i="101"/>
  <c r="C85" i="101"/>
  <c r="B85" i="101"/>
  <c r="D84" i="101"/>
  <c r="C84" i="101"/>
  <c r="B84" i="101"/>
  <c r="D83" i="101"/>
  <c r="C83" i="101"/>
  <c r="B83" i="101"/>
  <c r="D82" i="101"/>
  <c r="C82" i="101"/>
  <c r="B82" i="101"/>
  <c r="D81" i="101"/>
  <c r="C81" i="101"/>
  <c r="B81" i="101"/>
  <c r="D80" i="101"/>
  <c r="C80" i="101"/>
  <c r="B80" i="101"/>
  <c r="D79" i="101"/>
  <c r="C79" i="101"/>
  <c r="B79" i="101"/>
  <c r="D78" i="101"/>
  <c r="C78" i="101"/>
  <c r="B78" i="101"/>
  <c r="D77" i="101"/>
  <c r="C77" i="101"/>
  <c r="B77" i="101"/>
  <c r="D76" i="101"/>
  <c r="C76" i="101"/>
  <c r="B76" i="101"/>
  <c r="D75" i="101"/>
  <c r="C75" i="101"/>
  <c r="B75" i="101"/>
  <c r="D74" i="101"/>
  <c r="C74" i="101"/>
  <c r="B74" i="101"/>
  <c r="D73" i="101"/>
  <c r="C73" i="101"/>
  <c r="B73" i="101"/>
  <c r="D72" i="101"/>
  <c r="C72" i="101"/>
  <c r="B72" i="101"/>
  <c r="D71" i="101"/>
  <c r="C71" i="101"/>
  <c r="B71" i="101"/>
  <c r="D70" i="101"/>
  <c r="C70" i="101"/>
  <c r="B70" i="101"/>
  <c r="D69" i="101"/>
  <c r="C69" i="101"/>
  <c r="B69" i="101"/>
  <c r="D68" i="101"/>
  <c r="C68" i="101"/>
  <c r="B68" i="101"/>
  <c r="D67" i="101"/>
  <c r="C67" i="101"/>
  <c r="B67" i="101"/>
  <c r="D66" i="101"/>
  <c r="C66" i="101"/>
  <c r="B66" i="101"/>
  <c r="D65" i="101"/>
  <c r="C65" i="101"/>
  <c r="B65" i="101"/>
  <c r="D64" i="101"/>
  <c r="C64" i="101"/>
  <c r="B64" i="101"/>
  <c r="D63" i="101"/>
  <c r="C63" i="101"/>
  <c r="B63" i="101"/>
  <c r="D62" i="101"/>
  <c r="C62" i="101"/>
  <c r="B62" i="101"/>
  <c r="D61" i="101"/>
  <c r="C61" i="101"/>
  <c r="B61" i="101"/>
  <c r="D60" i="101"/>
  <c r="C60" i="101"/>
  <c r="B60" i="101"/>
  <c r="D59" i="101"/>
  <c r="C59" i="101"/>
  <c r="B59" i="101"/>
  <c r="D58" i="101"/>
  <c r="C58" i="101"/>
  <c r="B58" i="101"/>
  <c r="D57" i="101"/>
  <c r="C57" i="101"/>
  <c r="B57" i="101"/>
  <c r="D56" i="101"/>
  <c r="C56" i="101"/>
  <c r="B56" i="101"/>
  <c r="D55" i="101"/>
  <c r="C55" i="101"/>
  <c r="B55" i="101"/>
  <c r="D54" i="101"/>
  <c r="C54" i="101"/>
  <c r="B54" i="101"/>
  <c r="D53" i="101"/>
  <c r="C53" i="101"/>
  <c r="B53" i="101"/>
  <c r="D52" i="101"/>
  <c r="C52" i="101"/>
  <c r="B52" i="101"/>
  <c r="D51" i="101"/>
  <c r="C51" i="101"/>
  <c r="B51" i="101"/>
  <c r="D50" i="101"/>
  <c r="C50" i="101"/>
  <c r="B50" i="101"/>
  <c r="D49" i="101"/>
  <c r="C49" i="101"/>
  <c r="B49" i="101"/>
  <c r="D48" i="101"/>
  <c r="C48" i="101"/>
  <c r="B48" i="101"/>
  <c r="D47" i="101"/>
  <c r="C47" i="101"/>
  <c r="B47" i="101"/>
  <c r="D46" i="101"/>
  <c r="C46" i="101"/>
  <c r="B46" i="101"/>
  <c r="D45" i="101"/>
  <c r="C45" i="101"/>
  <c r="B45" i="101"/>
  <c r="AD44" i="101"/>
  <c r="Z44" i="101"/>
  <c r="D44" i="101"/>
  <c r="C44" i="101"/>
  <c r="B44" i="101"/>
  <c r="AD43" i="101"/>
  <c r="Z43" i="101"/>
  <c r="D43" i="101"/>
  <c r="C43" i="101"/>
  <c r="B43" i="101"/>
  <c r="AD42" i="101"/>
  <c r="Z42" i="101"/>
  <c r="D42" i="101"/>
  <c r="C42" i="101"/>
  <c r="B42" i="101"/>
  <c r="AD41" i="101"/>
  <c r="Z41" i="101"/>
  <c r="D41" i="101"/>
  <c r="C41" i="101"/>
  <c r="B41" i="101"/>
  <c r="AD40" i="101"/>
  <c r="Z40" i="101"/>
  <c r="D40" i="101"/>
  <c r="C40" i="101"/>
  <c r="B40" i="101"/>
  <c r="AD39" i="101"/>
  <c r="Z39" i="101"/>
  <c r="D39" i="101"/>
  <c r="C39" i="101"/>
  <c r="B39" i="101"/>
  <c r="AD38" i="101"/>
  <c r="Z38" i="101"/>
  <c r="D38" i="101"/>
  <c r="C38" i="101"/>
  <c r="B38" i="101"/>
  <c r="AD37" i="101"/>
  <c r="Z37" i="101"/>
  <c r="D37" i="101"/>
  <c r="C37" i="101"/>
  <c r="B37" i="101"/>
  <c r="AD36" i="101"/>
  <c r="Z36" i="101"/>
  <c r="D36" i="101"/>
  <c r="C36" i="101"/>
  <c r="B36" i="101"/>
  <c r="AD35" i="101"/>
  <c r="Z35" i="101"/>
  <c r="D35" i="101"/>
  <c r="C35" i="101"/>
  <c r="B35" i="101"/>
  <c r="AD34" i="101"/>
  <c r="Z34" i="101"/>
  <c r="D34" i="101"/>
  <c r="C34" i="101"/>
  <c r="B34" i="101"/>
  <c r="AD33" i="101"/>
  <c r="Z33" i="101"/>
  <c r="D33" i="101"/>
  <c r="C33" i="101"/>
  <c r="B33" i="101"/>
  <c r="AD32" i="101"/>
  <c r="Z32" i="101"/>
  <c r="D32" i="101"/>
  <c r="C32" i="101"/>
  <c r="B32" i="101"/>
  <c r="AD31" i="101"/>
  <c r="Z31" i="101"/>
  <c r="D31" i="101"/>
  <c r="C31" i="101"/>
  <c r="B31" i="101"/>
  <c r="AD30" i="101"/>
  <c r="Z30" i="101"/>
  <c r="D30" i="101"/>
  <c r="C30" i="101"/>
  <c r="B30" i="101"/>
  <c r="AD29" i="101"/>
  <c r="AC29" i="101"/>
  <c r="AB29" i="101"/>
  <c r="AA29" i="101"/>
  <c r="Z29" i="101"/>
  <c r="D29" i="101"/>
  <c r="C29" i="101"/>
  <c r="B29" i="101"/>
  <c r="AD28" i="101"/>
  <c r="AC28" i="101"/>
  <c r="AB28" i="101"/>
  <c r="AA28" i="101"/>
  <c r="Z28" i="101"/>
  <c r="D28" i="101"/>
  <c r="C28" i="101"/>
  <c r="B28" i="101"/>
  <c r="AD27" i="101"/>
  <c r="AC27" i="101"/>
  <c r="AB27" i="101"/>
  <c r="AA27" i="101"/>
  <c r="Z27" i="101"/>
  <c r="D27" i="101"/>
  <c r="C27" i="101"/>
  <c r="B27" i="101"/>
  <c r="AD26" i="101"/>
  <c r="AC26" i="101"/>
  <c r="AB26" i="101"/>
  <c r="AA26" i="101"/>
  <c r="Z26" i="101"/>
  <c r="D26" i="101"/>
  <c r="C26" i="101"/>
  <c r="B26" i="101"/>
  <c r="AD25" i="101"/>
  <c r="AC25" i="101"/>
  <c r="AB25" i="101"/>
  <c r="AA25" i="101"/>
  <c r="Z25" i="101"/>
  <c r="D25" i="101"/>
  <c r="C25" i="101"/>
  <c r="B25" i="101"/>
  <c r="AD24" i="101"/>
  <c r="AC24" i="101"/>
  <c r="AB24" i="101"/>
  <c r="AA24" i="101"/>
  <c r="Z24" i="101"/>
  <c r="D24" i="101"/>
  <c r="C24" i="101"/>
  <c r="B24" i="101"/>
  <c r="AD23" i="101"/>
  <c r="AC23" i="101"/>
  <c r="AB23" i="101"/>
  <c r="AA23" i="101"/>
  <c r="Z23" i="101"/>
  <c r="D23" i="101"/>
  <c r="C23" i="101"/>
  <c r="B23" i="101"/>
  <c r="AD22" i="101"/>
  <c r="AC22" i="101"/>
  <c r="AB22" i="101"/>
  <c r="AA22" i="101"/>
  <c r="Z22" i="101"/>
  <c r="D22" i="101"/>
  <c r="C22" i="101"/>
  <c r="B22" i="101"/>
  <c r="AD21" i="101"/>
  <c r="AC21" i="101"/>
  <c r="AB21" i="101"/>
  <c r="AA21" i="101"/>
  <c r="Z21" i="101"/>
  <c r="D21" i="101"/>
  <c r="C21" i="101"/>
  <c r="B21" i="101"/>
  <c r="AD20" i="101"/>
  <c r="AC20" i="101"/>
  <c r="AB20" i="101"/>
  <c r="AA20" i="101"/>
  <c r="Z20" i="101"/>
  <c r="D20" i="101"/>
  <c r="C20" i="101"/>
  <c r="B20" i="101"/>
  <c r="AD19" i="101"/>
  <c r="AC19" i="101"/>
  <c r="AB19" i="101"/>
  <c r="AA19" i="101"/>
  <c r="Z19" i="101"/>
  <c r="D19" i="101"/>
  <c r="C19" i="101"/>
  <c r="B19" i="101"/>
  <c r="AD18" i="101"/>
  <c r="AC18" i="101"/>
  <c r="AB18" i="101"/>
  <c r="AA18" i="101"/>
  <c r="Z18" i="101"/>
  <c r="D18" i="101"/>
  <c r="C18" i="101"/>
  <c r="B18" i="101"/>
  <c r="AD17" i="101"/>
  <c r="AC17" i="101"/>
  <c r="AB17" i="101"/>
  <c r="AA17" i="101"/>
  <c r="Z17" i="101"/>
  <c r="D17" i="101"/>
  <c r="C17" i="101"/>
  <c r="B17" i="101"/>
  <c r="AD16" i="101"/>
  <c r="AC16" i="101"/>
  <c r="AB16" i="101"/>
  <c r="AA16" i="101"/>
  <c r="Z16" i="101"/>
  <c r="D16" i="101"/>
  <c r="C16" i="101"/>
  <c r="B16" i="101"/>
  <c r="AD15" i="101"/>
  <c r="AC15" i="101"/>
  <c r="AB15" i="101"/>
  <c r="AA15" i="101"/>
  <c r="Z15" i="101"/>
  <c r="D15" i="101"/>
  <c r="C15" i="101"/>
  <c r="B15" i="101"/>
  <c r="D14" i="101"/>
  <c r="C14" i="101"/>
  <c r="B14" i="101"/>
  <c r="D13" i="101"/>
  <c r="C13" i="101"/>
  <c r="B13" i="101"/>
  <c r="D12" i="101"/>
  <c r="C12" i="101"/>
  <c r="B12" i="101"/>
  <c r="D11" i="101"/>
  <c r="C11" i="101"/>
  <c r="B11" i="101"/>
  <c r="K5" i="101"/>
  <c r="J5" i="101"/>
  <c r="F5" i="101"/>
  <c r="C5" i="101"/>
  <c r="L2" i="101"/>
  <c r="L1" i="101"/>
  <c r="I1" i="101"/>
  <c r="D1" i="101"/>
  <c r="D130" i="100"/>
  <c r="C130" i="100"/>
  <c r="B130" i="100"/>
  <c r="D129" i="100"/>
  <c r="C129" i="100"/>
  <c r="B129" i="100"/>
  <c r="D128" i="100"/>
  <c r="C128" i="100"/>
  <c r="B128" i="100"/>
  <c r="D127" i="100"/>
  <c r="C127" i="100"/>
  <c r="B127" i="100"/>
  <c r="D126" i="100"/>
  <c r="C126" i="100"/>
  <c r="B126" i="100"/>
  <c r="D125" i="100"/>
  <c r="C125" i="100"/>
  <c r="B125" i="100"/>
  <c r="D124" i="100"/>
  <c r="C124" i="100"/>
  <c r="B124" i="100"/>
  <c r="D123" i="100"/>
  <c r="C123" i="100"/>
  <c r="B123" i="100"/>
  <c r="D122" i="100"/>
  <c r="C122" i="100"/>
  <c r="B122" i="100"/>
  <c r="D121" i="100"/>
  <c r="C121" i="100"/>
  <c r="B121" i="100"/>
  <c r="D120" i="100"/>
  <c r="C120" i="100"/>
  <c r="B120" i="100"/>
  <c r="D119" i="100"/>
  <c r="C119" i="100"/>
  <c r="B119" i="100"/>
  <c r="D118" i="100"/>
  <c r="C118" i="100"/>
  <c r="B118" i="100"/>
  <c r="D117" i="100"/>
  <c r="C117" i="100"/>
  <c r="B117" i="100"/>
  <c r="D116" i="100"/>
  <c r="C116" i="100"/>
  <c r="B116" i="100"/>
  <c r="D115" i="100"/>
  <c r="C115" i="100"/>
  <c r="B115" i="100"/>
  <c r="D114" i="100"/>
  <c r="C114" i="100"/>
  <c r="B114" i="100"/>
  <c r="D113" i="100"/>
  <c r="C113" i="100"/>
  <c r="B113" i="100"/>
  <c r="D112" i="100"/>
  <c r="C112" i="100"/>
  <c r="B112" i="100"/>
  <c r="D111" i="100"/>
  <c r="C111" i="100"/>
  <c r="B111" i="100"/>
  <c r="D110" i="100"/>
  <c r="C110" i="100"/>
  <c r="B110" i="100"/>
  <c r="D109" i="100"/>
  <c r="C109" i="100"/>
  <c r="B109" i="100"/>
  <c r="D108" i="100"/>
  <c r="C108" i="100"/>
  <c r="B108" i="100"/>
  <c r="D107" i="100"/>
  <c r="C107" i="100"/>
  <c r="B107" i="100"/>
  <c r="D106" i="100"/>
  <c r="C106" i="100"/>
  <c r="B106" i="100"/>
  <c r="D105" i="100"/>
  <c r="C105" i="100"/>
  <c r="B105" i="100"/>
  <c r="D104" i="100"/>
  <c r="C104" i="100"/>
  <c r="B104" i="100"/>
  <c r="D103" i="100"/>
  <c r="C103" i="100"/>
  <c r="B103" i="100"/>
  <c r="D102" i="100"/>
  <c r="C102" i="100"/>
  <c r="B102" i="100"/>
  <c r="D101" i="100"/>
  <c r="C101" i="100"/>
  <c r="B101" i="100"/>
  <c r="D100" i="100"/>
  <c r="C100" i="100"/>
  <c r="B100" i="100"/>
  <c r="D99" i="100"/>
  <c r="C99" i="100"/>
  <c r="B99" i="100"/>
  <c r="D98" i="100"/>
  <c r="C98" i="100"/>
  <c r="B98" i="100"/>
  <c r="D97" i="100"/>
  <c r="C97" i="100"/>
  <c r="B97" i="100"/>
  <c r="D96" i="100"/>
  <c r="C96" i="100"/>
  <c r="B96" i="100"/>
  <c r="D95" i="100"/>
  <c r="C95" i="100"/>
  <c r="B95" i="100"/>
  <c r="D94" i="100"/>
  <c r="C94" i="100"/>
  <c r="B94" i="100"/>
  <c r="D93" i="100"/>
  <c r="C93" i="100"/>
  <c r="B93" i="100"/>
  <c r="D92" i="100"/>
  <c r="C92" i="100"/>
  <c r="B92" i="100"/>
  <c r="D91" i="100"/>
  <c r="C91" i="100"/>
  <c r="B91" i="100"/>
  <c r="D90" i="100"/>
  <c r="C90" i="100"/>
  <c r="B90" i="100"/>
  <c r="D89" i="100"/>
  <c r="C89" i="100"/>
  <c r="B89" i="100"/>
  <c r="D88" i="100"/>
  <c r="C88" i="100"/>
  <c r="B88" i="100"/>
  <c r="D87" i="100"/>
  <c r="C87" i="100"/>
  <c r="B87" i="100"/>
  <c r="D86" i="100"/>
  <c r="C86" i="100"/>
  <c r="B86" i="100"/>
  <c r="D85" i="100"/>
  <c r="C85" i="100"/>
  <c r="B85" i="100"/>
  <c r="D84" i="100"/>
  <c r="C84" i="100"/>
  <c r="B84" i="100"/>
  <c r="D83" i="100"/>
  <c r="C83" i="100"/>
  <c r="B83" i="100"/>
  <c r="D82" i="100"/>
  <c r="C82" i="100"/>
  <c r="B82" i="100"/>
  <c r="D81" i="100"/>
  <c r="C81" i="100"/>
  <c r="B81" i="100"/>
  <c r="D80" i="100"/>
  <c r="C80" i="100"/>
  <c r="B80" i="100"/>
  <c r="D79" i="100"/>
  <c r="C79" i="100"/>
  <c r="B79" i="100"/>
  <c r="D78" i="100"/>
  <c r="C78" i="100"/>
  <c r="B78" i="100"/>
  <c r="D77" i="100"/>
  <c r="C77" i="100"/>
  <c r="B77" i="100"/>
  <c r="D76" i="100"/>
  <c r="C76" i="100"/>
  <c r="B76" i="100"/>
  <c r="D75" i="100"/>
  <c r="C75" i="100"/>
  <c r="B75" i="100"/>
  <c r="D74" i="100"/>
  <c r="C74" i="100"/>
  <c r="B74" i="100"/>
  <c r="D73" i="100"/>
  <c r="C73" i="100"/>
  <c r="B73" i="100"/>
  <c r="D72" i="100"/>
  <c r="C72" i="100"/>
  <c r="B72" i="100"/>
  <c r="D71" i="100"/>
  <c r="C71" i="100"/>
  <c r="B71" i="100"/>
  <c r="D70" i="100"/>
  <c r="C70" i="100"/>
  <c r="B70" i="100"/>
  <c r="D69" i="100"/>
  <c r="C69" i="100"/>
  <c r="B69" i="100"/>
  <c r="D68" i="100"/>
  <c r="C68" i="100"/>
  <c r="B68" i="100"/>
  <c r="D67" i="100"/>
  <c r="C67" i="100"/>
  <c r="B67" i="100"/>
  <c r="D66" i="100"/>
  <c r="C66" i="100"/>
  <c r="B66" i="100"/>
  <c r="D65" i="100"/>
  <c r="C65" i="100"/>
  <c r="B65" i="100"/>
  <c r="D64" i="100"/>
  <c r="C64" i="100"/>
  <c r="B64" i="100"/>
  <c r="D63" i="100"/>
  <c r="C63" i="100"/>
  <c r="B63" i="100"/>
  <c r="D62" i="100"/>
  <c r="C62" i="100"/>
  <c r="B62" i="100"/>
  <c r="D61" i="100"/>
  <c r="C61" i="100"/>
  <c r="B61" i="100"/>
  <c r="D60" i="100"/>
  <c r="C60" i="100"/>
  <c r="B60" i="100"/>
  <c r="D59" i="100"/>
  <c r="C59" i="100"/>
  <c r="B59" i="100"/>
  <c r="D58" i="100"/>
  <c r="C58" i="100"/>
  <c r="B58" i="100"/>
  <c r="D57" i="100"/>
  <c r="C57" i="100"/>
  <c r="B57" i="100"/>
  <c r="D56" i="100"/>
  <c r="C56" i="100"/>
  <c r="B56" i="100"/>
  <c r="D55" i="100"/>
  <c r="C55" i="100"/>
  <c r="B55" i="100"/>
  <c r="D54" i="100"/>
  <c r="C54" i="100"/>
  <c r="B54" i="100"/>
  <c r="D53" i="100"/>
  <c r="C53" i="100"/>
  <c r="B53" i="100"/>
  <c r="D52" i="100"/>
  <c r="C52" i="100"/>
  <c r="B52" i="100"/>
  <c r="D51" i="100"/>
  <c r="C51" i="100"/>
  <c r="B51" i="100"/>
  <c r="D50" i="100"/>
  <c r="C50" i="100"/>
  <c r="B50" i="100"/>
  <c r="D49" i="100"/>
  <c r="C49" i="100"/>
  <c r="B49" i="100"/>
  <c r="D48" i="100"/>
  <c r="C48" i="100"/>
  <c r="B48" i="100"/>
  <c r="D47" i="100"/>
  <c r="C47" i="100"/>
  <c r="B47" i="100"/>
  <c r="D46" i="100"/>
  <c r="C46" i="100"/>
  <c r="B46" i="100"/>
  <c r="D45" i="100"/>
  <c r="C45" i="100"/>
  <c r="B45" i="100"/>
  <c r="AD44" i="100"/>
  <c r="Z44" i="100"/>
  <c r="D44" i="100"/>
  <c r="C44" i="100"/>
  <c r="B44" i="100"/>
  <c r="AD43" i="100"/>
  <c r="Z43" i="100"/>
  <c r="D43" i="100"/>
  <c r="C43" i="100"/>
  <c r="B43" i="100"/>
  <c r="AD42" i="100"/>
  <c r="Z42" i="100"/>
  <c r="D42" i="100"/>
  <c r="C42" i="100"/>
  <c r="B42" i="100"/>
  <c r="AD41" i="100"/>
  <c r="Z41" i="100"/>
  <c r="D41" i="100"/>
  <c r="C41" i="100"/>
  <c r="B41" i="100"/>
  <c r="AD40" i="100"/>
  <c r="Z40" i="100"/>
  <c r="D40" i="100"/>
  <c r="C40" i="100"/>
  <c r="B40" i="100"/>
  <c r="AD39" i="100"/>
  <c r="Z39" i="100"/>
  <c r="D39" i="100"/>
  <c r="C39" i="100"/>
  <c r="B39" i="100"/>
  <c r="AD38" i="100"/>
  <c r="Z38" i="100"/>
  <c r="D38" i="100"/>
  <c r="C38" i="100"/>
  <c r="B38" i="100"/>
  <c r="AD37" i="100"/>
  <c r="Z37" i="100"/>
  <c r="D37" i="100"/>
  <c r="C37" i="100"/>
  <c r="B37" i="100"/>
  <c r="AD36" i="100"/>
  <c r="Z36" i="100"/>
  <c r="D36" i="100"/>
  <c r="C36" i="100"/>
  <c r="B36" i="100"/>
  <c r="AD35" i="100"/>
  <c r="Z35" i="100"/>
  <c r="D35" i="100"/>
  <c r="C35" i="100"/>
  <c r="B35" i="100"/>
  <c r="AD34" i="100"/>
  <c r="Z34" i="100"/>
  <c r="D34" i="100"/>
  <c r="C34" i="100"/>
  <c r="B34" i="100"/>
  <c r="AD33" i="100"/>
  <c r="Z33" i="100"/>
  <c r="D33" i="100"/>
  <c r="C33" i="100"/>
  <c r="B33" i="100"/>
  <c r="AD32" i="100"/>
  <c r="Z32" i="100"/>
  <c r="D32" i="100"/>
  <c r="C32" i="100"/>
  <c r="B32" i="100"/>
  <c r="AD31" i="100"/>
  <c r="Z31" i="100"/>
  <c r="D31" i="100"/>
  <c r="C31" i="100"/>
  <c r="B31" i="100"/>
  <c r="AD30" i="100"/>
  <c r="Z30" i="100"/>
  <c r="D30" i="100"/>
  <c r="C30" i="100"/>
  <c r="B30" i="100"/>
  <c r="AD29" i="100"/>
  <c r="AC29" i="100"/>
  <c r="AB29" i="100"/>
  <c r="AA29" i="100"/>
  <c r="Z29" i="100"/>
  <c r="D29" i="100"/>
  <c r="C29" i="100"/>
  <c r="B29" i="100"/>
  <c r="AD28" i="100"/>
  <c r="AC28" i="100"/>
  <c r="AB28" i="100"/>
  <c r="AA28" i="100"/>
  <c r="Z28" i="100"/>
  <c r="D28" i="100"/>
  <c r="C28" i="100"/>
  <c r="B28" i="100"/>
  <c r="AD27" i="100"/>
  <c r="AC27" i="100"/>
  <c r="AB27" i="100"/>
  <c r="AA27" i="100"/>
  <c r="Z27" i="100"/>
  <c r="D27" i="100"/>
  <c r="C27" i="100"/>
  <c r="B27" i="100"/>
  <c r="AD26" i="100"/>
  <c r="AC26" i="100"/>
  <c r="AB26" i="100"/>
  <c r="AA26" i="100"/>
  <c r="Z26" i="100"/>
  <c r="D26" i="100"/>
  <c r="C26" i="100"/>
  <c r="B26" i="100"/>
  <c r="AD25" i="100"/>
  <c r="AC25" i="100"/>
  <c r="AB25" i="100"/>
  <c r="AA25" i="100"/>
  <c r="Z25" i="100"/>
  <c r="D25" i="100"/>
  <c r="C25" i="100"/>
  <c r="B25" i="100"/>
  <c r="AD24" i="100"/>
  <c r="AC24" i="100"/>
  <c r="AB24" i="100"/>
  <c r="AA24" i="100"/>
  <c r="Z24" i="100"/>
  <c r="D24" i="100"/>
  <c r="C24" i="100"/>
  <c r="B24" i="100"/>
  <c r="AD23" i="100"/>
  <c r="AC23" i="100"/>
  <c r="AB23" i="100"/>
  <c r="AA23" i="100"/>
  <c r="Z23" i="100"/>
  <c r="D23" i="100"/>
  <c r="C23" i="100"/>
  <c r="B23" i="100"/>
  <c r="AD22" i="100"/>
  <c r="AC22" i="100"/>
  <c r="AB22" i="100"/>
  <c r="AA22" i="100"/>
  <c r="Z22" i="100"/>
  <c r="D22" i="100"/>
  <c r="C22" i="100"/>
  <c r="B22" i="100"/>
  <c r="AD21" i="100"/>
  <c r="AC21" i="100"/>
  <c r="AB21" i="100"/>
  <c r="AA21" i="100"/>
  <c r="Z21" i="100"/>
  <c r="D21" i="100"/>
  <c r="C21" i="100"/>
  <c r="B21" i="100"/>
  <c r="AD20" i="100"/>
  <c r="AC20" i="100"/>
  <c r="AB20" i="100"/>
  <c r="AA20" i="100"/>
  <c r="Z20" i="100"/>
  <c r="D20" i="100"/>
  <c r="C20" i="100"/>
  <c r="B20" i="100"/>
  <c r="AD19" i="100"/>
  <c r="AC19" i="100"/>
  <c r="AB19" i="100"/>
  <c r="AA19" i="100"/>
  <c r="Z19" i="100"/>
  <c r="D19" i="100"/>
  <c r="C19" i="100"/>
  <c r="B19" i="100"/>
  <c r="AD18" i="100"/>
  <c r="AC18" i="100"/>
  <c r="AB18" i="100"/>
  <c r="AA18" i="100"/>
  <c r="Z18" i="100"/>
  <c r="D18" i="100"/>
  <c r="C18" i="100"/>
  <c r="B18" i="100"/>
  <c r="AD17" i="100"/>
  <c r="AC17" i="100"/>
  <c r="AB17" i="100"/>
  <c r="AA17" i="100"/>
  <c r="Z17" i="100"/>
  <c r="D17" i="100"/>
  <c r="C17" i="100"/>
  <c r="B17" i="100"/>
  <c r="AD16" i="100"/>
  <c r="AC16" i="100"/>
  <c r="AB16" i="100"/>
  <c r="AA16" i="100"/>
  <c r="Z16" i="100"/>
  <c r="D16" i="100"/>
  <c r="C16" i="100"/>
  <c r="B16" i="100"/>
  <c r="AD15" i="100"/>
  <c r="AC15" i="100"/>
  <c r="AB15" i="100"/>
  <c r="AA15" i="100"/>
  <c r="Z15" i="100"/>
  <c r="D15" i="100"/>
  <c r="C15" i="100"/>
  <c r="B15" i="100"/>
  <c r="D14" i="100"/>
  <c r="C14" i="100"/>
  <c r="B14" i="100"/>
  <c r="D13" i="100"/>
  <c r="C13" i="100"/>
  <c r="B13" i="100"/>
  <c r="D12" i="100"/>
  <c r="C12" i="100"/>
  <c r="B12" i="100"/>
  <c r="D11" i="100"/>
  <c r="C11" i="100"/>
  <c r="B11" i="100"/>
  <c r="K5" i="100"/>
  <c r="J5" i="100"/>
  <c r="F5" i="100"/>
  <c r="C5" i="100"/>
  <c r="L2" i="100"/>
  <c r="L1" i="100"/>
  <c r="I1" i="100"/>
  <c r="D1" i="100"/>
  <c r="D130" i="99"/>
  <c r="C130" i="99"/>
  <c r="B130" i="99"/>
  <c r="D129" i="99"/>
  <c r="C129" i="99"/>
  <c r="B129" i="99"/>
  <c r="D128" i="99"/>
  <c r="C128" i="99"/>
  <c r="B128" i="99"/>
  <c r="D127" i="99"/>
  <c r="C127" i="99"/>
  <c r="B127" i="99"/>
  <c r="D126" i="99"/>
  <c r="C126" i="99"/>
  <c r="B126" i="99"/>
  <c r="D125" i="99"/>
  <c r="C125" i="99"/>
  <c r="B125" i="99"/>
  <c r="D124" i="99"/>
  <c r="C124" i="99"/>
  <c r="B124" i="99"/>
  <c r="D123" i="99"/>
  <c r="C123" i="99"/>
  <c r="B123" i="99"/>
  <c r="D122" i="99"/>
  <c r="C122" i="99"/>
  <c r="B122" i="99"/>
  <c r="D121" i="99"/>
  <c r="C121" i="99"/>
  <c r="B121" i="99"/>
  <c r="D120" i="99"/>
  <c r="C120" i="99"/>
  <c r="B120" i="99"/>
  <c r="D119" i="99"/>
  <c r="C119" i="99"/>
  <c r="B119" i="99"/>
  <c r="D118" i="99"/>
  <c r="C118" i="99"/>
  <c r="B118" i="99"/>
  <c r="D117" i="99"/>
  <c r="C117" i="99"/>
  <c r="B117" i="99"/>
  <c r="D116" i="99"/>
  <c r="C116" i="99"/>
  <c r="B116" i="99"/>
  <c r="D115" i="99"/>
  <c r="C115" i="99"/>
  <c r="B115" i="99"/>
  <c r="D114" i="99"/>
  <c r="C114" i="99"/>
  <c r="B114" i="99"/>
  <c r="D113" i="99"/>
  <c r="C113" i="99"/>
  <c r="B113" i="99"/>
  <c r="D112" i="99"/>
  <c r="C112" i="99"/>
  <c r="B112" i="99"/>
  <c r="D111" i="99"/>
  <c r="C111" i="99"/>
  <c r="B111" i="99"/>
  <c r="D110" i="99"/>
  <c r="C110" i="99"/>
  <c r="B110" i="99"/>
  <c r="D109" i="99"/>
  <c r="C109" i="99"/>
  <c r="B109" i="99"/>
  <c r="D108" i="99"/>
  <c r="C108" i="99"/>
  <c r="B108" i="99"/>
  <c r="D107" i="99"/>
  <c r="C107" i="99"/>
  <c r="B107" i="99"/>
  <c r="D106" i="99"/>
  <c r="C106" i="99"/>
  <c r="B106" i="99"/>
  <c r="D105" i="99"/>
  <c r="C105" i="99"/>
  <c r="B105" i="99"/>
  <c r="D104" i="99"/>
  <c r="C104" i="99"/>
  <c r="B104" i="99"/>
  <c r="D103" i="99"/>
  <c r="C103" i="99"/>
  <c r="B103" i="99"/>
  <c r="D102" i="99"/>
  <c r="C102" i="99"/>
  <c r="B102" i="99"/>
  <c r="D101" i="99"/>
  <c r="C101" i="99"/>
  <c r="B101" i="99"/>
  <c r="D100" i="99"/>
  <c r="C100" i="99"/>
  <c r="B100" i="99"/>
  <c r="D99" i="99"/>
  <c r="C99" i="99"/>
  <c r="B99" i="99"/>
  <c r="D98" i="99"/>
  <c r="C98" i="99"/>
  <c r="B98" i="99"/>
  <c r="D97" i="99"/>
  <c r="C97" i="99"/>
  <c r="B97" i="99"/>
  <c r="D96" i="99"/>
  <c r="C96" i="99"/>
  <c r="B96" i="99"/>
  <c r="D95" i="99"/>
  <c r="C95" i="99"/>
  <c r="B95" i="99"/>
  <c r="D94" i="99"/>
  <c r="C94" i="99"/>
  <c r="B94" i="99"/>
  <c r="D93" i="99"/>
  <c r="C93" i="99"/>
  <c r="B93" i="99"/>
  <c r="D92" i="99"/>
  <c r="C92" i="99"/>
  <c r="B92" i="99"/>
  <c r="D91" i="99"/>
  <c r="C91" i="99"/>
  <c r="B91" i="99"/>
  <c r="D90" i="99"/>
  <c r="C90" i="99"/>
  <c r="B90" i="99"/>
  <c r="D89" i="99"/>
  <c r="C89" i="99"/>
  <c r="B89" i="99"/>
  <c r="D88" i="99"/>
  <c r="C88" i="99"/>
  <c r="B88" i="99"/>
  <c r="D87" i="99"/>
  <c r="C87" i="99"/>
  <c r="B87" i="99"/>
  <c r="D86" i="99"/>
  <c r="C86" i="99"/>
  <c r="B86" i="99"/>
  <c r="D85" i="99"/>
  <c r="C85" i="99"/>
  <c r="B85" i="99"/>
  <c r="D84" i="99"/>
  <c r="C84" i="99"/>
  <c r="B84" i="99"/>
  <c r="D83" i="99"/>
  <c r="C83" i="99"/>
  <c r="B83" i="99"/>
  <c r="D82" i="99"/>
  <c r="C82" i="99"/>
  <c r="B82" i="99"/>
  <c r="D81" i="99"/>
  <c r="C81" i="99"/>
  <c r="B81" i="99"/>
  <c r="D80" i="99"/>
  <c r="C80" i="99"/>
  <c r="B80" i="99"/>
  <c r="D79" i="99"/>
  <c r="C79" i="99"/>
  <c r="B79" i="99"/>
  <c r="D78" i="99"/>
  <c r="C78" i="99"/>
  <c r="B78" i="99"/>
  <c r="D77" i="99"/>
  <c r="C77" i="99"/>
  <c r="B77" i="99"/>
  <c r="D76" i="99"/>
  <c r="C76" i="99"/>
  <c r="B76" i="99"/>
  <c r="D75" i="99"/>
  <c r="C75" i="99"/>
  <c r="B75" i="99"/>
  <c r="D74" i="99"/>
  <c r="C74" i="99"/>
  <c r="B74" i="99"/>
  <c r="D73" i="99"/>
  <c r="C73" i="99"/>
  <c r="B73" i="99"/>
  <c r="D72" i="99"/>
  <c r="C72" i="99"/>
  <c r="B72" i="99"/>
  <c r="D71" i="99"/>
  <c r="C71" i="99"/>
  <c r="B71" i="99"/>
  <c r="D70" i="99"/>
  <c r="C70" i="99"/>
  <c r="B70" i="99"/>
  <c r="D69" i="99"/>
  <c r="C69" i="99"/>
  <c r="B69" i="99"/>
  <c r="D68" i="99"/>
  <c r="C68" i="99"/>
  <c r="B68" i="99"/>
  <c r="D67" i="99"/>
  <c r="C67" i="99"/>
  <c r="B67" i="99"/>
  <c r="D66" i="99"/>
  <c r="C66" i="99"/>
  <c r="B66" i="99"/>
  <c r="D65" i="99"/>
  <c r="C65" i="99"/>
  <c r="B65" i="99"/>
  <c r="D64" i="99"/>
  <c r="C64" i="99"/>
  <c r="B64" i="99"/>
  <c r="D63" i="99"/>
  <c r="C63" i="99"/>
  <c r="B63" i="99"/>
  <c r="D62" i="99"/>
  <c r="C62" i="99"/>
  <c r="B62" i="99"/>
  <c r="D61" i="99"/>
  <c r="C61" i="99"/>
  <c r="B61" i="99"/>
  <c r="D60" i="99"/>
  <c r="C60" i="99"/>
  <c r="B60" i="99"/>
  <c r="D59" i="99"/>
  <c r="C59" i="99"/>
  <c r="B59" i="99"/>
  <c r="D58" i="99"/>
  <c r="C58" i="99"/>
  <c r="B58" i="99"/>
  <c r="D57" i="99"/>
  <c r="C57" i="99"/>
  <c r="B57" i="99"/>
  <c r="D56" i="99"/>
  <c r="C56" i="99"/>
  <c r="B56" i="99"/>
  <c r="D55" i="99"/>
  <c r="C55" i="99"/>
  <c r="B55" i="99"/>
  <c r="D54" i="99"/>
  <c r="C54" i="99"/>
  <c r="B54" i="99"/>
  <c r="D53" i="99"/>
  <c r="C53" i="99"/>
  <c r="B53" i="99"/>
  <c r="D52" i="99"/>
  <c r="C52" i="99"/>
  <c r="B52" i="99"/>
  <c r="D51" i="99"/>
  <c r="C51" i="99"/>
  <c r="B51" i="99"/>
  <c r="D50" i="99"/>
  <c r="C50" i="99"/>
  <c r="B50" i="99"/>
  <c r="D49" i="99"/>
  <c r="C49" i="99"/>
  <c r="B49" i="99"/>
  <c r="D48" i="99"/>
  <c r="C48" i="99"/>
  <c r="B48" i="99"/>
  <c r="D47" i="99"/>
  <c r="C47" i="99"/>
  <c r="B47" i="99"/>
  <c r="D46" i="99"/>
  <c r="C46" i="99"/>
  <c r="B46" i="99"/>
  <c r="D45" i="99"/>
  <c r="C45" i="99"/>
  <c r="B45" i="99"/>
  <c r="AD44" i="99"/>
  <c r="Z44" i="99"/>
  <c r="D44" i="99"/>
  <c r="C44" i="99"/>
  <c r="B44" i="99"/>
  <c r="AD43" i="99"/>
  <c r="Z43" i="99"/>
  <c r="D43" i="99"/>
  <c r="C43" i="99"/>
  <c r="B43" i="99"/>
  <c r="AD42" i="99"/>
  <c r="Z42" i="99"/>
  <c r="D42" i="99"/>
  <c r="C42" i="99"/>
  <c r="B42" i="99"/>
  <c r="AD41" i="99"/>
  <c r="Z41" i="99"/>
  <c r="D41" i="99"/>
  <c r="C41" i="99"/>
  <c r="B41" i="99"/>
  <c r="AD40" i="99"/>
  <c r="Z40" i="99"/>
  <c r="D40" i="99"/>
  <c r="C40" i="99"/>
  <c r="B40" i="99"/>
  <c r="AD39" i="99"/>
  <c r="Z39" i="99"/>
  <c r="D39" i="99"/>
  <c r="C39" i="99"/>
  <c r="B39" i="99"/>
  <c r="AD38" i="99"/>
  <c r="Z38" i="99"/>
  <c r="D38" i="99"/>
  <c r="C38" i="99"/>
  <c r="B38" i="99"/>
  <c r="AD37" i="99"/>
  <c r="Z37" i="99"/>
  <c r="D37" i="99"/>
  <c r="C37" i="99"/>
  <c r="B37" i="99"/>
  <c r="AD36" i="99"/>
  <c r="Z36" i="99"/>
  <c r="D36" i="99"/>
  <c r="C36" i="99"/>
  <c r="B36" i="99"/>
  <c r="AD35" i="99"/>
  <c r="Z35" i="99"/>
  <c r="D35" i="99"/>
  <c r="C35" i="99"/>
  <c r="B35" i="99"/>
  <c r="AD34" i="99"/>
  <c r="Z34" i="99"/>
  <c r="D34" i="99"/>
  <c r="C34" i="99"/>
  <c r="B34" i="99"/>
  <c r="AD33" i="99"/>
  <c r="Z33" i="99"/>
  <c r="D33" i="99"/>
  <c r="C33" i="99"/>
  <c r="B33" i="99"/>
  <c r="AD32" i="99"/>
  <c r="Z32" i="99"/>
  <c r="D32" i="99"/>
  <c r="C32" i="99"/>
  <c r="B32" i="99"/>
  <c r="AD31" i="99"/>
  <c r="Z31" i="99"/>
  <c r="D31" i="99"/>
  <c r="C31" i="99"/>
  <c r="B31" i="99"/>
  <c r="AD30" i="99"/>
  <c r="Z30" i="99"/>
  <c r="D30" i="99"/>
  <c r="C30" i="99"/>
  <c r="B30" i="99"/>
  <c r="AD29" i="99"/>
  <c r="AC29" i="99"/>
  <c r="AB29" i="99"/>
  <c r="AA29" i="99"/>
  <c r="Z29" i="99"/>
  <c r="D29" i="99"/>
  <c r="C29" i="99"/>
  <c r="B29" i="99"/>
  <c r="AD28" i="99"/>
  <c r="AC28" i="99"/>
  <c r="AB28" i="99"/>
  <c r="AA28" i="99"/>
  <c r="Z28" i="99"/>
  <c r="D28" i="99"/>
  <c r="C28" i="99"/>
  <c r="B28" i="99"/>
  <c r="AD27" i="99"/>
  <c r="AC27" i="99"/>
  <c r="AB27" i="99"/>
  <c r="AA27" i="99"/>
  <c r="Z27" i="99"/>
  <c r="D27" i="99"/>
  <c r="C27" i="99"/>
  <c r="B27" i="99"/>
  <c r="AD26" i="99"/>
  <c r="AC26" i="99"/>
  <c r="AB26" i="99"/>
  <c r="AA26" i="99"/>
  <c r="Z26" i="99"/>
  <c r="D26" i="99"/>
  <c r="C26" i="99"/>
  <c r="B26" i="99"/>
  <c r="AD25" i="99"/>
  <c r="AC25" i="99"/>
  <c r="AB25" i="99"/>
  <c r="AA25" i="99"/>
  <c r="Z25" i="99"/>
  <c r="D25" i="99"/>
  <c r="C25" i="99"/>
  <c r="B25" i="99"/>
  <c r="AD24" i="99"/>
  <c r="AC24" i="99"/>
  <c r="AB24" i="99"/>
  <c r="AA24" i="99"/>
  <c r="Z24" i="99"/>
  <c r="D24" i="99"/>
  <c r="C24" i="99"/>
  <c r="B24" i="99"/>
  <c r="AD23" i="99"/>
  <c r="AC23" i="99"/>
  <c r="AB23" i="99"/>
  <c r="AA23" i="99"/>
  <c r="Z23" i="99"/>
  <c r="D23" i="99"/>
  <c r="C23" i="99"/>
  <c r="B23" i="99"/>
  <c r="AD22" i="99"/>
  <c r="AC22" i="99"/>
  <c r="AB22" i="99"/>
  <c r="AA22" i="99"/>
  <c r="Z22" i="99"/>
  <c r="D22" i="99"/>
  <c r="C22" i="99"/>
  <c r="B22" i="99"/>
  <c r="AD21" i="99"/>
  <c r="AC21" i="99"/>
  <c r="AB21" i="99"/>
  <c r="AA21" i="99"/>
  <c r="Z21" i="99"/>
  <c r="D21" i="99"/>
  <c r="C21" i="99"/>
  <c r="B21" i="99"/>
  <c r="AD20" i="99"/>
  <c r="AC20" i="99"/>
  <c r="AB20" i="99"/>
  <c r="AA20" i="99"/>
  <c r="Z20" i="99"/>
  <c r="D20" i="99"/>
  <c r="C20" i="99"/>
  <c r="B20" i="99"/>
  <c r="AD19" i="99"/>
  <c r="AC19" i="99"/>
  <c r="AB19" i="99"/>
  <c r="AA19" i="99"/>
  <c r="Z19" i="99"/>
  <c r="D19" i="99"/>
  <c r="C19" i="99"/>
  <c r="B19" i="99"/>
  <c r="AD18" i="99"/>
  <c r="AC18" i="99"/>
  <c r="AB18" i="99"/>
  <c r="AA18" i="99"/>
  <c r="Z18" i="99"/>
  <c r="D18" i="99"/>
  <c r="C18" i="99"/>
  <c r="B18" i="99"/>
  <c r="AD17" i="99"/>
  <c r="AC17" i="99"/>
  <c r="AB17" i="99"/>
  <c r="AA17" i="99"/>
  <c r="Z17" i="99"/>
  <c r="D17" i="99"/>
  <c r="C17" i="99"/>
  <c r="B17" i="99"/>
  <c r="AD16" i="99"/>
  <c r="AC16" i="99"/>
  <c r="AB16" i="99"/>
  <c r="AA16" i="99"/>
  <c r="Z16" i="99"/>
  <c r="D16" i="99"/>
  <c r="C16" i="99"/>
  <c r="B16" i="99"/>
  <c r="AD15" i="99"/>
  <c r="AC15" i="99"/>
  <c r="AB15" i="99"/>
  <c r="AA15" i="99"/>
  <c r="Z15" i="99"/>
  <c r="D15" i="99"/>
  <c r="C15" i="99"/>
  <c r="B15" i="99"/>
  <c r="D14" i="99"/>
  <c r="C14" i="99"/>
  <c r="B14" i="99"/>
  <c r="D13" i="99"/>
  <c r="C13" i="99"/>
  <c r="B13" i="99"/>
  <c r="D12" i="99"/>
  <c r="C12" i="99"/>
  <c r="B12" i="99"/>
  <c r="D11" i="99"/>
  <c r="C11" i="99"/>
  <c r="K5" i="99"/>
  <c r="J5" i="99"/>
  <c r="F5" i="99"/>
  <c r="C5" i="99"/>
  <c r="L2" i="99"/>
  <c r="L1" i="99"/>
  <c r="I1" i="99"/>
  <c r="D1" i="99"/>
  <c r="D130" i="98"/>
  <c r="C130" i="98"/>
  <c r="B130" i="98"/>
  <c r="D129" i="98"/>
  <c r="C129" i="98"/>
  <c r="B129" i="98"/>
  <c r="D128" i="98"/>
  <c r="C128" i="98"/>
  <c r="B128" i="98"/>
  <c r="D127" i="98"/>
  <c r="C127" i="98"/>
  <c r="B127" i="98"/>
  <c r="D126" i="98"/>
  <c r="C126" i="98"/>
  <c r="B126" i="98"/>
  <c r="D125" i="98"/>
  <c r="C125" i="98"/>
  <c r="B125" i="98"/>
  <c r="D124" i="98"/>
  <c r="C124" i="98"/>
  <c r="B124" i="98"/>
  <c r="D123" i="98"/>
  <c r="C123" i="98"/>
  <c r="B123" i="98"/>
  <c r="D122" i="98"/>
  <c r="C122" i="98"/>
  <c r="B122" i="98"/>
  <c r="D121" i="98"/>
  <c r="C121" i="98"/>
  <c r="B121" i="98"/>
  <c r="D120" i="98"/>
  <c r="C120" i="98"/>
  <c r="B120" i="98"/>
  <c r="D119" i="98"/>
  <c r="C119" i="98"/>
  <c r="B119" i="98"/>
  <c r="D118" i="98"/>
  <c r="C118" i="98"/>
  <c r="B118" i="98"/>
  <c r="D117" i="98"/>
  <c r="C117" i="98"/>
  <c r="B117" i="98"/>
  <c r="D116" i="98"/>
  <c r="C116" i="98"/>
  <c r="B116" i="98"/>
  <c r="D115" i="98"/>
  <c r="C115" i="98"/>
  <c r="B115" i="98"/>
  <c r="D114" i="98"/>
  <c r="C114" i="98"/>
  <c r="B114" i="98"/>
  <c r="D113" i="98"/>
  <c r="C113" i="98"/>
  <c r="B113" i="98"/>
  <c r="D112" i="98"/>
  <c r="C112" i="98"/>
  <c r="B112" i="98"/>
  <c r="D111" i="98"/>
  <c r="C111" i="98"/>
  <c r="B111" i="98"/>
  <c r="D110" i="98"/>
  <c r="C110" i="98"/>
  <c r="B110" i="98"/>
  <c r="D109" i="98"/>
  <c r="C109" i="98"/>
  <c r="B109" i="98"/>
  <c r="D108" i="98"/>
  <c r="C108" i="98"/>
  <c r="B108" i="98"/>
  <c r="D107" i="98"/>
  <c r="C107" i="98"/>
  <c r="B107" i="98"/>
  <c r="D106" i="98"/>
  <c r="C106" i="98"/>
  <c r="B106" i="98"/>
  <c r="D105" i="98"/>
  <c r="C105" i="98"/>
  <c r="B105" i="98"/>
  <c r="D104" i="98"/>
  <c r="C104" i="98"/>
  <c r="B104" i="98"/>
  <c r="D103" i="98"/>
  <c r="C103" i="98"/>
  <c r="B103" i="98"/>
  <c r="D102" i="98"/>
  <c r="C102" i="98"/>
  <c r="B102" i="98"/>
  <c r="D101" i="98"/>
  <c r="C101" i="98"/>
  <c r="B101" i="98"/>
  <c r="D100" i="98"/>
  <c r="C100" i="98"/>
  <c r="B100" i="98"/>
  <c r="D99" i="98"/>
  <c r="C99" i="98"/>
  <c r="B99" i="98"/>
  <c r="D98" i="98"/>
  <c r="C98" i="98"/>
  <c r="B98" i="98"/>
  <c r="D97" i="98"/>
  <c r="C97" i="98"/>
  <c r="B97" i="98"/>
  <c r="D96" i="98"/>
  <c r="C96" i="98"/>
  <c r="B96" i="98"/>
  <c r="D95" i="98"/>
  <c r="C95" i="98"/>
  <c r="B95" i="98"/>
  <c r="D94" i="98"/>
  <c r="C94" i="98"/>
  <c r="B94" i="98"/>
  <c r="D93" i="98"/>
  <c r="C93" i="98"/>
  <c r="B93" i="98"/>
  <c r="D92" i="98"/>
  <c r="C92" i="98"/>
  <c r="B92" i="98"/>
  <c r="D91" i="98"/>
  <c r="C91" i="98"/>
  <c r="B91" i="98"/>
  <c r="D90" i="98"/>
  <c r="C90" i="98"/>
  <c r="B90" i="98"/>
  <c r="D89" i="98"/>
  <c r="C89" i="98"/>
  <c r="B89" i="98"/>
  <c r="D88" i="98"/>
  <c r="C88" i="98"/>
  <c r="B88" i="98"/>
  <c r="D87" i="98"/>
  <c r="C87" i="98"/>
  <c r="B87" i="98"/>
  <c r="D86" i="98"/>
  <c r="C86" i="98"/>
  <c r="B86" i="98"/>
  <c r="D85" i="98"/>
  <c r="C85" i="98"/>
  <c r="B85" i="98"/>
  <c r="D84" i="98"/>
  <c r="C84" i="98"/>
  <c r="B84" i="98"/>
  <c r="D83" i="98"/>
  <c r="C83" i="98"/>
  <c r="B83" i="98"/>
  <c r="D82" i="98"/>
  <c r="C82" i="98"/>
  <c r="B82" i="98"/>
  <c r="D81" i="98"/>
  <c r="C81" i="98"/>
  <c r="B81" i="98"/>
  <c r="D80" i="98"/>
  <c r="C80" i="98"/>
  <c r="B80" i="98"/>
  <c r="D79" i="98"/>
  <c r="C79" i="98"/>
  <c r="B79" i="98"/>
  <c r="D78" i="98"/>
  <c r="C78" i="98"/>
  <c r="B78" i="98"/>
  <c r="D77" i="98"/>
  <c r="C77" i="98"/>
  <c r="B77" i="98"/>
  <c r="D76" i="98"/>
  <c r="C76" i="98"/>
  <c r="B76" i="98"/>
  <c r="D75" i="98"/>
  <c r="C75" i="98"/>
  <c r="B75" i="98"/>
  <c r="D74" i="98"/>
  <c r="C74" i="98"/>
  <c r="B74" i="98"/>
  <c r="D73" i="98"/>
  <c r="C73" i="98"/>
  <c r="B73" i="98"/>
  <c r="D72" i="98"/>
  <c r="C72" i="98"/>
  <c r="B72" i="98"/>
  <c r="D71" i="98"/>
  <c r="C71" i="98"/>
  <c r="B71" i="98"/>
  <c r="D70" i="98"/>
  <c r="C70" i="98"/>
  <c r="B70" i="98"/>
  <c r="D69" i="98"/>
  <c r="C69" i="98"/>
  <c r="B69" i="98"/>
  <c r="D68" i="98"/>
  <c r="C68" i="98"/>
  <c r="B68" i="98"/>
  <c r="D67" i="98"/>
  <c r="C67" i="98"/>
  <c r="B67" i="98"/>
  <c r="D66" i="98"/>
  <c r="C66" i="98"/>
  <c r="B66" i="98"/>
  <c r="D65" i="98"/>
  <c r="C65" i="98"/>
  <c r="B65" i="98"/>
  <c r="D64" i="98"/>
  <c r="C64" i="98"/>
  <c r="B64" i="98"/>
  <c r="D63" i="98"/>
  <c r="C63" i="98"/>
  <c r="B63" i="98"/>
  <c r="D62" i="98"/>
  <c r="C62" i="98"/>
  <c r="B62" i="98"/>
  <c r="D61" i="98"/>
  <c r="C61" i="98"/>
  <c r="B61" i="98"/>
  <c r="D60" i="98"/>
  <c r="C60" i="98"/>
  <c r="B60" i="98"/>
  <c r="D59" i="98"/>
  <c r="C59" i="98"/>
  <c r="B59" i="98"/>
  <c r="D58" i="98"/>
  <c r="C58" i="98"/>
  <c r="B58" i="98"/>
  <c r="D57" i="98"/>
  <c r="C57" i="98"/>
  <c r="B57" i="98"/>
  <c r="D56" i="98"/>
  <c r="C56" i="98"/>
  <c r="B56" i="98"/>
  <c r="D55" i="98"/>
  <c r="C55" i="98"/>
  <c r="B55" i="98"/>
  <c r="D54" i="98"/>
  <c r="C54" i="98"/>
  <c r="B54" i="98"/>
  <c r="D53" i="98"/>
  <c r="C53" i="98"/>
  <c r="B53" i="98"/>
  <c r="D52" i="98"/>
  <c r="C52" i="98"/>
  <c r="B52" i="98"/>
  <c r="D51" i="98"/>
  <c r="C51" i="98"/>
  <c r="B51" i="98"/>
  <c r="D50" i="98"/>
  <c r="C50" i="98"/>
  <c r="B50" i="98"/>
  <c r="D49" i="98"/>
  <c r="C49" i="98"/>
  <c r="B49" i="98"/>
  <c r="D48" i="98"/>
  <c r="C48" i="98"/>
  <c r="B48" i="98"/>
  <c r="D47" i="98"/>
  <c r="C47" i="98"/>
  <c r="B47" i="98"/>
  <c r="D46" i="98"/>
  <c r="C46" i="98"/>
  <c r="B46" i="98"/>
  <c r="D45" i="98"/>
  <c r="C45" i="98"/>
  <c r="B45" i="98"/>
  <c r="AD44" i="98"/>
  <c r="Z44" i="98"/>
  <c r="D44" i="98"/>
  <c r="C44" i="98"/>
  <c r="B44" i="98"/>
  <c r="AD43" i="98"/>
  <c r="Z43" i="98"/>
  <c r="D43" i="98"/>
  <c r="C43" i="98"/>
  <c r="B43" i="98"/>
  <c r="AD42" i="98"/>
  <c r="Z42" i="98"/>
  <c r="D42" i="98"/>
  <c r="C42" i="98"/>
  <c r="B42" i="98"/>
  <c r="AD41" i="98"/>
  <c r="Z41" i="98"/>
  <c r="D41" i="98"/>
  <c r="C41" i="98"/>
  <c r="B41" i="98"/>
  <c r="AD40" i="98"/>
  <c r="Z40" i="98"/>
  <c r="D40" i="98"/>
  <c r="C40" i="98"/>
  <c r="B40" i="98"/>
  <c r="AD39" i="98"/>
  <c r="Z39" i="98"/>
  <c r="D39" i="98"/>
  <c r="C39" i="98"/>
  <c r="B39" i="98"/>
  <c r="AD38" i="98"/>
  <c r="Z38" i="98"/>
  <c r="D38" i="98"/>
  <c r="C38" i="98"/>
  <c r="B38" i="98"/>
  <c r="AD37" i="98"/>
  <c r="Z37" i="98"/>
  <c r="D37" i="98"/>
  <c r="C37" i="98"/>
  <c r="B37" i="98"/>
  <c r="AD36" i="98"/>
  <c r="Z36" i="98"/>
  <c r="D36" i="98"/>
  <c r="C36" i="98"/>
  <c r="B36" i="98"/>
  <c r="AD35" i="98"/>
  <c r="Z35" i="98"/>
  <c r="D35" i="98"/>
  <c r="C35" i="98"/>
  <c r="B35" i="98"/>
  <c r="AD34" i="98"/>
  <c r="Z34" i="98"/>
  <c r="D34" i="98"/>
  <c r="C34" i="98"/>
  <c r="B34" i="98"/>
  <c r="AD33" i="98"/>
  <c r="Z33" i="98"/>
  <c r="D33" i="98"/>
  <c r="C33" i="98"/>
  <c r="B33" i="98"/>
  <c r="AD32" i="98"/>
  <c r="Z32" i="98"/>
  <c r="D32" i="98"/>
  <c r="C32" i="98"/>
  <c r="B32" i="98"/>
  <c r="AD31" i="98"/>
  <c r="Z31" i="98"/>
  <c r="D31" i="98"/>
  <c r="C31" i="98"/>
  <c r="B31" i="98"/>
  <c r="AD30" i="98"/>
  <c r="Z30" i="98"/>
  <c r="D30" i="98"/>
  <c r="C30" i="98"/>
  <c r="B30" i="98"/>
  <c r="AD29" i="98"/>
  <c r="AC29" i="98"/>
  <c r="AB29" i="98"/>
  <c r="AA29" i="98"/>
  <c r="Z29" i="98"/>
  <c r="D29" i="98"/>
  <c r="C29" i="98"/>
  <c r="B29" i="98"/>
  <c r="AD28" i="98"/>
  <c r="AC28" i="98"/>
  <c r="AB28" i="98"/>
  <c r="AA28" i="98"/>
  <c r="Z28" i="98"/>
  <c r="D28" i="98"/>
  <c r="C28" i="98"/>
  <c r="B28" i="98"/>
  <c r="AD27" i="98"/>
  <c r="AC27" i="98"/>
  <c r="AB27" i="98"/>
  <c r="AA27" i="98"/>
  <c r="Z27" i="98"/>
  <c r="D27" i="98"/>
  <c r="C27" i="98"/>
  <c r="B27" i="98"/>
  <c r="AD26" i="98"/>
  <c r="AC26" i="98"/>
  <c r="AB26" i="98"/>
  <c r="AA26" i="98"/>
  <c r="Z26" i="98"/>
  <c r="D26" i="98"/>
  <c r="C26" i="98"/>
  <c r="B26" i="98"/>
  <c r="AD25" i="98"/>
  <c r="AC25" i="98"/>
  <c r="AB25" i="98"/>
  <c r="AA25" i="98"/>
  <c r="Z25" i="98"/>
  <c r="D25" i="98"/>
  <c r="C25" i="98"/>
  <c r="B25" i="98"/>
  <c r="AD24" i="98"/>
  <c r="AC24" i="98"/>
  <c r="AB24" i="98"/>
  <c r="AA24" i="98"/>
  <c r="Z24" i="98"/>
  <c r="D24" i="98"/>
  <c r="C24" i="98"/>
  <c r="B24" i="98"/>
  <c r="AD23" i="98"/>
  <c r="AC23" i="98"/>
  <c r="AB23" i="98"/>
  <c r="AA23" i="98"/>
  <c r="Z23" i="98"/>
  <c r="D23" i="98"/>
  <c r="C23" i="98"/>
  <c r="B23" i="98"/>
  <c r="AD22" i="98"/>
  <c r="AC22" i="98"/>
  <c r="AB22" i="98"/>
  <c r="AA22" i="98"/>
  <c r="Z22" i="98"/>
  <c r="D22" i="98"/>
  <c r="C22" i="98"/>
  <c r="B22" i="98"/>
  <c r="AD21" i="98"/>
  <c r="AC21" i="98"/>
  <c r="AB21" i="98"/>
  <c r="AA21" i="98"/>
  <c r="Z21" i="98"/>
  <c r="D21" i="98"/>
  <c r="C21" i="98"/>
  <c r="B21" i="98"/>
  <c r="AD20" i="98"/>
  <c r="AC20" i="98"/>
  <c r="AB20" i="98"/>
  <c r="AA20" i="98"/>
  <c r="Z20" i="98"/>
  <c r="D20" i="98"/>
  <c r="C20" i="98"/>
  <c r="B20" i="98"/>
  <c r="AD19" i="98"/>
  <c r="AC19" i="98"/>
  <c r="AB19" i="98"/>
  <c r="AA19" i="98"/>
  <c r="Z19" i="98"/>
  <c r="D19" i="98"/>
  <c r="C19" i="98"/>
  <c r="B19" i="98"/>
  <c r="AD18" i="98"/>
  <c r="AC18" i="98"/>
  <c r="AB18" i="98"/>
  <c r="AA18" i="98"/>
  <c r="Z18" i="98"/>
  <c r="D18" i="98"/>
  <c r="C18" i="98"/>
  <c r="B18" i="98"/>
  <c r="AD17" i="98"/>
  <c r="AC17" i="98"/>
  <c r="AB17" i="98"/>
  <c r="AA17" i="98"/>
  <c r="Z17" i="98"/>
  <c r="D17" i="98"/>
  <c r="C17" i="98"/>
  <c r="B17" i="98"/>
  <c r="AD16" i="98"/>
  <c r="AC16" i="98"/>
  <c r="AB16" i="98"/>
  <c r="AA16" i="98"/>
  <c r="Z16" i="98"/>
  <c r="D16" i="98"/>
  <c r="C16" i="98"/>
  <c r="B16" i="98"/>
  <c r="AD15" i="98"/>
  <c r="AC15" i="98"/>
  <c r="AB15" i="98"/>
  <c r="AA15" i="98"/>
  <c r="Z15" i="98"/>
  <c r="D15" i="98"/>
  <c r="C15" i="98"/>
  <c r="B15" i="98"/>
  <c r="D14" i="98"/>
  <c r="C14" i="98"/>
  <c r="B14" i="98"/>
  <c r="D13" i="98"/>
  <c r="C13" i="98"/>
  <c r="B13" i="98"/>
  <c r="D12" i="98"/>
  <c r="C12" i="98"/>
  <c r="B12" i="98"/>
  <c r="D11" i="98"/>
  <c r="C11" i="98"/>
  <c r="B11" i="98"/>
  <c r="K5" i="98"/>
  <c r="J5" i="98"/>
  <c r="F5" i="98"/>
  <c r="C5" i="98"/>
  <c r="L2" i="98"/>
  <c r="L1" i="98"/>
  <c r="I1" i="98"/>
  <c r="D1" i="98"/>
  <c r="D130" i="97"/>
  <c r="C130" i="97"/>
  <c r="B130" i="97"/>
  <c r="D129" i="97"/>
  <c r="C129" i="97"/>
  <c r="B129" i="97"/>
  <c r="D128" i="97"/>
  <c r="C128" i="97"/>
  <c r="B128" i="97"/>
  <c r="D127" i="97"/>
  <c r="C127" i="97"/>
  <c r="B127" i="97"/>
  <c r="D126" i="97"/>
  <c r="C126" i="97"/>
  <c r="B126" i="97"/>
  <c r="D125" i="97"/>
  <c r="C125" i="97"/>
  <c r="B125" i="97"/>
  <c r="D124" i="97"/>
  <c r="C124" i="97"/>
  <c r="B124" i="97"/>
  <c r="D123" i="97"/>
  <c r="C123" i="97"/>
  <c r="B123" i="97"/>
  <c r="D122" i="97"/>
  <c r="C122" i="97"/>
  <c r="B122" i="97"/>
  <c r="D121" i="97"/>
  <c r="C121" i="97"/>
  <c r="B121" i="97"/>
  <c r="D120" i="97"/>
  <c r="C120" i="97"/>
  <c r="B120" i="97"/>
  <c r="D119" i="97"/>
  <c r="C119" i="97"/>
  <c r="B119" i="97"/>
  <c r="D118" i="97"/>
  <c r="C118" i="97"/>
  <c r="B118" i="97"/>
  <c r="D117" i="97"/>
  <c r="C117" i="97"/>
  <c r="B117" i="97"/>
  <c r="D116" i="97"/>
  <c r="C116" i="97"/>
  <c r="B116" i="97"/>
  <c r="D115" i="97"/>
  <c r="C115" i="97"/>
  <c r="B115" i="97"/>
  <c r="D114" i="97"/>
  <c r="C114" i="97"/>
  <c r="B114" i="97"/>
  <c r="D113" i="97"/>
  <c r="C113" i="97"/>
  <c r="B113" i="97"/>
  <c r="D112" i="97"/>
  <c r="C112" i="97"/>
  <c r="B112" i="97"/>
  <c r="D111" i="97"/>
  <c r="C111" i="97"/>
  <c r="B111" i="97"/>
  <c r="D110" i="97"/>
  <c r="C110" i="97"/>
  <c r="B110" i="97"/>
  <c r="D109" i="97"/>
  <c r="C109" i="97"/>
  <c r="B109" i="97"/>
  <c r="D108" i="97"/>
  <c r="C108" i="97"/>
  <c r="B108" i="97"/>
  <c r="D107" i="97"/>
  <c r="C107" i="97"/>
  <c r="B107" i="97"/>
  <c r="D106" i="97"/>
  <c r="C106" i="97"/>
  <c r="B106" i="97"/>
  <c r="D105" i="97"/>
  <c r="C105" i="97"/>
  <c r="B105" i="97"/>
  <c r="D104" i="97"/>
  <c r="C104" i="97"/>
  <c r="B104" i="97"/>
  <c r="D103" i="97"/>
  <c r="C103" i="97"/>
  <c r="B103" i="97"/>
  <c r="D102" i="97"/>
  <c r="C102" i="97"/>
  <c r="B102" i="97"/>
  <c r="D101" i="97"/>
  <c r="C101" i="97"/>
  <c r="B101" i="97"/>
  <c r="D100" i="97"/>
  <c r="C100" i="97"/>
  <c r="B100" i="97"/>
  <c r="D99" i="97"/>
  <c r="C99" i="97"/>
  <c r="B99" i="97"/>
  <c r="D98" i="97"/>
  <c r="C98" i="97"/>
  <c r="B98" i="97"/>
  <c r="D97" i="97"/>
  <c r="C97" i="97"/>
  <c r="B97" i="97"/>
  <c r="D96" i="97"/>
  <c r="C96" i="97"/>
  <c r="B96" i="97"/>
  <c r="D95" i="97"/>
  <c r="C95" i="97"/>
  <c r="B95" i="97"/>
  <c r="D94" i="97"/>
  <c r="C94" i="97"/>
  <c r="B94" i="97"/>
  <c r="D93" i="97"/>
  <c r="C93" i="97"/>
  <c r="B93" i="97"/>
  <c r="D92" i="97"/>
  <c r="C92" i="97"/>
  <c r="B92" i="97"/>
  <c r="D91" i="97"/>
  <c r="C91" i="97"/>
  <c r="B91" i="97"/>
  <c r="D90" i="97"/>
  <c r="C90" i="97"/>
  <c r="B90" i="97"/>
  <c r="D89" i="97"/>
  <c r="C89" i="97"/>
  <c r="B89" i="97"/>
  <c r="D88" i="97"/>
  <c r="C88" i="97"/>
  <c r="B88" i="97"/>
  <c r="D87" i="97"/>
  <c r="C87" i="97"/>
  <c r="B87" i="97"/>
  <c r="D86" i="97"/>
  <c r="C86" i="97"/>
  <c r="B86" i="97"/>
  <c r="D85" i="97"/>
  <c r="C85" i="97"/>
  <c r="B85" i="97"/>
  <c r="D84" i="97"/>
  <c r="C84" i="97"/>
  <c r="B84" i="97"/>
  <c r="D83" i="97"/>
  <c r="C83" i="97"/>
  <c r="B83" i="97"/>
  <c r="D82" i="97"/>
  <c r="C82" i="97"/>
  <c r="B82" i="97"/>
  <c r="D81" i="97"/>
  <c r="C81" i="97"/>
  <c r="B81" i="97"/>
  <c r="D80" i="97"/>
  <c r="C80" i="97"/>
  <c r="B80" i="97"/>
  <c r="D79" i="97"/>
  <c r="C79" i="97"/>
  <c r="B79" i="97"/>
  <c r="D78" i="97"/>
  <c r="C78" i="97"/>
  <c r="B78" i="97"/>
  <c r="D77" i="97"/>
  <c r="C77" i="97"/>
  <c r="B77" i="97"/>
  <c r="D76" i="97"/>
  <c r="C76" i="97"/>
  <c r="B76" i="97"/>
  <c r="D75" i="97"/>
  <c r="C75" i="97"/>
  <c r="B75" i="97"/>
  <c r="D74" i="97"/>
  <c r="C74" i="97"/>
  <c r="B74" i="97"/>
  <c r="D73" i="97"/>
  <c r="C73" i="97"/>
  <c r="B73" i="97"/>
  <c r="D72" i="97"/>
  <c r="C72" i="97"/>
  <c r="B72" i="97"/>
  <c r="D71" i="97"/>
  <c r="C71" i="97"/>
  <c r="B71" i="97"/>
  <c r="D70" i="97"/>
  <c r="C70" i="97"/>
  <c r="B70" i="97"/>
  <c r="D69" i="97"/>
  <c r="C69" i="97"/>
  <c r="B69" i="97"/>
  <c r="D68" i="97"/>
  <c r="C68" i="97"/>
  <c r="B68" i="97"/>
  <c r="D67" i="97"/>
  <c r="C67" i="97"/>
  <c r="B67" i="97"/>
  <c r="D66" i="97"/>
  <c r="C66" i="97"/>
  <c r="B66" i="97"/>
  <c r="D65" i="97"/>
  <c r="C65" i="97"/>
  <c r="B65" i="97"/>
  <c r="D64" i="97"/>
  <c r="C64" i="97"/>
  <c r="B64" i="97"/>
  <c r="D63" i="97"/>
  <c r="C63" i="97"/>
  <c r="B63" i="97"/>
  <c r="D62" i="97"/>
  <c r="C62" i="97"/>
  <c r="B62" i="97"/>
  <c r="D61" i="97"/>
  <c r="C61" i="97"/>
  <c r="B61" i="97"/>
  <c r="D60" i="97"/>
  <c r="C60" i="97"/>
  <c r="B60" i="97"/>
  <c r="D59" i="97"/>
  <c r="C59" i="97"/>
  <c r="B59" i="97"/>
  <c r="D58" i="97"/>
  <c r="C58" i="97"/>
  <c r="B58" i="97"/>
  <c r="D57" i="97"/>
  <c r="C57" i="97"/>
  <c r="B57" i="97"/>
  <c r="D56" i="97"/>
  <c r="C56" i="97"/>
  <c r="B56" i="97"/>
  <c r="D55" i="97"/>
  <c r="C55" i="97"/>
  <c r="B55" i="97"/>
  <c r="D54" i="97"/>
  <c r="C54" i="97"/>
  <c r="B54" i="97"/>
  <c r="D53" i="97"/>
  <c r="C53" i="97"/>
  <c r="B53" i="97"/>
  <c r="D52" i="97"/>
  <c r="C52" i="97"/>
  <c r="B52" i="97"/>
  <c r="D51" i="97"/>
  <c r="C51" i="97"/>
  <c r="B51" i="97"/>
  <c r="D50" i="97"/>
  <c r="C50" i="97"/>
  <c r="B50" i="97"/>
  <c r="D49" i="97"/>
  <c r="C49" i="97"/>
  <c r="B49" i="97"/>
  <c r="D48" i="97"/>
  <c r="C48" i="97"/>
  <c r="B48" i="97"/>
  <c r="D47" i="97"/>
  <c r="C47" i="97"/>
  <c r="B47" i="97"/>
  <c r="D46" i="97"/>
  <c r="C46" i="97"/>
  <c r="B46" i="97"/>
  <c r="D45" i="97"/>
  <c r="C45" i="97"/>
  <c r="B45" i="97"/>
  <c r="AD44" i="97"/>
  <c r="Z44" i="97"/>
  <c r="D44" i="97"/>
  <c r="C44" i="97"/>
  <c r="B44" i="97"/>
  <c r="AD43" i="97"/>
  <c r="Z43" i="97"/>
  <c r="D43" i="97"/>
  <c r="C43" i="97"/>
  <c r="B43" i="97"/>
  <c r="AD42" i="97"/>
  <c r="Z42" i="97"/>
  <c r="D42" i="97"/>
  <c r="C42" i="97"/>
  <c r="B42" i="97"/>
  <c r="AD41" i="97"/>
  <c r="Z41" i="97"/>
  <c r="D41" i="97"/>
  <c r="C41" i="97"/>
  <c r="B41" i="97"/>
  <c r="AD40" i="97"/>
  <c r="Z40" i="97"/>
  <c r="D40" i="97"/>
  <c r="C40" i="97"/>
  <c r="B40" i="97"/>
  <c r="AD39" i="97"/>
  <c r="Z39" i="97"/>
  <c r="D39" i="97"/>
  <c r="C39" i="97"/>
  <c r="B39" i="97"/>
  <c r="AD38" i="97"/>
  <c r="Z38" i="97"/>
  <c r="D38" i="97"/>
  <c r="C38" i="97"/>
  <c r="B38" i="97"/>
  <c r="AD37" i="97"/>
  <c r="Z37" i="97"/>
  <c r="D37" i="97"/>
  <c r="C37" i="97"/>
  <c r="B37" i="97"/>
  <c r="AD36" i="97"/>
  <c r="Z36" i="97"/>
  <c r="D36" i="97"/>
  <c r="C36" i="97"/>
  <c r="B36" i="97"/>
  <c r="AD35" i="97"/>
  <c r="Z35" i="97"/>
  <c r="D35" i="97"/>
  <c r="C35" i="97"/>
  <c r="B35" i="97"/>
  <c r="AD34" i="97"/>
  <c r="Z34" i="97"/>
  <c r="D34" i="97"/>
  <c r="C34" i="97"/>
  <c r="B34" i="97"/>
  <c r="AD33" i="97"/>
  <c r="Z33" i="97"/>
  <c r="D33" i="97"/>
  <c r="C33" i="97"/>
  <c r="B33" i="97"/>
  <c r="AD32" i="97"/>
  <c r="Z32" i="97"/>
  <c r="D32" i="97"/>
  <c r="C32" i="97"/>
  <c r="B32" i="97"/>
  <c r="AD31" i="97"/>
  <c r="Z31" i="97"/>
  <c r="D31" i="97"/>
  <c r="C31" i="97"/>
  <c r="B31" i="97"/>
  <c r="AD30" i="97"/>
  <c r="Z30" i="97"/>
  <c r="D30" i="97"/>
  <c r="C30" i="97"/>
  <c r="B30" i="97"/>
  <c r="AD29" i="97"/>
  <c r="AC29" i="97"/>
  <c r="AB29" i="97"/>
  <c r="AA29" i="97"/>
  <c r="Z29" i="97"/>
  <c r="D29" i="97"/>
  <c r="C29" i="97"/>
  <c r="B29" i="97"/>
  <c r="AD28" i="97"/>
  <c r="AC28" i="97"/>
  <c r="AB28" i="97"/>
  <c r="AA28" i="97"/>
  <c r="Z28" i="97"/>
  <c r="D28" i="97"/>
  <c r="C28" i="97"/>
  <c r="B28" i="97"/>
  <c r="AD27" i="97"/>
  <c r="AC27" i="97"/>
  <c r="AB27" i="97"/>
  <c r="AA27" i="97"/>
  <c r="Z27" i="97"/>
  <c r="D27" i="97"/>
  <c r="C27" i="97"/>
  <c r="B27" i="97"/>
  <c r="AD26" i="97"/>
  <c r="AC26" i="97"/>
  <c r="AB26" i="97"/>
  <c r="AA26" i="97"/>
  <c r="Z26" i="97"/>
  <c r="D26" i="97"/>
  <c r="C26" i="97"/>
  <c r="B26" i="97"/>
  <c r="AD25" i="97"/>
  <c r="AC25" i="97"/>
  <c r="AB25" i="97"/>
  <c r="AA25" i="97"/>
  <c r="Z25" i="97"/>
  <c r="D25" i="97"/>
  <c r="C25" i="97"/>
  <c r="B25" i="97"/>
  <c r="AD24" i="97"/>
  <c r="AC24" i="97"/>
  <c r="AB24" i="97"/>
  <c r="AA24" i="97"/>
  <c r="Z24" i="97"/>
  <c r="D24" i="97"/>
  <c r="C24" i="97"/>
  <c r="B24" i="97"/>
  <c r="AD23" i="97"/>
  <c r="AC23" i="97"/>
  <c r="AB23" i="97"/>
  <c r="AA23" i="97"/>
  <c r="Z23" i="97"/>
  <c r="D23" i="97"/>
  <c r="C23" i="97"/>
  <c r="B23" i="97"/>
  <c r="AD22" i="97"/>
  <c r="AC22" i="97"/>
  <c r="AB22" i="97"/>
  <c r="AA22" i="97"/>
  <c r="Z22" i="97"/>
  <c r="D22" i="97"/>
  <c r="C22" i="97"/>
  <c r="B22" i="97"/>
  <c r="AD21" i="97"/>
  <c r="AC21" i="97"/>
  <c r="AB21" i="97"/>
  <c r="AA21" i="97"/>
  <c r="Z21" i="97"/>
  <c r="D21" i="97"/>
  <c r="C21" i="97"/>
  <c r="B21" i="97"/>
  <c r="AD20" i="97"/>
  <c r="AC20" i="97"/>
  <c r="AB20" i="97"/>
  <c r="AA20" i="97"/>
  <c r="Z20" i="97"/>
  <c r="D20" i="97"/>
  <c r="C20" i="97"/>
  <c r="B20" i="97"/>
  <c r="AD19" i="97"/>
  <c r="AC19" i="97"/>
  <c r="AB19" i="97"/>
  <c r="AA19" i="97"/>
  <c r="Z19" i="97"/>
  <c r="D19" i="97"/>
  <c r="C19" i="97"/>
  <c r="B19" i="97"/>
  <c r="AD18" i="97"/>
  <c r="AC18" i="97"/>
  <c r="AB18" i="97"/>
  <c r="AA18" i="97"/>
  <c r="Z18" i="97"/>
  <c r="D18" i="97"/>
  <c r="C18" i="97"/>
  <c r="B18" i="97"/>
  <c r="AD17" i="97"/>
  <c r="AC17" i="97"/>
  <c r="AB17" i="97"/>
  <c r="AA17" i="97"/>
  <c r="Z17" i="97"/>
  <c r="D17" i="97"/>
  <c r="C17" i="97"/>
  <c r="B17" i="97"/>
  <c r="AD16" i="97"/>
  <c r="AC16" i="97"/>
  <c r="AB16" i="97"/>
  <c r="AA16" i="97"/>
  <c r="Z16" i="97"/>
  <c r="D16" i="97"/>
  <c r="C16" i="97"/>
  <c r="B16" i="97"/>
  <c r="AD15" i="97"/>
  <c r="AC15" i="97"/>
  <c r="AB15" i="97"/>
  <c r="AA15" i="97"/>
  <c r="Z15" i="97"/>
  <c r="D15" i="97"/>
  <c r="C15" i="97"/>
  <c r="B15" i="97"/>
  <c r="D14" i="97"/>
  <c r="C14" i="97"/>
  <c r="B14" i="97"/>
  <c r="D13" i="97"/>
  <c r="C13" i="97"/>
  <c r="B13" i="97"/>
  <c r="D12" i="97"/>
  <c r="C12" i="97"/>
  <c r="B12" i="97"/>
  <c r="D11" i="97"/>
  <c r="C11" i="97"/>
  <c r="B11" i="97"/>
  <c r="K5" i="97"/>
  <c r="J5" i="97"/>
  <c r="F5" i="97"/>
  <c r="C5" i="97"/>
  <c r="L2" i="97"/>
  <c r="L1" i="97"/>
  <c r="I1" i="97"/>
  <c r="D1" i="97"/>
  <c r="K2052" i="33"/>
  <c r="K2051" i="33"/>
  <c r="K2050" i="33"/>
  <c r="K2049" i="33"/>
  <c r="K2048" i="33"/>
  <c r="K2047" i="33"/>
  <c r="K2046" i="33"/>
  <c r="K2045" i="33"/>
  <c r="K2044" i="33"/>
  <c r="K2043" i="33"/>
  <c r="K2042" i="33"/>
  <c r="K2041" i="33"/>
  <c r="K2040" i="33"/>
  <c r="K2039" i="33"/>
  <c r="K2038" i="33"/>
  <c r="K1988" i="33"/>
  <c r="K1987" i="33"/>
  <c r="K1986" i="33"/>
  <c r="K1985" i="33"/>
  <c r="K1984" i="33"/>
  <c r="K1983" i="33"/>
  <c r="K1982" i="33"/>
  <c r="K1981" i="33"/>
  <c r="K1980" i="33"/>
  <c r="K1979" i="33"/>
  <c r="K1978" i="33"/>
  <c r="K1977" i="33"/>
  <c r="K1976" i="33"/>
  <c r="K1975" i="33"/>
  <c r="K1974" i="33"/>
  <c r="K1924" i="33"/>
  <c r="K1923" i="33"/>
  <c r="K1922" i="33"/>
  <c r="K1921" i="33"/>
  <c r="K1920" i="33"/>
  <c r="K1919" i="33"/>
  <c r="K1918" i="33"/>
  <c r="K1917" i="33"/>
  <c r="K1916" i="33"/>
  <c r="K1915" i="33"/>
  <c r="K1914" i="33"/>
  <c r="K1913" i="33"/>
  <c r="K1912" i="33"/>
  <c r="K1911" i="33"/>
  <c r="K1910" i="33"/>
  <c r="K1860" i="33"/>
  <c r="K1859" i="33"/>
  <c r="K1858" i="33"/>
  <c r="K1857" i="33"/>
  <c r="K1856" i="33"/>
  <c r="K1855" i="33"/>
  <c r="K1854" i="33"/>
  <c r="K1853" i="33"/>
  <c r="K1852" i="33"/>
  <c r="K1851" i="33"/>
  <c r="K1850" i="33"/>
  <c r="K1849" i="33"/>
  <c r="K1848" i="33"/>
  <c r="K1847" i="33"/>
  <c r="K1846" i="33"/>
  <c r="K1796" i="33"/>
  <c r="K1795" i="33"/>
  <c r="K1794" i="33"/>
  <c r="K1793" i="33"/>
  <c r="K1792" i="33"/>
  <c r="K1791" i="33"/>
  <c r="K1790" i="33"/>
  <c r="K1789" i="33"/>
  <c r="K1788" i="33"/>
  <c r="K1787" i="33"/>
  <c r="K1786" i="33"/>
  <c r="K1785" i="33"/>
  <c r="K1784" i="33"/>
  <c r="K1783" i="33"/>
  <c r="K1782" i="33"/>
  <c r="K1732" i="33"/>
  <c r="K1731" i="33"/>
  <c r="K1730" i="33"/>
  <c r="K1729" i="33"/>
  <c r="K1728" i="33"/>
  <c r="K1727" i="33"/>
  <c r="K1726" i="33"/>
  <c r="K1725" i="33"/>
  <c r="K1724" i="33"/>
  <c r="K1723" i="33"/>
  <c r="K1722" i="33"/>
  <c r="K1721" i="33"/>
  <c r="K1720" i="33"/>
  <c r="K1719" i="33"/>
  <c r="K1718" i="33"/>
  <c r="K1668" i="33"/>
  <c r="K1667" i="33"/>
  <c r="K1666" i="33"/>
  <c r="K1665" i="33"/>
  <c r="K1664" i="33"/>
  <c r="K1663" i="33"/>
  <c r="K1662" i="33"/>
  <c r="K1661" i="33"/>
  <c r="K1660" i="33"/>
  <c r="K1659" i="33"/>
  <c r="K1658" i="33"/>
  <c r="K1657" i="33"/>
  <c r="K1656" i="33"/>
  <c r="K1655" i="33"/>
  <c r="K1654" i="33"/>
  <c r="K1604" i="33"/>
  <c r="K1603" i="33"/>
  <c r="K1602" i="33"/>
  <c r="K1601" i="33"/>
  <c r="K1600" i="33"/>
  <c r="K1599" i="33"/>
  <c r="K1598" i="33"/>
  <c r="K1597" i="33"/>
  <c r="K1596" i="33"/>
  <c r="K1595" i="33"/>
  <c r="K1594" i="33"/>
  <c r="K1593" i="33"/>
  <c r="K1592" i="33"/>
  <c r="K1591" i="33"/>
  <c r="K1590" i="33"/>
  <c r="K1540" i="33"/>
  <c r="K1539" i="33"/>
  <c r="K1538" i="33"/>
  <c r="K1537" i="33"/>
  <c r="K1536" i="33"/>
  <c r="K1535" i="33"/>
  <c r="K1534" i="33"/>
  <c r="K1533" i="33"/>
  <c r="K1532" i="33"/>
  <c r="K1531" i="33"/>
  <c r="K1530" i="33"/>
  <c r="K1529" i="33"/>
  <c r="K1528" i="33"/>
  <c r="K1527" i="33"/>
  <c r="K1526" i="33"/>
  <c r="K1476" i="33"/>
  <c r="K1475" i="33"/>
  <c r="K1474" i="33"/>
  <c r="K1473" i="33"/>
  <c r="K1472" i="33"/>
  <c r="K1471" i="33"/>
  <c r="K1470" i="33"/>
  <c r="K1469" i="33"/>
  <c r="K1468" i="33"/>
  <c r="K1467" i="33"/>
  <c r="K1466" i="33"/>
  <c r="K1465" i="33"/>
  <c r="K1464" i="33"/>
  <c r="K1463" i="33"/>
  <c r="K1462" i="33"/>
  <c r="K1412" i="33"/>
  <c r="K1411" i="33"/>
  <c r="K1410" i="33"/>
  <c r="K1409" i="33"/>
  <c r="K1408" i="33"/>
  <c r="K1407" i="33"/>
  <c r="K1406" i="33"/>
  <c r="K1405" i="33"/>
  <c r="K1404" i="33"/>
  <c r="K1403" i="33"/>
  <c r="K1402" i="33"/>
  <c r="K1401" i="33"/>
  <c r="K1400" i="33"/>
  <c r="K1399" i="33"/>
  <c r="K1398" i="33"/>
  <c r="K1348" i="33"/>
  <c r="K1347" i="33"/>
  <c r="K1346" i="33"/>
  <c r="K1345" i="33"/>
  <c r="K1344" i="33"/>
  <c r="K1343" i="33"/>
  <c r="K1342" i="33"/>
  <c r="K1341" i="33"/>
  <c r="K1340" i="33"/>
  <c r="K1339" i="33"/>
  <c r="K1338" i="33"/>
  <c r="K1337" i="33"/>
  <c r="K1336" i="33"/>
  <c r="K1335" i="33"/>
  <c r="K1334" i="33"/>
  <c r="K1284" i="33"/>
  <c r="K1283" i="33"/>
  <c r="K1282" i="33"/>
  <c r="K1281" i="33"/>
  <c r="K1280" i="33"/>
  <c r="K1279" i="33"/>
  <c r="K1278" i="33"/>
  <c r="K1277" i="33"/>
  <c r="K1276" i="33"/>
  <c r="K1275" i="33"/>
  <c r="K1274" i="33"/>
  <c r="K1273" i="33"/>
  <c r="K1272" i="33"/>
  <c r="K1271" i="33"/>
  <c r="K1270" i="33"/>
  <c r="K1220" i="33"/>
  <c r="K1219" i="33"/>
  <c r="K1218" i="33"/>
  <c r="K1217" i="33"/>
  <c r="K1216" i="33"/>
  <c r="K1215" i="33"/>
  <c r="K1214" i="33"/>
  <c r="K1213" i="33"/>
  <c r="K1212" i="33"/>
  <c r="K1211" i="33"/>
  <c r="K1210" i="33"/>
  <c r="K1209" i="33"/>
  <c r="K1208" i="33"/>
  <c r="K1207" i="33"/>
  <c r="K1206" i="33"/>
  <c r="K1156" i="33"/>
  <c r="K1155" i="33"/>
  <c r="K1154" i="33"/>
  <c r="K1153" i="33"/>
  <c r="K1152" i="33"/>
  <c r="K1151" i="33"/>
  <c r="K1150" i="33"/>
  <c r="K1149" i="33"/>
  <c r="K1148" i="33"/>
  <c r="K1147" i="33"/>
  <c r="K1146" i="33"/>
  <c r="K1145" i="33"/>
  <c r="K1144" i="33"/>
  <c r="K1143" i="33"/>
  <c r="K1142" i="33"/>
  <c r="K1092" i="33"/>
  <c r="K1091" i="33"/>
  <c r="K1090" i="33"/>
  <c r="K1089" i="33"/>
  <c r="K1088" i="33"/>
  <c r="K1087" i="33"/>
  <c r="K1086" i="33"/>
  <c r="K1085" i="33"/>
  <c r="K1084" i="33"/>
  <c r="K1083" i="33"/>
  <c r="K1082" i="33"/>
  <c r="K1081" i="33"/>
  <c r="K1080" i="33"/>
  <c r="K1079" i="33"/>
  <c r="K1078" i="33"/>
  <c r="K68" i="33"/>
  <c r="K2116" i="33"/>
  <c r="K67" i="33"/>
  <c r="K2115" i="33"/>
  <c r="K66" i="33"/>
  <c r="K2114" i="33"/>
  <c r="K65" i="33"/>
  <c r="K2113" i="33"/>
  <c r="K64" i="33"/>
  <c r="K2112" i="33"/>
  <c r="K63" i="33"/>
  <c r="K2111" i="33"/>
  <c r="K62" i="33"/>
  <c r="K2110" i="33"/>
  <c r="K61" i="33"/>
  <c r="K2109" i="33"/>
  <c r="K60" i="33"/>
  <c r="K2108" i="33"/>
  <c r="K59" i="33"/>
  <c r="K2107" i="33"/>
  <c r="K58" i="33"/>
  <c r="K2106" i="33"/>
  <c r="K57" i="33"/>
  <c r="K2105" i="33"/>
  <c r="K56" i="33"/>
  <c r="K2104" i="33"/>
  <c r="K55" i="33"/>
  <c r="K2103" i="33"/>
  <c r="K54" i="33"/>
  <c r="K2102" i="33"/>
  <c r="D25" i="3"/>
  <c r="AD2" i="76"/>
  <c r="AC2" i="76"/>
  <c r="AB2" i="76"/>
  <c r="AA2" i="76"/>
  <c r="Z2" i="76"/>
  <c r="L2" i="76"/>
  <c r="AD2" i="75"/>
  <c r="AC2" i="75"/>
  <c r="AB2" i="75"/>
  <c r="AA2" i="75"/>
  <c r="Z2" i="75"/>
  <c r="L2" i="75"/>
  <c r="AD2" i="74"/>
  <c r="AC2" i="74"/>
  <c r="AB2" i="74"/>
  <c r="AA2" i="74"/>
  <c r="Z2" i="74"/>
  <c r="L2" i="74"/>
  <c r="AD2" i="73"/>
  <c r="AC2" i="73"/>
  <c r="AB2" i="73"/>
  <c r="AA2" i="73"/>
  <c r="Z2" i="73"/>
  <c r="L2" i="73"/>
  <c r="AD2" i="72"/>
  <c r="AC2" i="72"/>
  <c r="AB2" i="72"/>
  <c r="AA2" i="72"/>
  <c r="Z2" i="72"/>
  <c r="L2" i="72"/>
  <c r="AD2" i="71"/>
  <c r="AC2" i="71"/>
  <c r="AB2" i="71"/>
  <c r="AA2" i="71"/>
  <c r="Z2" i="71"/>
  <c r="L2" i="71"/>
  <c r="AD2" i="70"/>
  <c r="AC2" i="70"/>
  <c r="AB2" i="70"/>
  <c r="AA2" i="70"/>
  <c r="Z2" i="70"/>
  <c r="L2" i="70"/>
  <c r="AD2" i="69"/>
  <c r="AC2" i="69"/>
  <c r="AB2" i="69"/>
  <c r="AA2" i="69"/>
  <c r="Z2" i="69"/>
  <c r="L2" i="69"/>
  <c r="AD2" i="68"/>
  <c r="AC2" i="68"/>
  <c r="AB2" i="68"/>
  <c r="AA2" i="68"/>
  <c r="Z2" i="68"/>
  <c r="L2" i="68"/>
  <c r="AD2" i="67"/>
  <c r="AC2" i="67"/>
  <c r="AB2" i="67"/>
  <c r="AA2" i="67"/>
  <c r="Z2" i="67"/>
  <c r="L2" i="67"/>
  <c r="AD2" i="66"/>
  <c r="AC2" i="66"/>
  <c r="AB2" i="66"/>
  <c r="AA2" i="66"/>
  <c r="Z2" i="66"/>
  <c r="L2" i="66"/>
  <c r="AD2" i="65"/>
  <c r="AC2" i="65"/>
  <c r="AB2" i="65"/>
  <c r="AA2" i="65"/>
  <c r="Z2" i="65"/>
  <c r="L2" i="65"/>
  <c r="AD2" i="64"/>
  <c r="AC2" i="64"/>
  <c r="AB2" i="64"/>
  <c r="AA2" i="64"/>
  <c r="Z2" i="64"/>
  <c r="L2" i="64"/>
  <c r="AD2" i="63"/>
  <c r="AC2" i="63"/>
  <c r="AB2" i="63"/>
  <c r="AA2" i="63"/>
  <c r="Z2" i="63"/>
  <c r="L2" i="63"/>
  <c r="AD2" i="62"/>
  <c r="AC2" i="62"/>
  <c r="AB2" i="62"/>
  <c r="AA2" i="62"/>
  <c r="Z2" i="62"/>
  <c r="L2" i="62"/>
  <c r="AD2" i="47"/>
  <c r="AC2" i="47"/>
  <c r="AB2" i="47"/>
  <c r="AA2" i="47"/>
  <c r="Z2" i="47"/>
  <c r="L2" i="47"/>
  <c r="E14" i="3"/>
  <c r="M4" i="23"/>
  <c r="AD4" i="76"/>
  <c r="AC4" i="76"/>
  <c r="AB4" i="76"/>
  <c r="AA4" i="76"/>
  <c r="Z4" i="76"/>
  <c r="AD3" i="76"/>
  <c r="AC3" i="76"/>
  <c r="AB3" i="76"/>
  <c r="AA3" i="76"/>
  <c r="Z3" i="76"/>
  <c r="AD1" i="76"/>
  <c r="AC1" i="76"/>
  <c r="AB1" i="76"/>
  <c r="AA1" i="76"/>
  <c r="Z1" i="76"/>
  <c r="AD4" i="75"/>
  <c r="AC4" i="75"/>
  <c r="AB4" i="75"/>
  <c r="AA4" i="75"/>
  <c r="Z4" i="75"/>
  <c r="AD3" i="75"/>
  <c r="AC3" i="75"/>
  <c r="AB3" i="75"/>
  <c r="AA3" i="75"/>
  <c r="Z3" i="75"/>
  <c r="AD1" i="75"/>
  <c r="AC1" i="75"/>
  <c r="AB1" i="75"/>
  <c r="AA1" i="75"/>
  <c r="Z1" i="75"/>
  <c r="AD4" i="74"/>
  <c r="AC4" i="74"/>
  <c r="AB4" i="74"/>
  <c r="AA4" i="74"/>
  <c r="Z4" i="74"/>
  <c r="AD3" i="74"/>
  <c r="AC3" i="74"/>
  <c r="AB3" i="74"/>
  <c r="AA3" i="74"/>
  <c r="Z3" i="74"/>
  <c r="AD1" i="74"/>
  <c r="AC1" i="74"/>
  <c r="AB1" i="74"/>
  <c r="AA1" i="74"/>
  <c r="Z1" i="74"/>
  <c r="AD4" i="73"/>
  <c r="AC4" i="73"/>
  <c r="AB4" i="73"/>
  <c r="AA4" i="73"/>
  <c r="Z4" i="73"/>
  <c r="AD3" i="73"/>
  <c r="AC3" i="73"/>
  <c r="AB3" i="73"/>
  <c r="AA3" i="73"/>
  <c r="Z3" i="73"/>
  <c r="AD1" i="73"/>
  <c r="AC1" i="73"/>
  <c r="AB1" i="73"/>
  <c r="AA1" i="73"/>
  <c r="Z1" i="73"/>
  <c r="AD4" i="72"/>
  <c r="AC4" i="72"/>
  <c r="AB4" i="72"/>
  <c r="AA4" i="72"/>
  <c r="Z4" i="72"/>
  <c r="AD3" i="72"/>
  <c r="AC3" i="72"/>
  <c r="AB3" i="72"/>
  <c r="AA3" i="72"/>
  <c r="Z3" i="72"/>
  <c r="AD1" i="72"/>
  <c r="AC1" i="72"/>
  <c r="AB1" i="72"/>
  <c r="AA1" i="72"/>
  <c r="Z1" i="72"/>
  <c r="AD4" i="71"/>
  <c r="AC4" i="71"/>
  <c r="AB4" i="71"/>
  <c r="AA4" i="71"/>
  <c r="Z4" i="71"/>
  <c r="AD3" i="71"/>
  <c r="AC3" i="71"/>
  <c r="AB3" i="71"/>
  <c r="AA3" i="71"/>
  <c r="Z3" i="71"/>
  <c r="AD1" i="71"/>
  <c r="AC1" i="71"/>
  <c r="AB1" i="71"/>
  <c r="AA1" i="71"/>
  <c r="Z1" i="71"/>
  <c r="AD4" i="70"/>
  <c r="AC4" i="70"/>
  <c r="AB4" i="70"/>
  <c r="AA4" i="70"/>
  <c r="Z4" i="70"/>
  <c r="AD3" i="70"/>
  <c r="AC3" i="70"/>
  <c r="AB3" i="70"/>
  <c r="AA3" i="70"/>
  <c r="Z3" i="70"/>
  <c r="AD1" i="70"/>
  <c r="AC1" i="70"/>
  <c r="AB1" i="70"/>
  <c r="AA1" i="70"/>
  <c r="Z1" i="70"/>
  <c r="AD4" i="69"/>
  <c r="AC4" i="69"/>
  <c r="AB4" i="69"/>
  <c r="AA4" i="69"/>
  <c r="Z4" i="69"/>
  <c r="AD3" i="69"/>
  <c r="AC3" i="69"/>
  <c r="AB3" i="69"/>
  <c r="AA3" i="69"/>
  <c r="Z3" i="69"/>
  <c r="AD1" i="69"/>
  <c r="AC1" i="69"/>
  <c r="AB1" i="69"/>
  <c r="AA1" i="69"/>
  <c r="Z1" i="69"/>
  <c r="AD4" i="68"/>
  <c r="AC4" i="68"/>
  <c r="AB4" i="68"/>
  <c r="AA4" i="68"/>
  <c r="Z4" i="68"/>
  <c r="AD3" i="68"/>
  <c r="AC3" i="68"/>
  <c r="AB3" i="68"/>
  <c r="AA3" i="68"/>
  <c r="Z3" i="68"/>
  <c r="AD1" i="68"/>
  <c r="AC1" i="68"/>
  <c r="AB1" i="68"/>
  <c r="AA1" i="68"/>
  <c r="Z1" i="68"/>
  <c r="AD4" i="67"/>
  <c r="AC4" i="67"/>
  <c r="AB4" i="67"/>
  <c r="AA4" i="67"/>
  <c r="Z4" i="67"/>
  <c r="AD3" i="67"/>
  <c r="AC3" i="67"/>
  <c r="AB3" i="67"/>
  <c r="AA3" i="67"/>
  <c r="Z3" i="67"/>
  <c r="AD1" i="67"/>
  <c r="AC1" i="67"/>
  <c r="AB1" i="67"/>
  <c r="AA1" i="67"/>
  <c r="Z1" i="67"/>
  <c r="AD4" i="66"/>
  <c r="AC4" i="66"/>
  <c r="AB4" i="66"/>
  <c r="AA4" i="66"/>
  <c r="Z4" i="66"/>
  <c r="AD3" i="66"/>
  <c r="AC3" i="66"/>
  <c r="AB3" i="66"/>
  <c r="AA3" i="66"/>
  <c r="Z3" i="66"/>
  <c r="AD1" i="66"/>
  <c r="AC1" i="66"/>
  <c r="AB1" i="66"/>
  <c r="AA1" i="66"/>
  <c r="Z1" i="66"/>
  <c r="AD4" i="65"/>
  <c r="AC4" i="65"/>
  <c r="AB4" i="65"/>
  <c r="AA4" i="65"/>
  <c r="Z4" i="65"/>
  <c r="AD3" i="65"/>
  <c r="AC3" i="65"/>
  <c r="AB3" i="65"/>
  <c r="AA3" i="65"/>
  <c r="Z3" i="65"/>
  <c r="AD1" i="65"/>
  <c r="AC1" i="65"/>
  <c r="AB1" i="65"/>
  <c r="AA1" i="65"/>
  <c r="Z1" i="65"/>
  <c r="AD4" i="64"/>
  <c r="AC4" i="64"/>
  <c r="AB4" i="64"/>
  <c r="AA4" i="64"/>
  <c r="Z4" i="64"/>
  <c r="AD3" i="64"/>
  <c r="AC3" i="64"/>
  <c r="AB3" i="64"/>
  <c r="AA3" i="64"/>
  <c r="Z3" i="64"/>
  <c r="AD1" i="64"/>
  <c r="AC1" i="64"/>
  <c r="AB1" i="64"/>
  <c r="AA1" i="64"/>
  <c r="Z1" i="64"/>
  <c r="AD4" i="63"/>
  <c r="AC4" i="63"/>
  <c r="AB4" i="63"/>
  <c r="AA4" i="63"/>
  <c r="Z4" i="63"/>
  <c r="AD3" i="63"/>
  <c r="AC3" i="63"/>
  <c r="AB3" i="63"/>
  <c r="AA3" i="63"/>
  <c r="Z3" i="63"/>
  <c r="AD1" i="63"/>
  <c r="AC1" i="63"/>
  <c r="AB1" i="63"/>
  <c r="AA1" i="63"/>
  <c r="Z1" i="63"/>
  <c r="AD4" i="62"/>
  <c r="AC4" i="62"/>
  <c r="AB4" i="62"/>
  <c r="AA4" i="62"/>
  <c r="Z4" i="62"/>
  <c r="AD3" i="62"/>
  <c r="AC3" i="62"/>
  <c r="AB3" i="62"/>
  <c r="AA3" i="62"/>
  <c r="Z3" i="62"/>
  <c r="AD1" i="62"/>
  <c r="AC1" i="62"/>
  <c r="AB1" i="62"/>
  <c r="AA1" i="62"/>
  <c r="Z1" i="62"/>
  <c r="AD4" i="47"/>
  <c r="AC4" i="47"/>
  <c r="AB4" i="47"/>
  <c r="AA4" i="47"/>
  <c r="Z4" i="47"/>
  <c r="AD3" i="47"/>
  <c r="AC3" i="47"/>
  <c r="AB3" i="47"/>
  <c r="AA3" i="47"/>
  <c r="Z3" i="47"/>
  <c r="AD1" i="47"/>
  <c r="AC1" i="47"/>
  <c r="AB1" i="47"/>
  <c r="AA1" i="47"/>
  <c r="Z1" i="47"/>
  <c r="D24" i="34"/>
  <c r="D129" i="78"/>
  <c r="C129" i="78"/>
  <c r="B129" i="78"/>
  <c r="D68" i="78"/>
  <c r="C68" i="78"/>
  <c r="B68" i="78"/>
  <c r="D67" i="78"/>
  <c r="C67" i="78"/>
  <c r="B67" i="78"/>
  <c r="D66" i="78"/>
  <c r="C66" i="78"/>
  <c r="B66" i="78"/>
  <c r="D65" i="78"/>
  <c r="C65" i="78"/>
  <c r="B65" i="78"/>
  <c r="D64" i="78"/>
  <c r="C64" i="78"/>
  <c r="B64" i="78"/>
  <c r="D63" i="78"/>
  <c r="C63" i="78"/>
  <c r="B63" i="78"/>
  <c r="D62" i="78"/>
  <c r="C62" i="78"/>
  <c r="B62" i="78"/>
  <c r="D61" i="78"/>
  <c r="C61" i="78"/>
  <c r="B61" i="78"/>
  <c r="D60" i="78"/>
  <c r="C60" i="78"/>
  <c r="B60" i="78"/>
  <c r="D59" i="78"/>
  <c r="C59" i="78"/>
  <c r="B59" i="78"/>
  <c r="D58" i="78"/>
  <c r="C58" i="78"/>
  <c r="B58" i="78"/>
  <c r="D57" i="78"/>
  <c r="C57" i="78"/>
  <c r="B57" i="78"/>
  <c r="D56" i="78"/>
  <c r="C56" i="78"/>
  <c r="B56" i="78"/>
  <c r="D55" i="78"/>
  <c r="C55" i="78"/>
  <c r="B55" i="78"/>
  <c r="D54" i="78"/>
  <c r="C54" i="78"/>
  <c r="B54" i="78"/>
  <c r="D53" i="78"/>
  <c r="C53" i="78"/>
  <c r="B53" i="78"/>
  <c r="D52" i="78"/>
  <c r="C52" i="78"/>
  <c r="B52" i="78"/>
  <c r="D51" i="78"/>
  <c r="C51" i="78"/>
  <c r="B51" i="78"/>
  <c r="D50" i="78"/>
  <c r="C50" i="78"/>
  <c r="B50" i="78"/>
  <c r="D49" i="78"/>
  <c r="C49" i="78"/>
  <c r="B49" i="78"/>
  <c r="D48" i="78"/>
  <c r="C48" i="78"/>
  <c r="B48" i="78"/>
  <c r="D47" i="78"/>
  <c r="C47" i="78"/>
  <c r="B47" i="78"/>
  <c r="D46" i="78"/>
  <c r="C46" i="78"/>
  <c r="B46" i="78"/>
  <c r="D45" i="78"/>
  <c r="C45" i="78"/>
  <c r="B45" i="78"/>
  <c r="D44" i="78"/>
  <c r="C44" i="78"/>
  <c r="B44" i="78"/>
  <c r="D43" i="78"/>
  <c r="C43" i="78"/>
  <c r="B43" i="78"/>
  <c r="D42" i="78"/>
  <c r="C42" i="78"/>
  <c r="B42" i="78"/>
  <c r="D41" i="78"/>
  <c r="C41" i="78"/>
  <c r="B41" i="78"/>
  <c r="D40" i="78"/>
  <c r="C40" i="78"/>
  <c r="B40" i="78"/>
  <c r="D39" i="78"/>
  <c r="C39" i="78"/>
  <c r="B39" i="78"/>
  <c r="D38" i="78"/>
  <c r="C38" i="78"/>
  <c r="B38" i="78"/>
  <c r="D37" i="78"/>
  <c r="C37" i="78"/>
  <c r="B37" i="78"/>
  <c r="D36" i="78"/>
  <c r="C36" i="78"/>
  <c r="B36" i="78"/>
  <c r="D35" i="78"/>
  <c r="C35" i="78"/>
  <c r="B35" i="78"/>
  <c r="D34" i="78"/>
  <c r="C34" i="78"/>
  <c r="B34" i="78"/>
  <c r="D33" i="78"/>
  <c r="C33" i="78"/>
  <c r="B33" i="78"/>
  <c r="D32" i="78"/>
  <c r="C32" i="78"/>
  <c r="B32" i="78"/>
  <c r="D31" i="78"/>
  <c r="C31" i="78"/>
  <c r="B31" i="78"/>
  <c r="D30" i="78"/>
  <c r="C30" i="78"/>
  <c r="B30" i="78"/>
  <c r="D29" i="78"/>
  <c r="C29" i="78"/>
  <c r="B29" i="78"/>
  <c r="D28" i="78"/>
  <c r="C28" i="78"/>
  <c r="B28" i="78"/>
  <c r="D27" i="78"/>
  <c r="C27" i="78"/>
  <c r="B27" i="78"/>
  <c r="D26" i="78"/>
  <c r="C26" i="78"/>
  <c r="B26" i="78"/>
  <c r="D25" i="78"/>
  <c r="C25" i="78"/>
  <c r="B25" i="78"/>
  <c r="D24" i="78"/>
  <c r="C24" i="78"/>
  <c r="B24" i="78"/>
  <c r="D23" i="78"/>
  <c r="C23" i="78"/>
  <c r="B23" i="78"/>
  <c r="D22" i="78"/>
  <c r="C22" i="78"/>
  <c r="B22" i="78"/>
  <c r="D21" i="78"/>
  <c r="C21" i="78"/>
  <c r="B21" i="78"/>
  <c r="D20" i="78"/>
  <c r="C20" i="78"/>
  <c r="B20" i="78"/>
  <c r="D19" i="78"/>
  <c r="C19" i="78"/>
  <c r="B19" i="78"/>
  <c r="D18" i="78"/>
  <c r="C18" i="78"/>
  <c r="B18" i="78"/>
  <c r="D17" i="78"/>
  <c r="C17" i="78"/>
  <c r="B17" i="78"/>
  <c r="D16" i="78"/>
  <c r="C16" i="78"/>
  <c r="B16" i="78"/>
  <c r="D15" i="78"/>
  <c r="C15" i="78"/>
  <c r="B15" i="78"/>
  <c r="D14" i="78"/>
  <c r="C14" i="78"/>
  <c r="B14" i="78"/>
  <c r="D13" i="78"/>
  <c r="C13" i="78"/>
  <c r="B13" i="78"/>
  <c r="D12" i="78"/>
  <c r="C12" i="78"/>
  <c r="B12" i="78"/>
  <c r="D11" i="78"/>
  <c r="C11" i="78"/>
  <c r="B11" i="78"/>
  <c r="D10" i="78"/>
  <c r="C10" i="78"/>
  <c r="B10" i="78"/>
  <c r="F26" i="34"/>
  <c r="B26" i="34"/>
  <c r="H40" i="43"/>
  <c r="D40" i="43"/>
  <c r="H4" i="43"/>
  <c r="D4" i="43"/>
  <c r="H3" i="43"/>
  <c r="F4" i="34"/>
  <c r="C4" i="34"/>
  <c r="F3" i="34"/>
  <c r="N12" i="23"/>
  <c r="M12" i="23"/>
  <c r="D1" i="47"/>
  <c r="D1" i="62"/>
  <c r="D1" i="63"/>
  <c r="D1" i="64"/>
  <c r="D1" i="65"/>
  <c r="D1" i="66"/>
  <c r="D1" i="67"/>
  <c r="D1" i="68"/>
  <c r="D1" i="69"/>
  <c r="D1" i="70"/>
  <c r="D1" i="71"/>
  <c r="D1" i="72"/>
  <c r="D1" i="73"/>
  <c r="D1" i="74"/>
  <c r="D1" i="75"/>
  <c r="D1" i="76"/>
  <c r="D1" i="1"/>
  <c r="E3" i="78"/>
  <c r="I5" i="78"/>
  <c r="F5" i="78"/>
  <c r="C5" i="78"/>
  <c r="J2" i="78"/>
  <c r="J1" i="78"/>
  <c r="G1" i="78"/>
  <c r="A4" i="43"/>
  <c r="M5" i="23"/>
  <c r="J5" i="23"/>
  <c r="F5" i="23"/>
  <c r="N2" i="23"/>
  <c r="D3" i="23"/>
  <c r="B3" i="23"/>
  <c r="H3" i="23"/>
  <c r="M13" i="23"/>
  <c r="C3" i="75"/>
  <c r="C3" i="74"/>
  <c r="C3" i="73"/>
  <c r="C3" i="72"/>
  <c r="C3" i="71"/>
  <c r="C3" i="70"/>
  <c r="C3" i="69"/>
  <c r="C3" i="68"/>
  <c r="C3" i="67"/>
  <c r="C3" i="66"/>
  <c r="C3" i="65"/>
  <c r="C3" i="64"/>
  <c r="C3" i="63"/>
  <c r="C3" i="62"/>
  <c r="C3" i="76"/>
  <c r="L1" i="76"/>
  <c r="I1" i="76"/>
  <c r="L1" i="75"/>
  <c r="I1" i="75"/>
  <c r="L1" i="74"/>
  <c r="I1" i="74"/>
  <c r="L1" i="73"/>
  <c r="I1" i="73"/>
  <c r="L1" i="72"/>
  <c r="I1" i="72"/>
  <c r="L1" i="71"/>
  <c r="I1" i="71"/>
  <c r="L1" i="70"/>
  <c r="I1" i="70"/>
  <c r="L1" i="69"/>
  <c r="I1" i="69"/>
  <c r="L1" i="68"/>
  <c r="I1" i="68"/>
  <c r="L1" i="67"/>
  <c r="I1" i="67"/>
  <c r="L1" i="66"/>
  <c r="I1" i="66"/>
  <c r="L1" i="65"/>
  <c r="I1" i="65"/>
  <c r="L1" i="64"/>
  <c r="I1" i="64"/>
  <c r="L1" i="63"/>
  <c r="I1" i="63"/>
  <c r="L1" i="62"/>
  <c r="I1" i="62"/>
  <c r="D3" i="47"/>
  <c r="C3" i="47"/>
  <c r="D3" i="63"/>
  <c r="E41" i="3"/>
  <c r="F41" i="3"/>
  <c r="G41" i="3"/>
  <c r="H41" i="3"/>
  <c r="H3" i="47"/>
  <c r="L1" i="47"/>
  <c r="I1" i="47"/>
  <c r="G3" i="47"/>
  <c r="F3" i="47"/>
  <c r="E3" i="47"/>
  <c r="D3" i="62"/>
  <c r="E43" i="3"/>
  <c r="E42" i="3"/>
  <c r="F42" i="3"/>
  <c r="E3" i="62"/>
  <c r="F43" i="3"/>
  <c r="E3" i="63"/>
  <c r="D3" i="64"/>
  <c r="D3" i="65"/>
  <c r="E44" i="3"/>
  <c r="F44" i="3"/>
  <c r="E3" i="64"/>
  <c r="G43" i="3"/>
  <c r="F3" i="63"/>
  <c r="G42" i="3"/>
  <c r="F3" i="62"/>
  <c r="D3" i="66"/>
  <c r="E45" i="3"/>
  <c r="B4" i="34"/>
  <c r="I1" i="1"/>
  <c r="F45" i="3"/>
  <c r="E3" i="65"/>
  <c r="H42" i="3"/>
  <c r="H3" i="62"/>
  <c r="G3" i="62"/>
  <c r="H43" i="3"/>
  <c r="H3" i="63"/>
  <c r="G3" i="63"/>
  <c r="G44" i="3"/>
  <c r="F3" i="64"/>
  <c r="D3" i="67"/>
  <c r="E46" i="3"/>
  <c r="F46" i="3"/>
  <c r="E3" i="66"/>
  <c r="H44" i="3"/>
  <c r="H3" i="64"/>
  <c r="G3" i="64"/>
  <c r="G45" i="3"/>
  <c r="F3" i="65"/>
  <c r="E47" i="3"/>
  <c r="C3" i="1"/>
  <c r="F47" i="3"/>
  <c r="E3" i="67"/>
  <c r="D3" i="68"/>
  <c r="D3" i="69"/>
  <c r="D49" i="3"/>
  <c r="H49" i="3"/>
  <c r="H45" i="3"/>
  <c r="H3" i="65"/>
  <c r="G3" i="65"/>
  <c r="G46" i="3"/>
  <c r="F3" i="66"/>
  <c r="E48" i="3"/>
  <c r="F48" i="3"/>
  <c r="E3" i="68"/>
  <c r="H46" i="3"/>
  <c r="H3" i="66"/>
  <c r="G3" i="66"/>
  <c r="G47" i="3"/>
  <c r="F3" i="67"/>
  <c r="D3" i="70"/>
  <c r="E50" i="3"/>
  <c r="F50" i="3"/>
  <c r="E3" i="69"/>
  <c r="H47" i="3"/>
  <c r="H3" i="67"/>
  <c r="G3" i="67"/>
  <c r="G48" i="3"/>
  <c r="F3" i="68"/>
  <c r="B5" i="78"/>
  <c r="D3" i="71"/>
  <c r="E51" i="3"/>
  <c r="L1" i="1"/>
  <c r="F51" i="3"/>
  <c r="E3" i="70"/>
  <c r="H48" i="3"/>
  <c r="H3" i="68"/>
  <c r="G3" i="68"/>
  <c r="G50" i="3"/>
  <c r="F3" i="69"/>
  <c r="D3" i="72"/>
  <c r="E52" i="3"/>
  <c r="K5" i="1"/>
  <c r="L2" i="1"/>
  <c r="J5" i="1"/>
  <c r="F5" i="1"/>
  <c r="C5" i="1"/>
  <c r="E19" i="3"/>
  <c r="F19" i="3"/>
  <c r="N13" i="23"/>
  <c r="G19" i="3"/>
  <c r="F3" i="1"/>
  <c r="E3" i="1"/>
  <c r="F52" i="3"/>
  <c r="E3" i="71"/>
  <c r="H50" i="3"/>
  <c r="H3" i="69"/>
  <c r="G3" i="69"/>
  <c r="G51" i="3"/>
  <c r="F3" i="70"/>
  <c r="D3" i="73"/>
  <c r="E53" i="3"/>
  <c r="L13" i="23"/>
  <c r="H19" i="3"/>
  <c r="H3" i="1"/>
  <c r="G3" i="1"/>
  <c r="F53" i="3"/>
  <c r="E3" i="72"/>
  <c r="H51" i="3"/>
  <c r="H3" i="70"/>
  <c r="G3" i="70"/>
  <c r="G52" i="3"/>
  <c r="F3" i="71"/>
  <c r="D3" i="74"/>
  <c r="E54" i="3"/>
  <c r="F54" i="3"/>
  <c r="E3" i="73"/>
  <c r="H52" i="3"/>
  <c r="H3" i="71"/>
  <c r="G3" i="71"/>
  <c r="G53" i="3"/>
  <c r="F3" i="72"/>
  <c r="D3" i="75"/>
  <c r="E55" i="3"/>
  <c r="D26" i="3"/>
  <c r="E25" i="3"/>
  <c r="F55" i="3"/>
  <c r="E3" i="74"/>
  <c r="H53" i="3"/>
  <c r="H3" i="72"/>
  <c r="G3" i="72"/>
  <c r="G54" i="3"/>
  <c r="F3" i="73"/>
  <c r="D3" i="76"/>
  <c r="E56" i="3"/>
  <c r="F25" i="3"/>
  <c r="D27" i="3"/>
  <c r="E26" i="3"/>
  <c r="F56" i="3"/>
  <c r="E3" i="75"/>
  <c r="H54" i="3"/>
  <c r="H3" i="73"/>
  <c r="G3" i="73"/>
  <c r="G55" i="3"/>
  <c r="F3" i="74"/>
  <c r="E57" i="3"/>
  <c r="F26" i="3"/>
  <c r="D28" i="3"/>
  <c r="E27" i="3"/>
  <c r="G25" i="3"/>
  <c r="F57" i="3"/>
  <c r="E3" i="76"/>
  <c r="H55" i="3"/>
  <c r="H3" i="74"/>
  <c r="G3" i="74"/>
  <c r="G56" i="3"/>
  <c r="F3" i="75"/>
  <c r="H58" i="3"/>
  <c r="H25" i="3"/>
  <c r="F27" i="3"/>
  <c r="E28" i="3"/>
  <c r="D29" i="3"/>
  <c r="G26" i="3"/>
  <c r="H56" i="3"/>
  <c r="H3" i="75"/>
  <c r="G3" i="75"/>
  <c r="G57" i="3"/>
  <c r="F3" i="76"/>
  <c r="H26" i="3"/>
  <c r="D30" i="3"/>
  <c r="E29" i="3"/>
  <c r="F28" i="3"/>
  <c r="G27" i="3"/>
  <c r="H57" i="3"/>
  <c r="H3" i="76"/>
  <c r="G3" i="76"/>
  <c r="H27" i="3"/>
  <c r="G28" i="3"/>
  <c r="F29" i="3"/>
  <c r="E30" i="3"/>
  <c r="D31" i="3"/>
  <c r="D32" i="3"/>
  <c r="E31" i="3"/>
  <c r="F30" i="3"/>
  <c r="G29" i="3"/>
  <c r="H28" i="3"/>
  <c r="H29" i="3"/>
  <c r="G30" i="3"/>
  <c r="F31" i="3"/>
  <c r="E32" i="3"/>
  <c r="D33" i="3"/>
  <c r="D34" i="3"/>
  <c r="E33" i="3"/>
  <c r="F32" i="3"/>
  <c r="G31" i="3"/>
  <c r="H30" i="3"/>
  <c r="H31" i="3"/>
  <c r="G32" i="3"/>
  <c r="F33" i="3"/>
  <c r="E34" i="3"/>
  <c r="D35" i="3"/>
  <c r="D36" i="3"/>
  <c r="E35" i="3"/>
  <c r="F34" i="3"/>
  <c r="G33" i="3"/>
  <c r="H32" i="3"/>
  <c r="H33" i="3"/>
  <c r="G34" i="3"/>
  <c r="F35" i="3"/>
  <c r="D37" i="3"/>
  <c r="H37" i="3"/>
  <c r="H36" i="3"/>
  <c r="G35" i="3"/>
  <c r="H34" i="3"/>
  <c r="H35" i="3"/>
  <c r="K13" i="23"/>
  <c r="G2102" i="33"/>
  <c r="H2102" i="33"/>
  <c r="I2102" i="33"/>
  <c r="G2103" i="33"/>
  <c r="H2103" i="33"/>
  <c r="I2103" i="33"/>
  <c r="G2104" i="33"/>
  <c r="H2104" i="33"/>
  <c r="I2104" i="33"/>
  <c r="G2105" i="33"/>
  <c r="H2105" i="33"/>
  <c r="I2105" i="33"/>
  <c r="G2106" i="33"/>
  <c r="H2106" i="33"/>
  <c r="I2106" i="33"/>
  <c r="G2107" i="33"/>
  <c r="H2107" i="33"/>
  <c r="I2107" i="33"/>
  <c r="G2108" i="33"/>
  <c r="H2108" i="33"/>
  <c r="I2108" i="33"/>
  <c r="G2109" i="33"/>
  <c r="H2109" i="33"/>
  <c r="I2109" i="33"/>
  <c r="G2110" i="33"/>
  <c r="H2110" i="33"/>
  <c r="I2110" i="33"/>
  <c r="G2111" i="33"/>
  <c r="H2111" i="33"/>
  <c r="I2111" i="33"/>
  <c r="G2112" i="33"/>
  <c r="H2112" i="33"/>
  <c r="I2112" i="33"/>
  <c r="G2113" i="33"/>
  <c r="H2113" i="33"/>
  <c r="I2113" i="33"/>
  <c r="G2114" i="33"/>
  <c r="H2114" i="33"/>
  <c r="I2114" i="33"/>
  <c r="G2115" i="33"/>
  <c r="H2115" i="33"/>
  <c r="I2115" i="33"/>
  <c r="G2116" i="33"/>
  <c r="H2116" i="33"/>
  <c r="I2116" i="33"/>
  <c r="I2088" i="33"/>
  <c r="I2089" i="33"/>
  <c r="I2090" i="33"/>
  <c r="I2091" i="33"/>
  <c r="I2092" i="33"/>
  <c r="I2093" i="33"/>
  <c r="I2094" i="33"/>
  <c r="I2095" i="33"/>
  <c r="I2096" i="33"/>
  <c r="I2097" i="33"/>
  <c r="I2098" i="33"/>
  <c r="I2099" i="33"/>
  <c r="I2100" i="33"/>
  <c r="I2101" i="33"/>
  <c r="I2087" i="33"/>
  <c r="J2088" i="33"/>
  <c r="J2090" i="33"/>
  <c r="J2092" i="33"/>
  <c r="J2094" i="33"/>
  <c r="J2096" i="33"/>
  <c r="J2098" i="33"/>
  <c r="J2100" i="33"/>
  <c r="J2102" i="33"/>
  <c r="J2104" i="33"/>
  <c r="J2106" i="33"/>
  <c r="J2108" i="33"/>
  <c r="J2110" i="33"/>
  <c r="J2112" i="33"/>
  <c r="J2114" i="33"/>
  <c r="J2116" i="33"/>
  <c r="J2089" i="33"/>
  <c r="J2091" i="33"/>
  <c r="J2093" i="33"/>
  <c r="J2095" i="33"/>
  <c r="J2097" i="33"/>
  <c r="J2099" i="33"/>
  <c r="J2101" i="33"/>
  <c r="J2103" i="33"/>
  <c r="J2105" i="33"/>
  <c r="J2107" i="33"/>
  <c r="J2109" i="33"/>
  <c r="J2111" i="33"/>
  <c r="J2113" i="33"/>
  <c r="J2115" i="33"/>
  <c r="H2088" i="33"/>
  <c r="H2089" i="33"/>
  <c r="H2090" i="33"/>
  <c r="H2091" i="33"/>
  <c r="H2092" i="33"/>
  <c r="H2093" i="33"/>
  <c r="H2094" i="33"/>
  <c r="H2095" i="33"/>
  <c r="H2096" i="33"/>
  <c r="H2097" i="33"/>
  <c r="H2098" i="33"/>
  <c r="H2099" i="33"/>
  <c r="H2100" i="33"/>
  <c r="H2101" i="33"/>
  <c r="J2087" i="33"/>
  <c r="G2090" i="33"/>
  <c r="G12" i="34"/>
  <c r="G2094" i="33"/>
  <c r="G16" i="34"/>
  <c r="G2096" i="33"/>
  <c r="G18" i="34"/>
  <c r="G2098" i="33"/>
  <c r="G20" i="34"/>
  <c r="G2100" i="33"/>
  <c r="G22" i="34"/>
  <c r="G2088" i="33"/>
  <c r="G10" i="34"/>
  <c r="G2089" i="33"/>
  <c r="G11" i="34"/>
  <c r="G2091" i="33"/>
  <c r="G13" i="34"/>
  <c r="G2093" i="33"/>
  <c r="G15" i="34"/>
  <c r="G2095" i="33"/>
  <c r="G17" i="34"/>
  <c r="G2097" i="33"/>
  <c r="G19" i="34"/>
  <c r="G2099" i="33"/>
  <c r="G21" i="34"/>
  <c r="G2101" i="33"/>
  <c r="G23" i="34"/>
  <c r="F2087" i="33"/>
  <c r="I9" i="43"/>
  <c r="G2092" i="33"/>
  <c r="G14" i="34"/>
  <c r="F2116" i="33"/>
  <c r="I38" i="43"/>
  <c r="F2115" i="33"/>
  <c r="I37" i="43"/>
  <c r="F2114" i="33"/>
  <c r="I36" i="43"/>
  <c r="F2113" i="33"/>
  <c r="I35" i="43"/>
  <c r="F2112" i="33"/>
  <c r="I34" i="43"/>
  <c r="F2111" i="33"/>
  <c r="I33" i="43"/>
  <c r="F2110" i="33"/>
  <c r="I32" i="43"/>
  <c r="F2109" i="33"/>
  <c r="I31" i="43"/>
  <c r="F2108" i="33"/>
  <c r="I30" i="43"/>
  <c r="F2107" i="33"/>
  <c r="I29" i="43"/>
  <c r="F2106" i="33"/>
  <c r="I28" i="43"/>
  <c r="F2105" i="33"/>
  <c r="I27" i="43"/>
  <c r="F2104" i="33"/>
  <c r="I26" i="43"/>
  <c r="F2103" i="33"/>
  <c r="I25" i="43"/>
  <c r="F2102" i="33"/>
  <c r="I24" i="43"/>
  <c r="F2101" i="33"/>
  <c r="I23" i="43"/>
  <c r="F2100" i="33"/>
  <c r="I22" i="43"/>
  <c r="F2099" i="33"/>
  <c r="I21" i="43"/>
  <c r="F2098" i="33"/>
  <c r="I20" i="43"/>
  <c r="F2097" i="33"/>
  <c r="I19" i="43"/>
  <c r="F2096" i="33"/>
  <c r="I18" i="43"/>
  <c r="F2095" i="33"/>
  <c r="I17" i="43"/>
  <c r="F2094" i="33"/>
  <c r="I16" i="43"/>
  <c r="F2093" i="33"/>
  <c r="I15" i="43"/>
  <c r="F2092" i="33"/>
  <c r="I14" i="43"/>
  <c r="F2091" i="33"/>
  <c r="I13" i="43"/>
  <c r="F2090" i="33"/>
  <c r="I12" i="43"/>
  <c r="F2089" i="33"/>
  <c r="I11" i="43"/>
  <c r="F2088" i="33"/>
  <c r="I10" i="43"/>
  <c r="H2087" i="33"/>
  <c r="G2087" i="33"/>
  <c r="G9" i="34"/>
  <c r="G24" i="34"/>
  <c r="I13" i="23"/>
  <c r="F13" i="23"/>
  <c r="E13" i="23"/>
  <c r="H13" i="23"/>
  <c r="G13" i="23"/>
</calcChain>
</file>

<file path=xl/sharedStrings.xml><?xml version="1.0" encoding="utf-8"?>
<sst xmlns="http://schemas.openxmlformats.org/spreadsheetml/2006/main" count="2221" uniqueCount="193">
  <si>
    <t>م</t>
  </si>
  <si>
    <t>المدرسة</t>
  </si>
  <si>
    <t>القسم الإشرافي</t>
  </si>
  <si>
    <t>الأسبوع</t>
  </si>
  <si>
    <t>الأحد</t>
  </si>
  <si>
    <t>الاثنين</t>
  </si>
  <si>
    <t>الثلاثاء</t>
  </si>
  <si>
    <t>الأربعاء</t>
  </si>
  <si>
    <t>الخميس</t>
  </si>
  <si>
    <t>الثاني</t>
  </si>
  <si>
    <t>إجازة منتصف الفصل</t>
  </si>
  <si>
    <t>المعيار</t>
  </si>
  <si>
    <t>%</t>
  </si>
  <si>
    <t>لكل قسم</t>
  </si>
  <si>
    <t>تحليل نتائج العام السابق+ الفصل الأول</t>
  </si>
  <si>
    <t>المملكة العربية السعودية</t>
  </si>
  <si>
    <t>برامج الأولى بالرعاية</t>
  </si>
  <si>
    <t>تطبيقي1</t>
  </si>
  <si>
    <t>تطبيقي4</t>
  </si>
  <si>
    <t>العام الدراسي</t>
  </si>
  <si>
    <t>مجموع الفصل الثاني</t>
  </si>
  <si>
    <t>مجموع الفصل الأول</t>
  </si>
  <si>
    <t>مجموع العام الدراسي</t>
  </si>
  <si>
    <t>بسم الله الرحمن الرحيم</t>
  </si>
  <si>
    <t>إدارة الإشراف التربوي</t>
  </si>
  <si>
    <t>ملحوظات</t>
  </si>
  <si>
    <t>العدد الفعلي</t>
  </si>
  <si>
    <t>الدروس التطبيقية</t>
  </si>
  <si>
    <t>المكان</t>
  </si>
  <si>
    <t>التاريخ</t>
  </si>
  <si>
    <t>تطبيقي2</t>
  </si>
  <si>
    <t>تطبيقي3</t>
  </si>
  <si>
    <t>تطبيقي5</t>
  </si>
  <si>
    <t>تطبيقي6</t>
  </si>
  <si>
    <t>تطبيقي7</t>
  </si>
  <si>
    <t>تطبيقي8</t>
  </si>
  <si>
    <t>تطبيقي9</t>
  </si>
  <si>
    <t>تطبيقي10</t>
  </si>
  <si>
    <t>تطبيقي11</t>
  </si>
  <si>
    <t>تطبيقي12</t>
  </si>
  <si>
    <t>تطبيقي13</t>
  </si>
  <si>
    <t>تطبيقي14</t>
  </si>
  <si>
    <t>تطبيقي15</t>
  </si>
  <si>
    <t>تاريخ التطبيق</t>
  </si>
  <si>
    <t>تطبيقي</t>
  </si>
  <si>
    <t>ورشة</t>
  </si>
  <si>
    <t>لقاء</t>
  </si>
  <si>
    <t>قياس</t>
  </si>
  <si>
    <t xml:space="preserve"> القسم الإشرافي:</t>
  </si>
  <si>
    <t>المستفيدون</t>
  </si>
  <si>
    <t>للعام</t>
  </si>
  <si>
    <t>الأول</t>
  </si>
  <si>
    <t>الفصل الدراسي</t>
  </si>
  <si>
    <t>نموذج</t>
  </si>
  <si>
    <t>2ف2</t>
  </si>
  <si>
    <t>3ف2</t>
  </si>
  <si>
    <t>س1ف1</t>
  </si>
  <si>
    <t>س2ف1</t>
  </si>
  <si>
    <t>س3ف1</t>
  </si>
  <si>
    <t>س4ف1</t>
  </si>
  <si>
    <t>س5ف1</t>
  </si>
  <si>
    <t>س6ف1</t>
  </si>
  <si>
    <t>س7ف1</t>
  </si>
  <si>
    <t>س8ف1</t>
  </si>
  <si>
    <t>س9ف1</t>
  </si>
  <si>
    <t>س10ف1</t>
  </si>
  <si>
    <t>س11ف1</t>
  </si>
  <si>
    <t>س12ف1</t>
  </si>
  <si>
    <t>س13ف1</t>
  </si>
  <si>
    <t>س14ف1</t>
  </si>
  <si>
    <t>س15ف1</t>
  </si>
  <si>
    <t>س16ف1</t>
  </si>
  <si>
    <t>س4ف2</t>
  </si>
  <si>
    <t>س5ف2</t>
  </si>
  <si>
    <t>س6ف2</t>
  </si>
  <si>
    <t>س7ف2</t>
  </si>
  <si>
    <t>س8ف2</t>
  </si>
  <si>
    <t>س9ف2</t>
  </si>
  <si>
    <t>س10ف2</t>
  </si>
  <si>
    <t>س11ف2</t>
  </si>
  <si>
    <t>س12ف2</t>
  </si>
  <si>
    <t>س13ف2</t>
  </si>
  <si>
    <t>س14ف2</t>
  </si>
  <si>
    <t>س15ف2</t>
  </si>
  <si>
    <t>س16ف2</t>
  </si>
  <si>
    <t>س1ف2</t>
  </si>
  <si>
    <t>الأساليب الإشرافية</t>
  </si>
  <si>
    <t>للعام الدراسي</t>
  </si>
  <si>
    <t>دروس
تطبيقية</t>
  </si>
  <si>
    <t>ورش
تربوية</t>
  </si>
  <si>
    <t>لقاء
تربوي</t>
  </si>
  <si>
    <t>التخصص:</t>
  </si>
  <si>
    <t>العدد</t>
  </si>
  <si>
    <t>اسم منفذ الدرس</t>
  </si>
  <si>
    <t>الحد الأدنى للأداء للعام الدراسي</t>
  </si>
  <si>
    <t>المجموع الفعلي=</t>
  </si>
  <si>
    <t>المجموع=</t>
  </si>
  <si>
    <t>مكتب التعليم بـ</t>
  </si>
  <si>
    <t>الإدارة العامة للتعليم بـ</t>
  </si>
  <si>
    <t>وزارة التعليم</t>
  </si>
  <si>
    <t>3٦-143٧هـ</t>
  </si>
  <si>
    <t>النماذج التدريسية</t>
  </si>
  <si>
    <t>اسم النموذج</t>
  </si>
  <si>
    <t>دراسة أسئلة الفصل الأول+ نهاية العام</t>
  </si>
  <si>
    <t>أولى1</t>
  </si>
  <si>
    <t>أولى2</t>
  </si>
  <si>
    <t>أولى3</t>
  </si>
  <si>
    <t>أولى4</t>
  </si>
  <si>
    <t>أولى5</t>
  </si>
  <si>
    <t>أولى6</t>
  </si>
  <si>
    <t>أولى7</t>
  </si>
  <si>
    <t>أولى8</t>
  </si>
  <si>
    <t>أولى9</t>
  </si>
  <si>
    <t>أولى10</t>
  </si>
  <si>
    <t>أولى11</t>
  </si>
  <si>
    <t>أولى12</t>
  </si>
  <si>
    <t>أولى13</t>
  </si>
  <si>
    <t>أولى14</t>
  </si>
  <si>
    <t>أولى15</t>
  </si>
  <si>
    <t>مجموع هذا الأسبوع</t>
  </si>
  <si>
    <t>نموذج1</t>
  </si>
  <si>
    <t>نموذج2</t>
  </si>
  <si>
    <t>نموذج3</t>
  </si>
  <si>
    <t>نموذج4</t>
  </si>
  <si>
    <t>نموذج5</t>
  </si>
  <si>
    <t>نموذج6</t>
  </si>
  <si>
    <t>نموذج7</t>
  </si>
  <si>
    <t>نموذج8</t>
  </si>
  <si>
    <t>نموذج9</t>
  </si>
  <si>
    <t>نموذج10</t>
  </si>
  <si>
    <t>نموذج11</t>
  </si>
  <si>
    <t>نموذج12</t>
  </si>
  <si>
    <t>نموذج13</t>
  </si>
  <si>
    <t>نموذج14</t>
  </si>
  <si>
    <t>نموذج15</t>
  </si>
  <si>
    <t>نموذج16</t>
  </si>
  <si>
    <t>نموذج17</t>
  </si>
  <si>
    <t>نموذج18</t>
  </si>
  <si>
    <t>نموذج19</t>
  </si>
  <si>
    <t>نموذج20</t>
  </si>
  <si>
    <t>نموذج21</t>
  </si>
  <si>
    <t>نموذج22</t>
  </si>
  <si>
    <t>نموذج23</t>
  </si>
  <si>
    <t>نموذج24</t>
  </si>
  <si>
    <t>نموذج25</t>
  </si>
  <si>
    <t>نموذج26</t>
  </si>
  <si>
    <t>نموذج27</t>
  </si>
  <si>
    <t>نموذج28</t>
  </si>
  <si>
    <t>نموذج29</t>
  </si>
  <si>
    <t>نموذج30</t>
  </si>
  <si>
    <t>أولى</t>
  </si>
  <si>
    <t>17 (اختبارات)</t>
  </si>
  <si>
    <t>18 (اختبارات)</t>
  </si>
  <si>
    <t>برامج الأولى
بالرعاية</t>
  </si>
  <si>
    <t>قياس
تحصيل</t>
  </si>
  <si>
    <t>زيارات
صفية</t>
  </si>
  <si>
    <t>نماذج
تدريسية</t>
  </si>
  <si>
    <t>الإدارة المدرسية: مسح جميع الفصول وتدوين عدد الإستراتيجيات المطبقة فعليا داخل الفصول والمتوافقة مع الإعداد الكتابي أثناء الزيارة ونسبة التطبيق</t>
  </si>
  <si>
    <t>نسبة التطبيق (إدارة مدرسية)</t>
  </si>
  <si>
    <t>العدد المطبق (إدارة مدرسية)</t>
  </si>
  <si>
    <t>اسم الندوة أو التجربة (إدارة مدرسية)</t>
  </si>
  <si>
    <t>إجازة عيد الأضحى</t>
  </si>
  <si>
    <t>أيام النمو المهني</t>
  </si>
  <si>
    <t>الأولى
بالرعاية</t>
  </si>
  <si>
    <t>المعيار (الحد الأدنى للأداء) عام دراسي</t>
  </si>
  <si>
    <t>الفجوة للعام الدراسي</t>
  </si>
  <si>
    <t>نسبة تقويم خطة القسم بالمكتب</t>
  </si>
  <si>
    <t>المشرفة التربوية</t>
  </si>
  <si>
    <t>المشرفة التربوية:</t>
  </si>
  <si>
    <t>اسم المشرفة:</t>
  </si>
  <si>
    <t xml:space="preserve"> نموذج (1) : نموذج مشرفة تربوية </t>
  </si>
  <si>
    <t>عدد المعلمات المسندات</t>
  </si>
  <si>
    <t>عدد المعلمات المسندات:</t>
  </si>
  <si>
    <t>عدد المعلمات الأولى بالرعاية</t>
  </si>
  <si>
    <t>لجميع المعلمات</t>
  </si>
  <si>
    <t>عدد المعلمات الأولى بالرعاية:</t>
  </si>
  <si>
    <t>اسم المعلمة</t>
  </si>
  <si>
    <t>المعلمة</t>
  </si>
  <si>
    <t>بيان بأسماء المعلمات المسندات ومدارسهن</t>
  </si>
  <si>
    <r>
      <t xml:space="preserve">ملحوظات:
</t>
    </r>
    <r>
      <rPr>
        <b/>
        <sz val="16"/>
        <color rgb="FFFF0000"/>
        <rFont val="Calibri"/>
        <family val="2"/>
        <scheme val="minor"/>
      </rPr>
      <t>- لا تستخدمي القص مطلقا.
- لا تحذفي أوراق العمل أو تغيري مسمياتها.
- إذا طلب منك تمكين المحتوى أو الوثوق به فوافقي.</t>
    </r>
    <r>
      <rPr>
        <b/>
        <sz val="13"/>
        <rFont val="Calibri"/>
        <family val="2"/>
        <charset val="178"/>
        <scheme val="minor"/>
      </rPr>
      <t xml:space="preserve">
- يمكن عند الحاجة استخدام المسح وكذلك نسخ ولصق.
- في الخلايا باللون الأصفر يتم الاختيار من القائمة المنسدلة.
- بعض الخلايا محمية ولا يمكن التعديل عليها.</t>
    </r>
  </si>
  <si>
    <t>لكل معلمة/مديرة ومساعدة</t>
  </si>
  <si>
    <t>لكل مشرفة</t>
  </si>
  <si>
    <t>أيام لكل مشرفة</t>
  </si>
  <si>
    <t xml:space="preserve">      خلاصة المؤشر للمعلمات المسندات</t>
  </si>
  <si>
    <t>إجمالي عدد معلمات القسم</t>
  </si>
  <si>
    <t>إجمالي عدد معلمات القسم:</t>
  </si>
  <si>
    <t>إجمالي عدد المشاركات في الأساليب الإشرافية 50% من المسندات</t>
  </si>
  <si>
    <t>لكل معلمة</t>
  </si>
  <si>
    <t>تقدم كل مشرفة إدارة مدرسية ما لا يقل عن ندوتين وتجربة في العام الدراسي في المدارس المسندة لها</t>
  </si>
  <si>
    <t>مستفيدة</t>
  </si>
  <si>
    <t>مدربة</t>
  </si>
  <si>
    <t>غرب الدمام</t>
  </si>
  <si>
    <t>المنطقة الشرقية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</si>
</sst>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[$-1970000]B2dd/mm/yyyy;@"/>
    <numFmt numFmtId="165" formatCode="[$-1170000]B2dd/mm/yyyy;@"/>
    <numFmt numFmtId="166" formatCode="[$-1970000]B2yyyy/m/d;@"/>
    <numFmt numFmtId="167" formatCode="&quot;ر.س.‏&quot;\ #,##0.00_-"/>
    <numFmt numFmtId="168" formatCode="[$-1970000]B2d\-m\-yyyy;@"/>
    <numFmt numFmtId="169" formatCode="[$-2000401]0"/>
  </numFmts>
  <fonts count="30" x14ac:knownFonts="1">
    <font>
      <sz val="11"/>
      <color theme="1"/>
      <name val="Calibri"/>
      <family val="2"/>
      <charset val="178"/>
      <scheme val="minor"/>
    </font>
    <font>
      <b/>
      <sz val="13"/>
      <color theme="1"/>
      <name val="AL-Mohanad"/>
      <charset val="178"/>
    </font>
    <font>
      <b/>
      <u/>
      <sz val="12"/>
      <color theme="1"/>
      <name val="Times New Roman"/>
      <family val="1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sz val="14"/>
      <color theme="1"/>
      <name val="Calibri"/>
      <family val="2"/>
      <charset val="178"/>
      <scheme val="minor"/>
    </font>
    <font>
      <b/>
      <u/>
      <sz val="16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b/>
      <sz val="14"/>
      <name val="Calibri"/>
      <family val="2"/>
      <charset val="178"/>
      <scheme val="minor"/>
    </font>
    <font>
      <sz val="14"/>
      <name val="Calibri"/>
      <family val="2"/>
      <charset val="178"/>
      <scheme val="minor"/>
    </font>
    <font>
      <b/>
      <sz val="13"/>
      <color theme="1"/>
      <name val="Calibri"/>
      <family val="2"/>
      <scheme val="minor"/>
    </font>
    <font>
      <sz val="13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7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2"/>
      <color theme="3" tint="-0.499984740745262"/>
      <name val="Calibri"/>
      <family val="2"/>
      <scheme val="minor"/>
    </font>
    <font>
      <b/>
      <sz val="18"/>
      <color theme="3" tint="-0.499984740745262"/>
      <name val="Calibri"/>
      <family val="2"/>
      <scheme val="minor"/>
    </font>
    <font>
      <u/>
      <sz val="12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3"/>
      <name val="Calibri"/>
      <family val="2"/>
      <charset val="178"/>
      <scheme val="minor"/>
    </font>
    <font>
      <b/>
      <sz val="8"/>
      <color theme="1"/>
      <name val="Calibri"/>
      <family val="2"/>
      <scheme val="minor"/>
    </font>
    <font>
      <b/>
      <sz val="16"/>
      <color rgb="FFFF0000"/>
      <name val="Calibri"/>
      <family val="2"/>
      <scheme val="minor"/>
    </font>
    <font>
      <b/>
      <sz val="16"/>
      <name val="Calibri"/>
      <family val="2"/>
      <charset val="178"/>
      <scheme val="minor"/>
    </font>
  </fonts>
  <fills count="18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39991454817346722"/>
        <bgColor theme="0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EFEDE"/>
        <bgColor indexed="64"/>
      </patternFill>
    </fill>
    <fill>
      <patternFill patternType="solid">
        <fgColor theme="6" tint="0.39997558519241921"/>
        <bgColor theme="0"/>
      </patternFill>
    </fill>
    <fill>
      <patternFill patternType="solid">
        <fgColor rgb="FFFFFFCC"/>
        <bgColor theme="0"/>
      </patternFill>
    </fill>
    <fill>
      <patternFill patternType="solid">
        <fgColor theme="0" tint="-4.9989318521683403E-2"/>
        <bgColor theme="0"/>
      </patternFill>
    </fill>
    <fill>
      <patternFill patternType="solid">
        <fgColor theme="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E6E6E6"/>
        <bgColor indexed="64"/>
      </patternFill>
    </fill>
  </fills>
  <borders count="148">
    <border>
      <left/>
      <right/>
      <top/>
      <bottom/>
      <diagonal/>
    </border>
    <border>
      <left style="thin">
        <color theme="3"/>
      </left>
      <right style="thin">
        <color theme="3"/>
      </right>
      <top style="thick">
        <color theme="3"/>
      </top>
      <bottom style="thin">
        <color theme="3"/>
      </bottom>
      <diagonal/>
    </border>
    <border>
      <left style="thin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  <border>
      <left style="thin">
        <color theme="3"/>
      </left>
      <right style="thin">
        <color theme="3"/>
      </right>
      <top style="thin">
        <color theme="3"/>
      </top>
      <bottom style="thick">
        <color theme="3"/>
      </bottom>
      <diagonal/>
    </border>
    <border>
      <left/>
      <right style="thin">
        <color theme="3"/>
      </right>
      <top style="thick">
        <color theme="3"/>
      </top>
      <bottom style="thin">
        <color theme="3"/>
      </bottom>
      <diagonal/>
    </border>
    <border>
      <left/>
      <right style="thin">
        <color theme="3"/>
      </right>
      <top style="thin">
        <color theme="3"/>
      </top>
      <bottom style="thin">
        <color theme="3"/>
      </bottom>
      <diagonal/>
    </border>
    <border>
      <left/>
      <right style="thin">
        <color theme="3"/>
      </right>
      <top style="thin">
        <color theme="3"/>
      </top>
      <bottom style="thick">
        <color theme="3"/>
      </bottom>
      <diagonal/>
    </border>
    <border>
      <left style="thick">
        <color theme="3"/>
      </left>
      <right style="thick">
        <color theme="3"/>
      </right>
      <top style="thick">
        <color theme="3"/>
      </top>
      <bottom style="thin">
        <color theme="3"/>
      </bottom>
      <diagonal/>
    </border>
    <border>
      <left style="thick">
        <color theme="3"/>
      </left>
      <right style="thick">
        <color theme="3"/>
      </right>
      <top style="thin">
        <color theme="3"/>
      </top>
      <bottom style="thin">
        <color theme="3"/>
      </bottom>
      <diagonal/>
    </border>
    <border>
      <left style="thick">
        <color theme="3"/>
      </left>
      <right style="thick">
        <color theme="3"/>
      </right>
      <top style="thin">
        <color theme="3"/>
      </top>
      <bottom style="thick">
        <color theme="3"/>
      </bottom>
      <diagonal/>
    </border>
    <border>
      <left style="thin">
        <color theme="3"/>
      </left>
      <right/>
      <top style="thick">
        <color theme="3"/>
      </top>
      <bottom style="thin">
        <color theme="3"/>
      </bottom>
      <diagonal/>
    </border>
    <border>
      <left style="thin">
        <color theme="3"/>
      </left>
      <right/>
      <top style="thin">
        <color theme="3"/>
      </top>
      <bottom style="thin">
        <color theme="3"/>
      </bottom>
      <diagonal/>
    </border>
    <border>
      <left style="thin">
        <color theme="3"/>
      </left>
      <right/>
      <top style="thin">
        <color theme="3"/>
      </top>
      <bottom style="thick">
        <color theme="3"/>
      </bottom>
      <diagonal/>
    </border>
    <border>
      <left/>
      <right/>
      <top/>
      <bottom style="thick">
        <color theme="3"/>
      </bottom>
      <diagonal/>
    </border>
    <border>
      <left/>
      <right/>
      <top style="thick">
        <color theme="3" tint="-0.24994659260841701"/>
      </top>
      <bottom style="thick">
        <color theme="3" tint="-0.24994659260841701"/>
      </bottom>
      <diagonal/>
    </border>
    <border>
      <left/>
      <right style="thick">
        <color theme="3" tint="-0.24994659260841701"/>
      </right>
      <top style="thick">
        <color theme="3" tint="-0.24994659260841701"/>
      </top>
      <bottom style="thick">
        <color theme="3" tint="-0.24994659260841701"/>
      </bottom>
      <diagonal/>
    </border>
    <border>
      <left style="medium">
        <color theme="3"/>
      </left>
      <right style="thin">
        <color theme="3"/>
      </right>
      <top style="medium">
        <color theme="3"/>
      </top>
      <bottom style="thin">
        <color theme="3"/>
      </bottom>
      <diagonal/>
    </border>
    <border>
      <left style="thin">
        <color theme="3"/>
      </left>
      <right style="thin">
        <color theme="3"/>
      </right>
      <top style="medium">
        <color theme="3"/>
      </top>
      <bottom style="thin">
        <color theme="3"/>
      </bottom>
      <diagonal/>
    </border>
    <border>
      <left style="thin">
        <color theme="3"/>
      </left>
      <right style="medium">
        <color theme="3"/>
      </right>
      <top style="medium">
        <color theme="3"/>
      </top>
      <bottom style="thin">
        <color theme="3"/>
      </bottom>
      <diagonal/>
    </border>
    <border>
      <left style="medium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  <border>
      <left style="thin">
        <color theme="3"/>
      </left>
      <right style="medium">
        <color theme="3"/>
      </right>
      <top style="thin">
        <color theme="3"/>
      </top>
      <bottom style="thin">
        <color theme="3"/>
      </bottom>
      <diagonal/>
    </border>
    <border>
      <left style="medium">
        <color theme="3"/>
      </left>
      <right style="thin">
        <color theme="3"/>
      </right>
      <top style="thin">
        <color theme="3"/>
      </top>
      <bottom style="medium">
        <color theme="3"/>
      </bottom>
      <diagonal/>
    </border>
    <border>
      <left style="thin">
        <color theme="3"/>
      </left>
      <right style="thin">
        <color theme="3"/>
      </right>
      <top style="thin">
        <color theme="3"/>
      </top>
      <bottom style="medium">
        <color theme="3"/>
      </bottom>
      <diagonal/>
    </border>
    <border>
      <left style="medium">
        <color theme="3"/>
      </left>
      <right style="thin">
        <color theme="3"/>
      </right>
      <top/>
      <bottom style="thin">
        <color theme="3"/>
      </bottom>
      <diagonal/>
    </border>
    <border>
      <left style="thin">
        <color theme="3"/>
      </left>
      <right style="thin">
        <color theme="3"/>
      </right>
      <top/>
      <bottom style="thin">
        <color theme="3"/>
      </bottom>
      <diagonal/>
    </border>
    <border>
      <left style="thin">
        <color theme="3"/>
      </left>
      <right style="thin">
        <color theme="3"/>
      </right>
      <top style="thin">
        <color theme="3"/>
      </top>
      <bottom/>
      <diagonal/>
    </border>
    <border>
      <left style="medium">
        <color theme="3"/>
      </left>
      <right/>
      <top style="medium">
        <color theme="3"/>
      </top>
      <bottom style="thin">
        <color rgb="FF000000"/>
      </bottom>
      <diagonal/>
    </border>
    <border>
      <left/>
      <right/>
      <top style="medium">
        <color theme="3"/>
      </top>
      <bottom style="thin">
        <color rgb="FF000000"/>
      </bottom>
      <diagonal/>
    </border>
    <border>
      <left/>
      <right style="thin">
        <color rgb="FF000000"/>
      </right>
      <top style="medium">
        <color theme="3"/>
      </top>
      <bottom style="thin">
        <color rgb="FF000000"/>
      </bottom>
      <diagonal/>
    </border>
    <border>
      <left/>
      <right style="thin">
        <color theme="3"/>
      </right>
      <top style="medium">
        <color theme="3"/>
      </top>
      <bottom style="thin">
        <color theme="3"/>
      </bottom>
      <diagonal/>
    </border>
    <border>
      <left/>
      <right style="thin">
        <color theme="3"/>
      </right>
      <top/>
      <bottom style="thin">
        <color theme="3"/>
      </bottom>
      <diagonal/>
    </border>
    <border>
      <left/>
      <right style="medium">
        <color theme="3"/>
      </right>
      <top style="medium">
        <color theme="3"/>
      </top>
      <bottom style="thin">
        <color rgb="FF000000"/>
      </bottom>
      <diagonal/>
    </border>
    <border>
      <left/>
      <right/>
      <top/>
      <bottom style="medium">
        <color theme="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theme="3"/>
      </right>
      <top/>
      <bottom style="medium">
        <color theme="3"/>
      </bottom>
      <diagonal/>
    </border>
    <border>
      <left style="thin">
        <color theme="3"/>
      </left>
      <right style="thin">
        <color theme="3"/>
      </right>
      <top style="medium">
        <color theme="3"/>
      </top>
      <bottom/>
      <diagonal/>
    </border>
    <border>
      <left style="thin">
        <color theme="3"/>
      </left>
      <right style="thin">
        <color theme="3"/>
      </right>
      <top/>
      <bottom style="medium">
        <color theme="3"/>
      </bottom>
      <diagonal/>
    </border>
    <border>
      <left/>
      <right/>
      <top style="thin">
        <color auto="1"/>
      </top>
      <bottom/>
      <diagonal/>
    </border>
    <border>
      <left style="thin">
        <color theme="3"/>
      </left>
      <right/>
      <top style="medium">
        <color theme="3"/>
      </top>
      <bottom style="thin">
        <color theme="3"/>
      </bottom>
      <diagonal/>
    </border>
    <border>
      <left style="thin">
        <color theme="3"/>
      </left>
      <right/>
      <top style="medium">
        <color theme="3"/>
      </top>
      <bottom/>
      <diagonal/>
    </border>
    <border>
      <left style="thin">
        <color theme="3"/>
      </left>
      <right/>
      <top/>
      <bottom style="medium">
        <color theme="3"/>
      </bottom>
      <diagonal/>
    </border>
    <border>
      <left style="thin">
        <color theme="3"/>
      </left>
      <right style="thick">
        <color theme="3"/>
      </right>
      <top style="medium">
        <color theme="3"/>
      </top>
      <bottom style="thin">
        <color theme="3"/>
      </bottom>
      <diagonal/>
    </border>
    <border>
      <left style="thin">
        <color theme="3"/>
      </left>
      <right style="thick">
        <color theme="3"/>
      </right>
      <top style="thin">
        <color theme="3"/>
      </top>
      <bottom style="thin">
        <color theme="3"/>
      </bottom>
      <diagonal/>
    </border>
    <border>
      <left style="thin">
        <color theme="3"/>
      </left>
      <right style="thick">
        <color theme="3"/>
      </right>
      <top style="medium">
        <color theme="3"/>
      </top>
      <bottom/>
      <diagonal/>
    </border>
    <border>
      <left style="thin">
        <color theme="3"/>
      </left>
      <right style="thick">
        <color theme="3"/>
      </right>
      <top/>
      <bottom style="medium">
        <color theme="3"/>
      </bottom>
      <diagonal/>
    </border>
    <border>
      <left style="thin">
        <color theme="3"/>
      </left>
      <right style="thick">
        <color theme="3"/>
      </right>
      <top style="thick">
        <color theme="3"/>
      </top>
      <bottom style="thin">
        <color theme="3"/>
      </bottom>
      <diagonal/>
    </border>
    <border>
      <left style="thin">
        <color theme="3"/>
      </left>
      <right style="thick">
        <color theme="3"/>
      </right>
      <top style="thin">
        <color theme="3"/>
      </top>
      <bottom style="thick">
        <color theme="3"/>
      </bottom>
      <diagonal/>
    </border>
    <border>
      <left style="thin">
        <color auto="1"/>
      </left>
      <right/>
      <top/>
      <bottom/>
      <diagonal/>
    </border>
    <border>
      <left style="medium">
        <color theme="3"/>
      </left>
      <right style="thin">
        <color theme="3"/>
      </right>
      <top style="medium">
        <color theme="3"/>
      </top>
      <bottom/>
      <diagonal/>
    </border>
    <border>
      <left style="medium">
        <color theme="3"/>
      </left>
      <right style="thin">
        <color theme="3"/>
      </right>
      <top/>
      <bottom style="medium">
        <color theme="3"/>
      </bottom>
      <diagonal/>
    </border>
    <border>
      <left style="thin">
        <color theme="3"/>
      </left>
      <right/>
      <top/>
      <bottom style="thin">
        <color theme="3"/>
      </bottom>
      <diagonal/>
    </border>
    <border>
      <left style="thin">
        <color theme="3"/>
      </left>
      <right/>
      <top/>
      <bottom/>
      <diagonal/>
    </border>
    <border>
      <left/>
      <right style="medium">
        <color theme="3"/>
      </right>
      <top style="medium">
        <color theme="3"/>
      </top>
      <bottom/>
      <diagonal/>
    </border>
    <border>
      <left style="thin">
        <color auto="1"/>
      </left>
      <right style="medium">
        <color auto="1"/>
      </right>
      <top style="medium">
        <color theme="3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theme="3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ck">
        <color theme="3" tint="-0.24994659260841701"/>
      </left>
      <right/>
      <top style="thick">
        <color theme="3" tint="-0.24994659260841701"/>
      </top>
      <bottom style="thick">
        <color theme="3" tint="-0.24994659260841701"/>
      </bottom>
      <diagonal/>
    </border>
    <border>
      <left style="thin">
        <color theme="3"/>
      </left>
      <right style="medium">
        <color theme="3"/>
      </right>
      <top style="thin">
        <color theme="3"/>
      </top>
      <bottom style="medium">
        <color theme="3"/>
      </bottom>
      <diagonal/>
    </border>
    <border>
      <left/>
      <right style="thin">
        <color theme="3"/>
      </right>
      <top style="thin">
        <color theme="3"/>
      </top>
      <bottom style="medium">
        <color theme="3"/>
      </bottom>
      <diagonal/>
    </border>
    <border>
      <left style="thick">
        <color theme="3"/>
      </left>
      <right style="thin">
        <color theme="3"/>
      </right>
      <top style="thick">
        <color theme="3"/>
      </top>
      <bottom style="thin">
        <color theme="3"/>
      </bottom>
      <diagonal/>
    </border>
    <border>
      <left style="thin">
        <color theme="3"/>
      </left>
      <right style="medium">
        <color theme="3"/>
      </right>
      <top style="thick">
        <color theme="3"/>
      </top>
      <bottom style="thin">
        <color theme="3"/>
      </bottom>
      <diagonal/>
    </border>
    <border>
      <left style="thick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theme="3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theme="3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theme="3"/>
      </bottom>
      <diagonal/>
    </border>
    <border>
      <left/>
      <right style="thin">
        <color theme="3"/>
      </right>
      <top/>
      <bottom style="medium">
        <color theme="3"/>
      </bottom>
      <diagonal/>
    </border>
    <border>
      <left style="thin">
        <color auto="1"/>
      </left>
      <right style="medium">
        <color theme="3"/>
      </right>
      <top style="thin">
        <color auto="1"/>
      </top>
      <bottom style="medium">
        <color theme="3"/>
      </bottom>
      <diagonal/>
    </border>
    <border>
      <left style="medium">
        <color rgb="FF0070C0"/>
      </left>
      <right style="thin">
        <color auto="1"/>
      </right>
      <top style="medium">
        <color rgb="FF0070C0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rgb="FF0070C0"/>
      </top>
      <bottom style="thin">
        <color auto="1"/>
      </bottom>
      <diagonal/>
    </border>
    <border>
      <left style="thin">
        <color auto="1"/>
      </left>
      <right style="medium">
        <color rgb="FF0070C0"/>
      </right>
      <top style="medium">
        <color rgb="FF0070C0"/>
      </top>
      <bottom style="thin">
        <color auto="1"/>
      </bottom>
      <diagonal/>
    </border>
    <border>
      <left style="medium">
        <color rgb="FF0070C0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rgb="FF0070C0"/>
      </right>
      <top style="thin">
        <color auto="1"/>
      </top>
      <bottom style="thin">
        <color auto="1"/>
      </bottom>
      <diagonal/>
    </border>
    <border>
      <left style="medium">
        <color rgb="FF0070C0"/>
      </left>
      <right style="thin">
        <color auto="1"/>
      </right>
      <top style="thin">
        <color auto="1"/>
      </top>
      <bottom style="medium">
        <color rgb="FF0070C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rgb="FF0070C0"/>
      </bottom>
      <diagonal/>
    </border>
    <border>
      <left style="thin">
        <color auto="1"/>
      </left>
      <right style="medium">
        <color rgb="FF0070C0"/>
      </right>
      <top style="thin">
        <color auto="1"/>
      </top>
      <bottom style="medium">
        <color rgb="FF0070C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theme="3"/>
      </left>
      <right/>
      <top style="thin">
        <color theme="3"/>
      </top>
      <bottom style="medium">
        <color theme="3"/>
      </bottom>
      <diagonal/>
    </border>
    <border>
      <left style="thick">
        <color theme="2" tint="-0.749961851863155"/>
      </left>
      <right style="thin">
        <color theme="3"/>
      </right>
      <top style="medium">
        <color theme="3"/>
      </top>
      <bottom style="thin">
        <color theme="3"/>
      </bottom>
      <diagonal/>
    </border>
    <border>
      <left style="thick">
        <color theme="2" tint="-0.749961851863155"/>
      </left>
      <right style="thin">
        <color theme="3"/>
      </right>
      <top style="thin">
        <color theme="3"/>
      </top>
      <bottom style="thin">
        <color theme="3"/>
      </bottom>
      <diagonal/>
    </border>
    <border>
      <left style="thick">
        <color theme="2" tint="-0.749961851863155"/>
      </left>
      <right style="thin">
        <color rgb="FF000000"/>
      </right>
      <top style="medium">
        <color theme="3"/>
      </top>
      <bottom style="thin">
        <color rgb="FF000000"/>
      </bottom>
      <diagonal/>
    </border>
    <border>
      <left style="thick">
        <color theme="2" tint="-0.749961851863155"/>
      </left>
      <right style="thin">
        <color theme="3"/>
      </right>
      <top style="thin">
        <color theme="3"/>
      </top>
      <bottom style="medium">
        <color theme="3"/>
      </bottom>
      <diagonal/>
    </border>
    <border>
      <left style="thick">
        <color theme="2" tint="-0.749961851863155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theme="2" tint="-0.749961851863155"/>
      </left>
      <right style="thin">
        <color auto="1"/>
      </right>
      <top style="thin">
        <color auto="1"/>
      </top>
      <bottom style="medium">
        <color theme="3"/>
      </bottom>
      <diagonal/>
    </border>
    <border>
      <left style="thin">
        <color auto="1"/>
      </left>
      <right style="thick">
        <color auto="1"/>
      </right>
      <top style="medium">
        <color theme="3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medium">
        <color theme="3"/>
      </left>
      <right style="thin">
        <color theme="3"/>
      </right>
      <top style="thin">
        <color theme="3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ck">
        <color auto="1"/>
      </right>
      <top style="thin">
        <color auto="1"/>
      </top>
      <bottom/>
      <diagonal/>
    </border>
    <border>
      <left style="medium">
        <color theme="3"/>
      </left>
      <right style="thin">
        <color theme="3"/>
      </right>
      <top style="dashed">
        <color auto="1"/>
      </top>
      <bottom style="thick">
        <color auto="1"/>
      </bottom>
      <diagonal/>
    </border>
    <border>
      <left style="thin">
        <color theme="3"/>
      </left>
      <right/>
      <top style="dashed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dashed">
        <color auto="1"/>
      </top>
      <bottom style="thick">
        <color auto="1"/>
      </bottom>
      <diagonal/>
    </border>
    <border>
      <left style="thin">
        <color auto="1"/>
      </left>
      <right style="medium">
        <color auto="1"/>
      </right>
      <top style="dashed">
        <color auto="1"/>
      </top>
      <bottom style="thick">
        <color auto="1"/>
      </bottom>
      <diagonal/>
    </border>
    <border>
      <left/>
      <right style="thin">
        <color auto="1"/>
      </right>
      <top style="dashed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dashed">
        <color auto="1"/>
      </top>
      <bottom style="thick">
        <color auto="1"/>
      </bottom>
      <diagonal/>
    </border>
    <border>
      <left style="thick">
        <color theme="3"/>
      </left>
      <right style="thin">
        <color theme="3"/>
      </right>
      <top style="medium">
        <color theme="3"/>
      </top>
      <bottom style="thin">
        <color theme="3"/>
      </bottom>
      <diagonal/>
    </border>
    <border>
      <left style="thick">
        <color theme="3"/>
      </left>
      <right style="thin">
        <color rgb="FF000000"/>
      </right>
      <top style="medium">
        <color theme="3"/>
      </top>
      <bottom style="thin">
        <color rgb="FF000000"/>
      </bottom>
      <diagonal/>
    </border>
    <border>
      <left style="thick">
        <color theme="3"/>
      </left>
      <right style="thin">
        <color theme="3"/>
      </right>
      <top style="thin">
        <color theme="3"/>
      </top>
      <bottom style="medium">
        <color theme="3"/>
      </bottom>
      <diagonal/>
    </border>
    <border>
      <left/>
      <right style="thick">
        <color theme="3"/>
      </right>
      <top style="medium">
        <color theme="3"/>
      </top>
      <bottom style="thin">
        <color rgb="FF000000"/>
      </bottom>
      <diagonal/>
    </border>
    <border>
      <left style="thin">
        <color theme="3"/>
      </left>
      <right style="thick">
        <color theme="3"/>
      </right>
      <top style="thin">
        <color theme="3"/>
      </top>
      <bottom style="medium">
        <color theme="3"/>
      </bottom>
      <diagonal/>
    </border>
    <border>
      <left style="thick">
        <color theme="3"/>
      </left>
      <right style="thin">
        <color theme="3"/>
      </right>
      <top style="thin">
        <color theme="3"/>
      </top>
      <bottom/>
      <diagonal/>
    </border>
    <border>
      <left style="thin">
        <color theme="3"/>
      </left>
      <right style="thick">
        <color theme="3"/>
      </right>
      <top style="thin">
        <color theme="3"/>
      </top>
      <bottom/>
      <diagonal/>
    </border>
    <border>
      <left style="thick">
        <color theme="3"/>
      </left>
      <right style="thin">
        <color theme="3"/>
      </right>
      <top style="medium">
        <color theme="3"/>
      </top>
      <bottom style="thick">
        <color theme="3"/>
      </bottom>
      <diagonal/>
    </border>
    <border>
      <left style="thin">
        <color theme="3"/>
      </left>
      <right style="thin">
        <color theme="3"/>
      </right>
      <top style="medium">
        <color theme="3"/>
      </top>
      <bottom style="thick">
        <color theme="3"/>
      </bottom>
      <diagonal/>
    </border>
    <border>
      <left style="thin">
        <color theme="3"/>
      </left>
      <right style="thick">
        <color theme="3"/>
      </right>
      <top style="medium">
        <color theme="3"/>
      </top>
      <bottom style="thick">
        <color theme="3"/>
      </bottom>
      <diagonal/>
    </border>
    <border>
      <left style="thick">
        <color theme="3"/>
      </left>
      <right style="thin">
        <color theme="3"/>
      </right>
      <top/>
      <bottom/>
      <diagonal/>
    </border>
    <border>
      <left style="thin">
        <color theme="3"/>
      </left>
      <right style="thin">
        <color theme="3"/>
      </right>
      <top/>
      <bottom/>
      <diagonal/>
    </border>
    <border>
      <left style="thin">
        <color theme="3"/>
      </left>
      <right style="thick">
        <color theme="3"/>
      </right>
      <top/>
      <bottom/>
      <diagonal/>
    </border>
    <border>
      <left style="thick">
        <color theme="3"/>
      </left>
      <right style="thin">
        <color theme="3"/>
      </right>
      <top style="thick">
        <color theme="3"/>
      </top>
      <bottom/>
      <diagonal/>
    </border>
    <border>
      <left style="thin">
        <color theme="3"/>
      </left>
      <right style="thin">
        <color theme="3"/>
      </right>
      <top style="thick">
        <color theme="3"/>
      </top>
      <bottom/>
      <diagonal/>
    </border>
    <border>
      <left style="thin">
        <color theme="3"/>
      </left>
      <right style="thick">
        <color theme="3"/>
      </right>
      <top style="thick">
        <color theme="3"/>
      </top>
      <bottom/>
      <diagonal/>
    </border>
    <border>
      <left style="thick">
        <color theme="3"/>
      </left>
      <right style="thin">
        <color theme="3"/>
      </right>
      <top/>
      <bottom style="thin">
        <color theme="3"/>
      </bottom>
      <diagonal/>
    </border>
    <border>
      <left style="thin">
        <color theme="3"/>
      </left>
      <right style="thick">
        <color theme="3"/>
      </right>
      <top/>
      <bottom style="thin">
        <color theme="3"/>
      </bottom>
      <diagonal/>
    </border>
    <border>
      <left style="thick">
        <color theme="3"/>
      </left>
      <right style="thin">
        <color theme="3"/>
      </right>
      <top style="medium">
        <color theme="3"/>
      </top>
      <bottom style="medium">
        <color theme="3"/>
      </bottom>
      <diagonal/>
    </border>
    <border>
      <left style="thin">
        <color theme="3"/>
      </left>
      <right style="thin">
        <color theme="3"/>
      </right>
      <top style="medium">
        <color theme="3"/>
      </top>
      <bottom style="medium">
        <color theme="3"/>
      </bottom>
      <diagonal/>
    </border>
    <border>
      <left style="thin">
        <color theme="3"/>
      </left>
      <right style="thick">
        <color theme="3"/>
      </right>
      <top style="medium">
        <color theme="3"/>
      </top>
      <bottom style="medium">
        <color theme="3"/>
      </bottom>
      <diagonal/>
    </border>
    <border>
      <left style="thin">
        <color theme="3"/>
      </left>
      <right/>
      <top style="thick">
        <color theme="3"/>
      </top>
      <bottom/>
      <diagonal/>
    </border>
    <border>
      <left style="thin">
        <color theme="3"/>
      </left>
      <right/>
      <top style="medium">
        <color theme="3"/>
      </top>
      <bottom style="medium">
        <color theme="3"/>
      </bottom>
      <diagonal/>
    </border>
    <border>
      <left style="thin">
        <color theme="3"/>
      </left>
      <right/>
      <top style="thin">
        <color theme="3"/>
      </top>
      <bottom/>
      <diagonal/>
    </border>
    <border>
      <left style="thin">
        <color theme="3"/>
      </left>
      <right/>
      <top style="medium">
        <color theme="3"/>
      </top>
      <bottom style="thick">
        <color theme="3"/>
      </bottom>
      <diagonal/>
    </border>
    <border>
      <left/>
      <right style="thin">
        <color theme="3"/>
      </right>
      <top style="thick">
        <color theme="3"/>
      </top>
      <bottom/>
      <diagonal/>
    </border>
    <border>
      <left/>
      <right style="thin">
        <color theme="3"/>
      </right>
      <top style="medium">
        <color theme="3"/>
      </top>
      <bottom style="medium">
        <color theme="3"/>
      </bottom>
      <diagonal/>
    </border>
    <border>
      <left/>
      <right style="thin">
        <color theme="3"/>
      </right>
      <top style="thin">
        <color theme="3"/>
      </top>
      <bottom/>
      <diagonal/>
    </border>
    <border>
      <left/>
      <right style="thin">
        <color theme="3"/>
      </right>
      <top/>
      <bottom/>
      <diagonal/>
    </border>
    <border>
      <left/>
      <right style="thin">
        <color theme="3"/>
      </right>
      <top style="medium">
        <color theme="3"/>
      </top>
      <bottom style="thick">
        <color theme="3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theme="3"/>
      </bottom>
      <diagonal/>
    </border>
  </borders>
  <cellStyleXfs count="1">
    <xf numFmtId="0" fontId="0" fillId="0" borderId="0"/>
  </cellStyleXfs>
  <cellXfs count="438">
    <xf numFmtId="0" fontId="0" fillId="0" borderId="0" xfId="0"/>
    <xf numFmtId="0" fontId="1" fillId="0" borderId="0" xfId="0" applyFont="1" applyAlignment="1" applyProtection="1">
      <alignment horizontal="right" vertical="center" shrinkToFit="1" readingOrder="2"/>
    </xf>
    <xf numFmtId="0" fontId="2" fillId="0" borderId="0" xfId="0" applyFont="1" applyAlignment="1" applyProtection="1">
      <alignment vertical="center" shrinkToFit="1" readingOrder="2"/>
    </xf>
    <xf numFmtId="0" fontId="0" fillId="0" borderId="0" xfId="0" applyAlignment="1" applyProtection="1">
      <alignment horizontal="right" vertical="center" shrinkToFit="1" readingOrder="2"/>
    </xf>
    <xf numFmtId="0" fontId="4" fillId="0" borderId="0" xfId="0" applyFont="1" applyAlignment="1" applyProtection="1">
      <alignment horizontal="center" vertical="center" wrapText="1" readingOrder="2"/>
    </xf>
    <xf numFmtId="1" fontId="3" fillId="0" borderId="32" xfId="0" applyNumberFormat="1" applyFont="1" applyBorder="1" applyAlignment="1" applyProtection="1">
      <alignment vertical="center" shrinkToFit="1" readingOrder="2"/>
    </xf>
    <xf numFmtId="0" fontId="3" fillId="0" borderId="0" xfId="0" applyFont="1" applyAlignment="1" applyProtection="1">
      <alignment vertical="center" shrinkToFit="1" readingOrder="2"/>
    </xf>
    <xf numFmtId="0" fontId="11" fillId="0" borderId="0" xfId="0" applyFont="1" applyBorder="1" applyAlignment="1" applyProtection="1">
      <alignment vertical="center" shrinkToFit="1" readingOrder="2"/>
    </xf>
    <xf numFmtId="0" fontId="6" fillId="0" borderId="0" xfId="0" applyFont="1" applyAlignment="1" applyProtection="1">
      <alignment vertical="center" shrinkToFit="1" readingOrder="2"/>
    </xf>
    <xf numFmtId="0" fontId="6" fillId="0" borderId="0" xfId="0" applyFont="1" applyAlignment="1" applyProtection="1">
      <alignment horizontal="center" vertical="center" shrinkToFit="1" readingOrder="2"/>
    </xf>
    <xf numFmtId="0" fontId="10" fillId="0" borderId="0" xfId="0" applyFont="1" applyAlignment="1" applyProtection="1">
      <alignment horizontal="center" vertical="center" shrinkToFit="1" readingOrder="2"/>
    </xf>
    <xf numFmtId="0" fontId="6" fillId="0" borderId="33" xfId="0" applyFont="1" applyBorder="1" applyAlignment="1" applyProtection="1">
      <alignment horizontal="center" vertical="center" shrinkToFit="1" readingOrder="2"/>
    </xf>
    <xf numFmtId="1" fontId="3" fillId="0" borderId="32" xfId="0" applyNumberFormat="1" applyFont="1" applyBorder="1" applyAlignment="1" applyProtection="1">
      <alignment horizontal="right" vertical="center" shrinkToFit="1" readingOrder="2"/>
    </xf>
    <xf numFmtId="0" fontId="3" fillId="0" borderId="0" xfId="0" applyFont="1" applyBorder="1" applyAlignment="1" applyProtection="1">
      <alignment vertical="center" shrinkToFit="1" readingOrder="2"/>
      <protection hidden="1"/>
    </xf>
    <xf numFmtId="0" fontId="3" fillId="0" borderId="0" xfId="0" applyFont="1" applyAlignment="1" applyProtection="1">
      <alignment vertical="center" shrinkToFit="1" readingOrder="2"/>
      <protection hidden="1"/>
    </xf>
    <xf numFmtId="0" fontId="4" fillId="0" borderId="0" xfId="0" applyFont="1" applyAlignment="1" applyProtection="1">
      <alignment horizontal="center" vertical="center" wrapText="1" readingOrder="2"/>
      <protection hidden="1"/>
    </xf>
    <xf numFmtId="0" fontId="5" fillId="0" borderId="0" xfId="0" applyFont="1" applyAlignment="1" applyProtection="1">
      <alignment horizontal="right" vertical="center" shrinkToFit="1" readingOrder="2"/>
      <protection hidden="1"/>
    </xf>
    <xf numFmtId="0" fontId="11" fillId="0" borderId="0" xfId="0" applyFont="1" applyBorder="1" applyAlignment="1" applyProtection="1">
      <alignment vertical="center" shrinkToFit="1" readingOrder="2"/>
      <protection hidden="1"/>
    </xf>
    <xf numFmtId="0" fontId="7" fillId="0" borderId="0" xfId="0" applyFont="1" applyAlignment="1" applyProtection="1">
      <alignment horizontal="right" vertical="center" shrinkToFit="1" readingOrder="2"/>
      <protection hidden="1"/>
    </xf>
    <xf numFmtId="0" fontId="12" fillId="3" borderId="8" xfId="0" applyFont="1" applyFill="1" applyBorder="1" applyAlignment="1">
      <alignment horizontal="center" vertical="center" shrinkToFit="1" readingOrder="2"/>
    </xf>
    <xf numFmtId="0" fontId="12" fillId="0" borderId="8" xfId="0" applyFont="1" applyBorder="1" applyAlignment="1">
      <alignment horizontal="center" vertical="center" shrinkToFit="1" readingOrder="2"/>
    </xf>
    <xf numFmtId="0" fontId="13" fillId="6" borderId="8" xfId="0" applyFont="1" applyFill="1" applyBorder="1" applyAlignment="1">
      <alignment horizontal="center" vertical="center" shrinkToFit="1" readingOrder="2"/>
    </xf>
    <xf numFmtId="0" fontId="13" fillId="6" borderId="9" xfId="0" applyFont="1" applyFill="1" applyBorder="1" applyAlignment="1">
      <alignment horizontal="center" vertical="center" shrinkToFit="1" readingOrder="2"/>
    </xf>
    <xf numFmtId="0" fontId="12" fillId="0" borderId="0" xfId="0" applyFont="1" applyAlignment="1">
      <alignment horizontal="center" vertical="center" shrinkToFit="1" readingOrder="2"/>
    </xf>
    <xf numFmtId="0" fontId="3" fillId="0" borderId="32" xfId="0" applyFont="1" applyBorder="1" applyAlignment="1" applyProtection="1">
      <alignment horizontal="left" vertical="center" shrinkToFit="1" readingOrder="2"/>
    </xf>
    <xf numFmtId="0" fontId="4" fillId="0" borderId="0" xfId="0" applyFont="1" applyAlignment="1" applyProtection="1">
      <alignment horizontal="right" vertical="center" shrinkToFit="1" readingOrder="2"/>
      <protection hidden="1"/>
    </xf>
    <xf numFmtId="0" fontId="4" fillId="0" borderId="0" xfId="0" applyFont="1" applyBorder="1" applyAlignment="1" applyProtection="1">
      <alignment horizontal="right" vertical="center" shrinkToFit="1" readingOrder="2"/>
      <protection hidden="1"/>
    </xf>
    <xf numFmtId="0" fontId="4" fillId="0" borderId="0" xfId="0" applyFont="1" applyAlignment="1" applyProtection="1">
      <alignment horizontal="right" vertical="center" wrapText="1" readingOrder="2"/>
      <protection hidden="1"/>
    </xf>
    <xf numFmtId="0" fontId="14" fillId="0" borderId="0" xfId="0" applyFont="1" applyAlignment="1" applyProtection="1">
      <alignment horizontal="right" vertical="center" shrinkToFit="1" readingOrder="2"/>
      <protection hidden="1"/>
    </xf>
    <xf numFmtId="0" fontId="14" fillId="0" borderId="0" xfId="0" applyFont="1" applyBorder="1" applyAlignment="1" applyProtection="1">
      <alignment horizontal="center" vertical="center" shrinkToFit="1" readingOrder="2"/>
      <protection hidden="1"/>
    </xf>
    <xf numFmtId="0" fontId="14" fillId="0" borderId="0" xfId="0" applyFont="1" applyBorder="1" applyAlignment="1" applyProtection="1">
      <alignment horizontal="right" vertical="center" shrinkToFit="1" readingOrder="2"/>
      <protection hidden="1"/>
    </xf>
    <xf numFmtId="0" fontId="14" fillId="0" borderId="0" xfId="0" applyFont="1" applyBorder="1" applyAlignment="1" applyProtection="1">
      <alignment vertical="center" shrinkToFit="1" readingOrder="2"/>
      <protection hidden="1"/>
    </xf>
    <xf numFmtId="0" fontId="11" fillId="0" borderId="0" xfId="0" applyFont="1" applyAlignment="1" applyProtection="1">
      <alignment vertical="center" shrinkToFit="1" readingOrder="2"/>
      <protection hidden="1"/>
    </xf>
    <xf numFmtId="0" fontId="15" fillId="0" borderId="0" xfId="0" applyFont="1" applyAlignment="1" applyProtection="1">
      <alignment horizontal="right" vertical="center" shrinkToFit="1" readingOrder="2"/>
      <protection hidden="1"/>
    </xf>
    <xf numFmtId="0" fontId="17" fillId="0" borderId="0" xfId="0" applyFont="1" applyAlignment="1" applyProtection="1">
      <alignment horizontal="center" vertical="center" wrapText="1" readingOrder="2"/>
      <protection hidden="1"/>
    </xf>
    <xf numFmtId="0" fontId="19" fillId="5" borderId="2" xfId="0" applyFont="1" applyFill="1" applyBorder="1" applyAlignment="1" applyProtection="1">
      <alignment horizontal="center" vertical="center" wrapText="1" readingOrder="2"/>
      <protection hidden="1"/>
    </xf>
    <xf numFmtId="0" fontId="19" fillId="5" borderId="25" xfId="0" applyFont="1" applyFill="1" applyBorder="1" applyAlignment="1" applyProtection="1">
      <alignment horizontal="center" vertical="center" wrapText="1" readingOrder="2"/>
      <protection hidden="1"/>
    </xf>
    <xf numFmtId="165" fontId="14" fillId="0" borderId="0" xfId="0" applyNumberFormat="1" applyFont="1" applyBorder="1" applyAlignment="1" applyProtection="1">
      <alignment vertical="center" shrinkToFit="1" readingOrder="2"/>
      <protection hidden="1"/>
    </xf>
    <xf numFmtId="166" fontId="5" fillId="0" borderId="0" xfId="0" applyNumberFormat="1" applyFont="1" applyBorder="1" applyAlignment="1" applyProtection="1">
      <alignment horizontal="center" vertical="center" shrinkToFit="1" readingOrder="2"/>
      <protection hidden="1"/>
    </xf>
    <xf numFmtId="0" fontId="19" fillId="5" borderId="5" xfId="0" applyFont="1" applyFill="1" applyBorder="1" applyAlignment="1" applyProtection="1">
      <alignment horizontal="center" vertical="center" wrapText="1" readingOrder="2"/>
      <protection hidden="1"/>
    </xf>
    <xf numFmtId="0" fontId="5" fillId="15" borderId="55" xfId="0" applyNumberFormat="1" applyFont="1" applyFill="1" applyBorder="1" applyAlignment="1" applyProtection="1">
      <alignment horizontal="center" vertical="center" shrinkToFit="1" readingOrder="2"/>
      <protection hidden="1"/>
    </xf>
    <xf numFmtId="0" fontId="14" fillId="0" borderId="0" xfId="0" applyFont="1" applyAlignment="1" applyProtection="1">
      <alignment horizontal="right" vertical="center" shrinkToFit="1" readingOrder="2"/>
    </xf>
    <xf numFmtId="0" fontId="3" fillId="0" borderId="0" xfId="0" applyFont="1" applyAlignment="1" applyProtection="1">
      <alignment horizontal="center" vertical="center" shrinkToFit="1" readingOrder="2"/>
    </xf>
    <xf numFmtId="0" fontId="3" fillId="0" borderId="33" xfId="0" applyFont="1" applyBorder="1" applyAlignment="1" applyProtection="1">
      <alignment horizontal="center" vertical="center" shrinkToFit="1" readingOrder="2"/>
    </xf>
    <xf numFmtId="165" fontId="14" fillId="0" borderId="33" xfId="0" applyNumberFormat="1" applyFont="1" applyBorder="1" applyAlignment="1" applyProtection="1">
      <alignment horizontal="center" vertical="center" shrinkToFit="1" readingOrder="2"/>
    </xf>
    <xf numFmtId="0" fontId="14" fillId="0" borderId="48" xfId="0" applyFont="1" applyBorder="1" applyAlignment="1" applyProtection="1">
      <alignment horizontal="right" vertical="center" shrinkToFit="1" readingOrder="2"/>
    </xf>
    <xf numFmtId="0" fontId="11" fillId="0" borderId="0" xfId="0" applyFont="1" applyAlignment="1" applyProtection="1">
      <alignment vertical="center" shrinkToFit="1" readingOrder="2"/>
    </xf>
    <xf numFmtId="0" fontId="5" fillId="0" borderId="33" xfId="0" applyNumberFormat="1" applyFont="1" applyBorder="1" applyAlignment="1" applyProtection="1">
      <alignment horizontal="center" vertical="center" shrinkToFit="1" readingOrder="2"/>
    </xf>
    <xf numFmtId="0" fontId="14" fillId="0" borderId="0" xfId="0" applyFont="1" applyBorder="1" applyAlignment="1" applyProtection="1">
      <alignment horizontal="right" vertical="center" shrinkToFit="1" readingOrder="2"/>
    </xf>
    <xf numFmtId="0" fontId="15" fillId="0" borderId="0" xfId="0" applyFont="1" applyAlignment="1" applyProtection="1">
      <alignment horizontal="right" vertical="center" shrinkToFit="1" readingOrder="2"/>
    </xf>
    <xf numFmtId="0" fontId="4" fillId="0" borderId="0" xfId="0" applyFont="1" applyAlignment="1" applyProtection="1">
      <alignment horizontal="right" vertical="center" shrinkToFit="1" readingOrder="2"/>
    </xf>
    <xf numFmtId="0" fontId="4" fillId="0" borderId="0" xfId="0" applyFont="1" applyBorder="1" applyAlignment="1" applyProtection="1">
      <alignment horizontal="right" vertical="center" shrinkToFit="1" readingOrder="2"/>
    </xf>
    <xf numFmtId="0" fontId="18" fillId="4" borderId="29" xfId="0" applyFont="1" applyFill="1" applyBorder="1" applyAlignment="1" applyProtection="1">
      <alignment horizontal="center" vertical="center" wrapText="1" readingOrder="2"/>
    </xf>
    <xf numFmtId="0" fontId="19" fillId="5" borderId="5" xfId="0" applyFont="1" applyFill="1" applyBorder="1" applyAlignment="1" applyProtection="1">
      <alignment horizontal="center" vertical="center" wrapText="1" readingOrder="2"/>
    </xf>
    <xf numFmtId="0" fontId="19" fillId="5" borderId="2" xfId="0" applyFont="1" applyFill="1" applyBorder="1" applyAlignment="1" applyProtection="1">
      <alignment horizontal="center" vertical="center" wrapText="1" readingOrder="2"/>
    </xf>
    <xf numFmtId="0" fontId="19" fillId="5" borderId="11" xfId="0" applyFont="1" applyFill="1" applyBorder="1" applyAlignment="1" applyProtection="1">
      <alignment horizontal="center" vertical="center" wrapText="1" readingOrder="2"/>
    </xf>
    <xf numFmtId="0" fontId="19" fillId="5" borderId="43" xfId="0" applyFont="1" applyFill="1" applyBorder="1" applyAlignment="1" applyProtection="1">
      <alignment horizontal="center" vertical="center" wrapText="1" readingOrder="2"/>
    </xf>
    <xf numFmtId="0" fontId="4" fillId="0" borderId="0" xfId="0" applyFont="1" applyAlignment="1" applyProtection="1">
      <alignment horizontal="right" vertical="center" wrapText="1" readingOrder="2"/>
    </xf>
    <xf numFmtId="0" fontId="3" fillId="4" borderId="51" xfId="0" applyFont="1" applyFill="1" applyBorder="1" applyAlignment="1" applyProtection="1">
      <alignment horizontal="right" vertical="center" shrinkToFit="1" readingOrder="2"/>
    </xf>
    <xf numFmtId="0" fontId="3" fillId="11" borderId="24" xfId="0" applyNumberFormat="1" applyFont="1" applyFill="1" applyBorder="1" applyAlignment="1" applyProtection="1">
      <alignment horizontal="center" vertical="center" shrinkToFit="1" readingOrder="2"/>
      <protection locked="0"/>
    </xf>
    <xf numFmtId="165" fontId="3" fillId="11" borderId="30" xfId="0" applyNumberFormat="1" applyFont="1" applyFill="1" applyBorder="1" applyAlignment="1" applyProtection="1">
      <alignment horizontal="center" vertical="center" shrinkToFit="1" readingOrder="2"/>
      <protection locked="0"/>
    </xf>
    <xf numFmtId="0" fontId="5" fillId="0" borderId="0" xfId="0" applyFont="1" applyAlignment="1" applyProtection="1">
      <alignment horizontal="right" vertical="center" shrinkToFit="1" readingOrder="2"/>
    </xf>
    <xf numFmtId="0" fontId="3" fillId="4" borderId="52" xfId="0" applyFont="1" applyFill="1" applyBorder="1" applyAlignment="1" applyProtection="1">
      <alignment horizontal="right" vertical="center" shrinkToFit="1" readingOrder="2"/>
    </xf>
    <xf numFmtId="0" fontId="3" fillId="7" borderId="28" xfId="0" applyFont="1" applyFill="1" applyBorder="1" applyAlignment="1" applyProtection="1">
      <alignment horizontal="center" vertical="center" shrinkToFit="1" readingOrder="2"/>
    </xf>
    <xf numFmtId="0" fontId="3" fillId="12" borderId="28" xfId="0" applyFont="1" applyFill="1" applyBorder="1" applyAlignment="1" applyProtection="1">
      <alignment horizontal="center" vertical="center" shrinkToFit="1" readingOrder="2"/>
    </xf>
    <xf numFmtId="0" fontId="19" fillId="5" borderId="25" xfId="0" applyFont="1" applyFill="1" applyBorder="1" applyAlignment="1" applyProtection="1">
      <alignment horizontal="center" vertical="center" wrapText="1" readingOrder="2"/>
    </xf>
    <xf numFmtId="0" fontId="14" fillId="0" borderId="34" xfId="0" applyFont="1" applyBorder="1" applyAlignment="1" applyProtection="1">
      <alignment vertical="center" shrinkToFit="1" readingOrder="2"/>
    </xf>
    <xf numFmtId="0" fontId="18" fillId="4" borderId="4" xfId="0" applyFont="1" applyFill="1" applyBorder="1" applyAlignment="1" applyProtection="1">
      <alignment horizontal="center" vertical="center" wrapText="1" readingOrder="2"/>
      <protection hidden="1"/>
    </xf>
    <xf numFmtId="0" fontId="18" fillId="4" borderId="1" xfId="0" applyFont="1" applyFill="1" applyBorder="1" applyAlignment="1" applyProtection="1">
      <alignment horizontal="center" vertical="center" wrapText="1" readingOrder="2"/>
      <protection hidden="1"/>
    </xf>
    <xf numFmtId="0" fontId="18" fillId="4" borderId="10" xfId="0" applyFont="1" applyFill="1" applyBorder="1" applyAlignment="1" applyProtection="1">
      <alignment horizontal="center" vertical="center" wrapText="1" readingOrder="2"/>
      <protection hidden="1"/>
    </xf>
    <xf numFmtId="0" fontId="3" fillId="0" borderId="0" xfId="0" applyFont="1" applyBorder="1" applyAlignment="1" applyProtection="1">
      <alignment horizontal="center" vertical="center" shrinkToFit="1" readingOrder="2"/>
      <protection hidden="1"/>
    </xf>
    <xf numFmtId="1" fontId="3" fillId="0" borderId="0" xfId="0" applyNumberFormat="1" applyFont="1" applyBorder="1" applyAlignment="1" applyProtection="1">
      <alignment horizontal="center" vertical="center" shrinkToFit="1" readingOrder="2"/>
      <protection hidden="1"/>
    </xf>
    <xf numFmtId="0" fontId="14" fillId="0" borderId="0" xfId="0" applyFont="1" applyBorder="1" applyAlignment="1" applyProtection="1">
      <alignment horizontal="right" vertical="center" shrinkToFit="1" readingOrder="2"/>
      <protection hidden="1"/>
    </xf>
    <xf numFmtId="0" fontId="3" fillId="0" borderId="0" xfId="0" applyFont="1" applyAlignment="1" applyProtection="1">
      <alignment horizontal="center" vertical="center" shrinkToFit="1" readingOrder="2"/>
      <protection hidden="1"/>
    </xf>
    <xf numFmtId="0" fontId="6" fillId="0" borderId="0" xfId="0" applyFont="1" applyAlignment="1" applyProtection="1">
      <alignment horizontal="center" vertical="center" shrinkToFit="1" readingOrder="2"/>
    </xf>
    <xf numFmtId="0" fontId="6" fillId="0" borderId="0" xfId="0" applyFont="1" applyAlignment="1" applyProtection="1">
      <alignment horizontal="right" vertical="center" shrinkToFit="1" readingOrder="2"/>
    </xf>
    <xf numFmtId="0" fontId="6" fillId="0" borderId="0" xfId="0" applyFont="1" applyAlignment="1" applyProtection="1">
      <alignment horizontal="left" vertical="center" shrinkToFit="1" readingOrder="2"/>
    </xf>
    <xf numFmtId="0" fontId="9" fillId="0" borderId="0" xfId="0" applyFont="1" applyAlignment="1" applyProtection="1">
      <alignment horizontal="center" vertical="center" shrinkToFit="1" readingOrder="2"/>
    </xf>
    <xf numFmtId="168" fontId="5" fillId="0" borderId="33" xfId="0" applyNumberFormat="1" applyFont="1" applyBorder="1" applyAlignment="1" applyProtection="1">
      <alignment horizontal="center" vertical="center" shrinkToFit="1" readingOrder="2"/>
    </xf>
    <xf numFmtId="168" fontId="5" fillId="11" borderId="55" xfId="0" applyNumberFormat="1" applyFont="1" applyFill="1" applyBorder="1" applyAlignment="1" applyProtection="1">
      <alignment horizontal="center" vertical="center" shrinkToFit="1" readingOrder="2"/>
      <protection locked="0"/>
    </xf>
    <xf numFmtId="168" fontId="13" fillId="3" borderId="5" xfId="0" applyNumberFormat="1" applyFont="1" applyFill="1" applyBorder="1" applyAlignment="1">
      <alignment horizontal="center" vertical="center" shrinkToFit="1" readingOrder="2"/>
    </xf>
    <xf numFmtId="168" fontId="13" fillId="0" borderId="5" xfId="0" applyNumberFormat="1" applyFont="1" applyBorder="1" applyAlignment="1">
      <alignment horizontal="center" vertical="center" shrinkToFit="1" readingOrder="2"/>
    </xf>
    <xf numFmtId="168" fontId="13" fillId="6" borderId="5" xfId="0" applyNumberFormat="1" applyFont="1" applyFill="1" applyBorder="1" applyAlignment="1">
      <alignment horizontal="center" vertical="center" shrinkToFit="1" readingOrder="2"/>
    </xf>
    <xf numFmtId="168" fontId="13" fillId="6" borderId="6" xfId="0" applyNumberFormat="1" applyFont="1" applyFill="1" applyBorder="1" applyAlignment="1">
      <alignment horizontal="center" vertical="center" shrinkToFit="1" readingOrder="2"/>
    </xf>
    <xf numFmtId="168" fontId="13" fillId="3" borderId="43" xfId="0" applyNumberFormat="1" applyFont="1" applyFill="1" applyBorder="1" applyAlignment="1">
      <alignment horizontal="center" vertical="center" shrinkToFit="1" readingOrder="2"/>
    </xf>
    <xf numFmtId="168" fontId="13" fillId="0" borderId="43" xfId="0" applyNumberFormat="1" applyFont="1" applyBorder="1" applyAlignment="1">
      <alignment horizontal="center" vertical="center" shrinkToFit="1" readingOrder="2"/>
    </xf>
    <xf numFmtId="168" fontId="13" fillId="4" borderId="43" xfId="0" applyNumberFormat="1" applyFont="1" applyFill="1" applyBorder="1" applyAlignment="1">
      <alignment horizontal="center" vertical="center" shrinkToFit="1" readingOrder="2"/>
    </xf>
    <xf numFmtId="168" fontId="13" fillId="6" borderId="43" xfId="0" applyNumberFormat="1" applyFont="1" applyFill="1" applyBorder="1" applyAlignment="1">
      <alignment horizontal="center" vertical="center" shrinkToFit="1" readingOrder="2"/>
    </xf>
    <xf numFmtId="168" fontId="13" fillId="6" borderId="47" xfId="0" applyNumberFormat="1" applyFont="1" applyFill="1" applyBorder="1" applyAlignment="1">
      <alignment horizontal="center" vertical="center" shrinkToFit="1" readingOrder="2"/>
    </xf>
    <xf numFmtId="0" fontId="6" fillId="4" borderId="33" xfId="0" applyFont="1" applyFill="1" applyBorder="1" applyAlignment="1" applyProtection="1">
      <alignment horizontal="center" vertical="center" shrinkToFit="1" readingOrder="2"/>
    </xf>
    <xf numFmtId="0" fontId="6" fillId="4" borderId="33" xfId="0" applyFont="1" applyFill="1" applyBorder="1" applyAlignment="1" applyProtection="1">
      <alignment horizontal="left" vertical="center" shrinkToFit="1" readingOrder="2"/>
    </xf>
    <xf numFmtId="0" fontId="5" fillId="0" borderId="0" xfId="0" applyFont="1" applyAlignment="1" applyProtection="1">
      <alignment vertical="center" shrinkToFit="1" readingOrder="2"/>
    </xf>
    <xf numFmtId="0" fontId="24" fillId="0" borderId="0" xfId="0" applyFont="1" applyAlignment="1" applyProtection="1">
      <alignment vertical="center" shrinkToFit="1" readingOrder="2"/>
    </xf>
    <xf numFmtId="0" fontId="5" fillId="0" borderId="0" xfId="0" applyFont="1" applyBorder="1" applyAlignment="1" applyProtection="1">
      <alignment vertical="center" shrinkToFit="1" readingOrder="2"/>
    </xf>
    <xf numFmtId="0" fontId="6" fillId="0" borderId="0" xfId="0" applyFont="1" applyAlignment="1" applyProtection="1">
      <alignment horizontal="right" vertical="center" shrinkToFit="1" readingOrder="2"/>
    </xf>
    <xf numFmtId="0" fontId="9" fillId="0" borderId="0" xfId="0" applyFont="1" applyAlignment="1" applyProtection="1">
      <alignment horizontal="center" vertical="center" shrinkToFit="1" readingOrder="2"/>
    </xf>
    <xf numFmtId="0" fontId="6" fillId="0" borderId="0" xfId="0" applyFont="1" applyAlignment="1" applyProtection="1">
      <alignment horizontal="left" vertical="center" shrinkToFit="1" readingOrder="2"/>
    </xf>
    <xf numFmtId="0" fontId="14" fillId="0" borderId="0" xfId="0" applyFont="1" applyAlignment="1" applyProtection="1">
      <alignment horizontal="right" vertical="center" shrinkToFit="1" readingOrder="2"/>
    </xf>
    <xf numFmtId="0" fontId="3" fillId="0" borderId="0" xfId="0" applyFont="1" applyAlignment="1" applyProtection="1">
      <alignment horizontal="center" vertical="center" shrinkToFit="1" readingOrder="2"/>
      <protection hidden="1"/>
    </xf>
    <xf numFmtId="0" fontId="18" fillId="4" borderId="17" xfId="0" applyFont="1" applyFill="1" applyBorder="1" applyAlignment="1" applyProtection="1">
      <alignment horizontal="center" vertical="center" wrapText="1" readingOrder="2"/>
    </xf>
    <xf numFmtId="0" fontId="18" fillId="4" borderId="39" xfId="0" applyFont="1" applyFill="1" applyBorder="1" applyAlignment="1" applyProtection="1">
      <alignment horizontal="center" vertical="center" wrapText="1" readingOrder="2"/>
    </xf>
    <xf numFmtId="169" fontId="18" fillId="4" borderId="42" xfId="0" applyNumberFormat="1" applyFont="1" applyFill="1" applyBorder="1" applyAlignment="1" applyProtection="1">
      <alignment horizontal="center" vertical="center" wrapText="1" readingOrder="2"/>
    </xf>
    <xf numFmtId="169" fontId="12" fillId="3" borderId="8" xfId="0" applyNumberFormat="1" applyFont="1" applyFill="1" applyBorder="1" applyAlignment="1">
      <alignment horizontal="center" vertical="center" shrinkToFit="1" readingOrder="2"/>
    </xf>
    <xf numFmtId="169" fontId="12" fillId="0" borderId="8" xfId="0" applyNumberFormat="1" applyFont="1" applyBorder="1" applyAlignment="1">
      <alignment horizontal="center" vertical="center" shrinkToFit="1" readingOrder="2"/>
    </xf>
    <xf numFmtId="0" fontId="18" fillId="10" borderId="18" xfId="0" applyFont="1" applyFill="1" applyBorder="1" applyAlignment="1" applyProtection="1">
      <alignment horizontal="center" vertical="center" wrapText="1" readingOrder="2"/>
    </xf>
    <xf numFmtId="0" fontId="19" fillId="3" borderId="20" xfId="0" applyFont="1" applyFill="1" applyBorder="1" applyAlignment="1" applyProtection="1">
      <alignment horizontal="center" vertical="center" wrapText="1" readingOrder="2"/>
    </xf>
    <xf numFmtId="0" fontId="3" fillId="7" borderId="31" xfId="0" applyFont="1" applyFill="1" applyBorder="1" applyAlignment="1" applyProtection="1">
      <alignment horizontal="center" vertical="center" shrinkToFit="1" readingOrder="2"/>
    </xf>
    <xf numFmtId="0" fontId="3" fillId="3" borderId="62" xfId="0" applyFont="1" applyFill="1" applyBorder="1" applyAlignment="1" applyProtection="1">
      <alignment horizontal="center" vertical="center" wrapText="1" readingOrder="2"/>
    </xf>
    <xf numFmtId="168" fontId="5" fillId="11" borderId="77" xfId="0" applyNumberFormat="1" applyFont="1" applyFill="1" applyBorder="1" applyAlignment="1" applyProtection="1">
      <alignment horizontal="center" vertical="center" shrinkToFit="1" readingOrder="2"/>
      <protection locked="0"/>
    </xf>
    <xf numFmtId="0" fontId="3" fillId="11" borderId="37" xfId="0" applyNumberFormat="1" applyFont="1" applyFill="1" applyBorder="1" applyAlignment="1" applyProtection="1">
      <alignment horizontal="center" vertical="center" shrinkToFit="1" readingOrder="2"/>
      <protection locked="0"/>
    </xf>
    <xf numFmtId="165" fontId="3" fillId="11" borderId="80" xfId="0" applyNumberFormat="1" applyFont="1" applyFill="1" applyBorder="1" applyAlignment="1" applyProtection="1">
      <alignment horizontal="center" vertical="center" shrinkToFit="1" readingOrder="2"/>
      <protection locked="0"/>
    </xf>
    <xf numFmtId="168" fontId="5" fillId="11" borderId="81" xfId="0" applyNumberFormat="1" applyFont="1" applyFill="1" applyBorder="1" applyAlignment="1" applyProtection="1">
      <alignment horizontal="center" vertical="center" shrinkToFit="1" readingOrder="2"/>
      <protection locked="0"/>
    </xf>
    <xf numFmtId="168" fontId="13" fillId="4" borderId="5" xfId="0" applyNumberFormat="1" applyFont="1" applyFill="1" applyBorder="1" applyAlignment="1">
      <alignment horizontal="center" vertical="center" shrinkToFit="1" readingOrder="2"/>
    </xf>
    <xf numFmtId="0" fontId="13" fillId="0" borderId="13" xfId="0" applyFont="1" applyBorder="1" applyAlignment="1">
      <alignment horizontal="center" vertical="center" shrinkToFit="1" readingOrder="2"/>
    </xf>
    <xf numFmtId="0" fontId="13" fillId="0" borderId="0" xfId="0" applyFont="1" applyAlignment="1">
      <alignment vertical="center" shrinkToFit="1" readingOrder="2"/>
    </xf>
    <xf numFmtId="0" fontId="12" fillId="4" borderId="85" xfId="0" applyFont="1" applyFill="1" applyBorder="1" applyAlignment="1">
      <alignment horizontal="center" vertical="center" shrinkToFit="1" readingOrder="2"/>
    </xf>
    <xf numFmtId="0" fontId="12" fillId="4" borderId="87" xfId="0" applyFont="1" applyFill="1" applyBorder="1" applyAlignment="1">
      <alignment horizontal="center" vertical="center" shrinkToFit="1" readingOrder="2"/>
    </xf>
    <xf numFmtId="0" fontId="13" fillId="0" borderId="0" xfId="0" applyFont="1" applyAlignment="1">
      <alignment horizontal="center" vertical="center" shrinkToFit="1" readingOrder="2"/>
    </xf>
    <xf numFmtId="0" fontId="13" fillId="0" borderId="0" xfId="0" applyFont="1" applyBorder="1" applyAlignment="1">
      <alignment vertical="center" shrinkToFit="1" readingOrder="2"/>
    </xf>
    <xf numFmtId="0" fontId="12" fillId="2" borderId="7" xfId="0" applyFont="1" applyFill="1" applyBorder="1" applyAlignment="1">
      <alignment horizontal="center" vertical="center" shrinkToFit="1" readingOrder="2"/>
    </xf>
    <xf numFmtId="0" fontId="12" fillId="2" borderId="4" xfId="0" applyFont="1" applyFill="1" applyBorder="1" applyAlignment="1">
      <alignment horizontal="center" vertical="center" shrinkToFit="1" readingOrder="2"/>
    </xf>
    <xf numFmtId="0" fontId="12" fillId="2" borderId="1" xfId="0" applyFont="1" applyFill="1" applyBorder="1" applyAlignment="1">
      <alignment horizontal="center" vertical="center" shrinkToFit="1" readingOrder="2"/>
    </xf>
    <xf numFmtId="0" fontId="12" fillId="2" borderId="10" xfId="0" applyFont="1" applyFill="1" applyBorder="1" applyAlignment="1">
      <alignment horizontal="center" vertical="center" shrinkToFit="1" readingOrder="2"/>
    </xf>
    <xf numFmtId="0" fontId="12" fillId="2" borderId="46" xfId="0" applyFont="1" applyFill="1" applyBorder="1" applyAlignment="1">
      <alignment horizontal="center" vertical="center" shrinkToFit="1" readingOrder="2"/>
    </xf>
    <xf numFmtId="168" fontId="13" fillId="3" borderId="2" xfId="0" applyNumberFormat="1" applyFont="1" applyFill="1" applyBorder="1" applyAlignment="1">
      <alignment horizontal="center" vertical="center" shrinkToFit="1" readingOrder="2"/>
    </xf>
    <xf numFmtId="168" fontId="13" fillId="3" borderId="11" xfId="0" applyNumberFormat="1" applyFont="1" applyFill="1" applyBorder="1" applyAlignment="1">
      <alignment horizontal="center" vertical="center" shrinkToFit="1" readingOrder="2"/>
    </xf>
    <xf numFmtId="164" fontId="13" fillId="0" borderId="0" xfId="0" applyNumberFormat="1" applyFont="1" applyAlignment="1">
      <alignment vertical="center" shrinkToFit="1" readingOrder="2"/>
    </xf>
    <xf numFmtId="168" fontId="13" fillId="0" borderId="2" xfId="0" applyNumberFormat="1" applyFont="1" applyBorder="1" applyAlignment="1">
      <alignment horizontal="center" vertical="center" shrinkToFit="1" readingOrder="2"/>
    </xf>
    <xf numFmtId="168" fontId="13" fillId="0" borderId="11" xfId="0" applyNumberFormat="1" applyFont="1" applyBorder="1" applyAlignment="1">
      <alignment horizontal="center" vertical="center" shrinkToFit="1" readingOrder="2"/>
    </xf>
    <xf numFmtId="0" fontId="12" fillId="4" borderId="8" xfId="0" applyFont="1" applyFill="1" applyBorder="1" applyAlignment="1">
      <alignment horizontal="center" vertical="center" shrinkToFit="1" readingOrder="2"/>
    </xf>
    <xf numFmtId="166" fontId="13" fillId="4" borderId="2" xfId="0" applyNumberFormat="1" applyFont="1" applyFill="1" applyBorder="1" applyAlignment="1">
      <alignment horizontal="center" vertical="center" shrinkToFit="1" readingOrder="2"/>
    </xf>
    <xf numFmtId="166" fontId="13" fillId="4" borderId="11" xfId="0" applyNumberFormat="1" applyFont="1" applyFill="1" applyBorder="1" applyAlignment="1">
      <alignment horizontal="center" vertical="center" shrinkToFit="1" readingOrder="2"/>
    </xf>
    <xf numFmtId="166" fontId="13" fillId="6" borderId="2" xfId="0" applyNumberFormat="1" applyFont="1" applyFill="1" applyBorder="1" applyAlignment="1">
      <alignment horizontal="center" vertical="center" shrinkToFit="1" readingOrder="2"/>
    </xf>
    <xf numFmtId="166" fontId="13" fillId="6" borderId="11" xfId="0" applyNumberFormat="1" applyFont="1" applyFill="1" applyBorder="1" applyAlignment="1">
      <alignment horizontal="center" vertical="center" shrinkToFit="1" readingOrder="2"/>
    </xf>
    <xf numFmtId="166" fontId="13" fillId="6" borderId="3" xfId="0" applyNumberFormat="1" applyFont="1" applyFill="1" applyBorder="1" applyAlignment="1">
      <alignment horizontal="center" vertical="center" shrinkToFit="1" readingOrder="2"/>
    </xf>
    <xf numFmtId="166" fontId="13" fillId="6" borderId="12" xfId="0" applyNumberFormat="1" applyFont="1" applyFill="1" applyBorder="1" applyAlignment="1">
      <alignment horizontal="center" vertical="center" shrinkToFit="1" readingOrder="2"/>
    </xf>
    <xf numFmtId="0" fontId="6" fillId="4" borderId="60" xfId="0" applyFont="1" applyFill="1" applyBorder="1" applyAlignment="1" applyProtection="1">
      <alignment horizontal="center" vertical="center" shrinkToFit="1" readingOrder="2"/>
    </xf>
    <xf numFmtId="0" fontId="6" fillId="16" borderId="33" xfId="0" applyFont="1" applyFill="1" applyBorder="1" applyAlignment="1" applyProtection="1">
      <alignment horizontal="center" vertical="center" shrinkToFit="1" readingOrder="2"/>
    </xf>
    <xf numFmtId="0" fontId="6" fillId="0" borderId="55" xfId="0" applyFont="1" applyBorder="1" applyAlignment="1" applyProtection="1">
      <alignment horizontal="center" vertical="center" shrinkToFit="1" readingOrder="2"/>
    </xf>
    <xf numFmtId="0" fontId="6" fillId="4" borderId="71" xfId="0" applyFont="1" applyFill="1" applyBorder="1" applyAlignment="1" applyProtection="1">
      <alignment horizontal="center" vertical="center" shrinkToFit="1" readingOrder="2"/>
    </xf>
    <xf numFmtId="0" fontId="3" fillId="4" borderId="68" xfId="0" applyFont="1" applyFill="1" applyBorder="1" applyAlignment="1" applyProtection="1">
      <alignment horizontal="center" vertical="center" shrinkToFit="1" readingOrder="2"/>
    </xf>
    <xf numFmtId="0" fontId="3" fillId="4" borderId="72" xfId="0" applyFont="1" applyFill="1" applyBorder="1" applyAlignment="1" applyProtection="1">
      <alignment horizontal="center" vertical="center" shrinkToFit="1" readingOrder="2"/>
    </xf>
    <xf numFmtId="0" fontId="3" fillId="7" borderId="27" xfId="0" applyFont="1" applyFill="1" applyBorder="1" applyAlignment="1" applyProtection="1">
      <alignment horizontal="center" vertical="center" shrinkToFit="1" readingOrder="2"/>
    </xf>
    <xf numFmtId="169" fontId="18" fillId="4" borderId="39" xfId="0" applyNumberFormat="1" applyFont="1" applyFill="1" applyBorder="1" applyAlignment="1" applyProtection="1">
      <alignment horizontal="center" vertical="center" wrapText="1" readingOrder="2"/>
    </xf>
    <xf numFmtId="0" fontId="3" fillId="11" borderId="11" xfId="0" applyNumberFormat="1" applyFont="1" applyFill="1" applyBorder="1" applyAlignment="1" applyProtection="1">
      <alignment horizontal="center" vertical="center" shrinkToFit="1" readingOrder="2"/>
      <protection locked="0"/>
    </xf>
    <xf numFmtId="0" fontId="3" fillId="11" borderId="99" xfId="0" applyNumberFormat="1" applyFont="1" applyFill="1" applyBorder="1" applyAlignment="1" applyProtection="1">
      <alignment horizontal="center" vertical="center" shrinkToFit="1" readingOrder="2"/>
      <protection locked="0"/>
    </xf>
    <xf numFmtId="0" fontId="18" fillId="10" borderId="100" xfId="0" applyFont="1" applyFill="1" applyBorder="1" applyAlignment="1" applyProtection="1">
      <alignment horizontal="center" vertical="center" wrapText="1" readingOrder="2"/>
    </xf>
    <xf numFmtId="0" fontId="19" fillId="3" borderId="101" xfId="0" applyFont="1" applyFill="1" applyBorder="1" applyAlignment="1" applyProtection="1">
      <alignment horizontal="center" vertical="center" wrapText="1" readingOrder="2"/>
    </xf>
    <xf numFmtId="0" fontId="3" fillId="7" borderId="102" xfId="0" applyFont="1" applyFill="1" applyBorder="1" applyAlignment="1" applyProtection="1">
      <alignment horizontal="center" vertical="center" shrinkToFit="1" readingOrder="2"/>
    </xf>
    <xf numFmtId="0" fontId="3" fillId="3" borderId="103" xfId="0" applyFont="1" applyFill="1" applyBorder="1" applyAlignment="1" applyProtection="1">
      <alignment horizontal="center" vertical="center" wrapText="1" readingOrder="2"/>
    </xf>
    <xf numFmtId="168" fontId="5" fillId="11" borderId="104" xfId="0" applyNumberFormat="1" applyFont="1" applyFill="1" applyBorder="1" applyAlignment="1" applyProtection="1">
      <alignment horizontal="center" vertical="center" shrinkToFit="1" readingOrder="2"/>
      <protection locked="0"/>
    </xf>
    <xf numFmtId="168" fontId="5" fillId="11" borderId="105" xfId="0" applyNumberFormat="1" applyFont="1" applyFill="1" applyBorder="1" applyAlignment="1" applyProtection="1">
      <alignment horizontal="center" vertical="center" shrinkToFit="1" readingOrder="2"/>
      <protection locked="0"/>
    </xf>
    <xf numFmtId="0" fontId="14" fillId="0" borderId="0" xfId="0" applyFont="1" applyAlignment="1" applyProtection="1">
      <alignment horizontal="right" vertical="center" shrinkToFit="1" readingOrder="2"/>
    </xf>
    <xf numFmtId="0" fontId="3" fillId="0" borderId="32" xfId="0" applyFont="1" applyBorder="1" applyAlignment="1" applyProtection="1">
      <alignment horizontal="left" vertical="center" shrinkToFit="1" readingOrder="2"/>
    </xf>
    <xf numFmtId="0" fontId="3" fillId="0" borderId="32" xfId="0" applyFont="1" applyBorder="1" applyAlignment="1" applyProtection="1">
      <alignment horizontal="left" vertical="center" shrinkToFit="1" readingOrder="2"/>
    </xf>
    <xf numFmtId="0" fontId="18" fillId="4" borderId="17" xfId="0" applyFont="1" applyFill="1" applyBorder="1" applyAlignment="1" applyProtection="1">
      <alignment horizontal="center" vertical="center" wrapText="1" readingOrder="2"/>
    </xf>
    <xf numFmtId="0" fontId="18" fillId="4" borderId="39" xfId="0" applyFont="1" applyFill="1" applyBorder="1" applyAlignment="1" applyProtection="1">
      <alignment horizontal="center" vertical="center" wrapText="1" readingOrder="2"/>
    </xf>
    <xf numFmtId="0" fontId="3" fillId="4" borderId="23" xfId="0" applyFont="1" applyFill="1" applyBorder="1" applyAlignment="1" applyProtection="1">
      <alignment horizontal="center" vertical="center" shrinkToFit="1" readingOrder="2"/>
    </xf>
    <xf numFmtId="0" fontId="3" fillId="4" borderId="19" xfId="0" applyFont="1" applyFill="1" applyBorder="1" applyAlignment="1" applyProtection="1">
      <alignment horizontal="center" vertical="center" shrinkToFit="1" readingOrder="2"/>
    </xf>
    <xf numFmtId="0" fontId="3" fillId="4" borderId="21" xfId="0" applyFont="1" applyFill="1" applyBorder="1" applyAlignment="1" applyProtection="1">
      <alignment horizontal="center" vertical="center" shrinkToFit="1" readingOrder="2"/>
    </xf>
    <xf numFmtId="0" fontId="3" fillId="4" borderId="51" xfId="0" applyFont="1" applyFill="1" applyBorder="1" applyAlignment="1" applyProtection="1">
      <alignment horizontal="center" vertical="center" shrinkToFit="1" readingOrder="2"/>
    </xf>
    <xf numFmtId="0" fontId="3" fillId="4" borderId="41" xfId="0" applyFont="1" applyFill="1" applyBorder="1" applyAlignment="1" applyProtection="1">
      <alignment horizontal="center" vertical="center" shrinkToFit="1" readingOrder="2"/>
    </xf>
    <xf numFmtId="0" fontId="4" fillId="0" borderId="0" xfId="0" applyFont="1" applyAlignment="1" applyProtection="1">
      <alignment horizontal="center" vertical="top" wrapText="1" readingOrder="2"/>
    </xf>
    <xf numFmtId="0" fontId="4" fillId="0" borderId="0" xfId="0" applyFont="1" applyAlignment="1" applyProtection="1">
      <alignment horizontal="center" vertical="top" shrinkToFit="1" readingOrder="2"/>
    </xf>
    <xf numFmtId="0" fontId="3" fillId="4" borderId="23" xfId="0" applyFont="1" applyFill="1" applyBorder="1" applyAlignment="1" applyProtection="1">
      <alignment horizontal="center" vertical="top" shrinkToFit="1" readingOrder="2"/>
    </xf>
    <xf numFmtId="0" fontId="3" fillId="4" borderId="51" xfId="0" applyFont="1" applyFill="1" applyBorder="1" applyAlignment="1" applyProtection="1">
      <alignment horizontal="center" vertical="top" shrinkToFit="1" readingOrder="2"/>
    </xf>
    <xf numFmtId="0" fontId="5" fillId="0" borderId="0" xfId="0" applyFont="1" applyAlignment="1" applyProtection="1">
      <alignment horizontal="center" vertical="top" shrinkToFit="1" readingOrder="2"/>
    </xf>
    <xf numFmtId="0" fontId="3" fillId="4" borderId="19" xfId="0" applyFont="1" applyFill="1" applyBorder="1" applyAlignment="1" applyProtection="1">
      <alignment horizontal="center" vertical="top" shrinkToFit="1" readingOrder="2"/>
    </xf>
    <xf numFmtId="0" fontId="15" fillId="0" borderId="0" xfId="0" applyFont="1" applyAlignment="1" applyProtection="1">
      <alignment horizontal="center" vertical="top" shrinkToFit="1" readingOrder="2"/>
    </xf>
    <xf numFmtId="0" fontId="3" fillId="4" borderId="21" xfId="0" applyFont="1" applyFill="1" applyBorder="1" applyAlignment="1" applyProtection="1">
      <alignment horizontal="center" vertical="top" shrinkToFit="1" readingOrder="2"/>
    </xf>
    <xf numFmtId="0" fontId="3" fillId="4" borderId="41" xfId="0" applyFont="1" applyFill="1" applyBorder="1" applyAlignment="1" applyProtection="1">
      <alignment horizontal="center" vertical="top" shrinkToFit="1" readingOrder="2"/>
    </xf>
    <xf numFmtId="168" fontId="13" fillId="4" borderId="5" xfId="0" applyNumberFormat="1" applyFont="1" applyFill="1" applyBorder="1" applyAlignment="1">
      <alignment horizontal="center" vertical="center" shrinkToFit="1" readingOrder="2"/>
    </xf>
    <xf numFmtId="0" fontId="5" fillId="15" borderId="106" xfId="0" applyNumberFormat="1" applyFont="1" applyFill="1" applyBorder="1" applyAlignment="1" applyProtection="1">
      <alignment horizontal="center" vertical="center" shrinkToFit="1" readingOrder="2"/>
      <protection hidden="1"/>
    </xf>
    <xf numFmtId="0" fontId="5" fillId="15" borderId="107" xfId="0" applyNumberFormat="1" applyFont="1" applyFill="1" applyBorder="1" applyAlignment="1" applyProtection="1">
      <alignment horizontal="center" vertical="center" shrinkToFit="1" readingOrder="2"/>
      <protection hidden="1"/>
    </xf>
    <xf numFmtId="0" fontId="18" fillId="4" borderId="17" xfId="0" applyFont="1" applyFill="1" applyBorder="1" applyAlignment="1" applyProtection="1">
      <alignment horizontal="center" vertical="center" wrapText="1" readingOrder="2"/>
    </xf>
    <xf numFmtId="0" fontId="18" fillId="4" borderId="39" xfId="0" applyFont="1" applyFill="1" applyBorder="1" applyAlignment="1" applyProtection="1">
      <alignment horizontal="center" vertical="center" wrapText="1" readingOrder="2"/>
    </xf>
    <xf numFmtId="0" fontId="14" fillId="0" borderId="0" xfId="0" applyFont="1" applyAlignment="1" applyProtection="1">
      <alignment horizontal="center" vertical="center" shrinkToFit="1" readingOrder="2"/>
    </xf>
    <xf numFmtId="0" fontId="18" fillId="4" borderId="17" xfId="0" applyFont="1" applyFill="1" applyBorder="1" applyAlignment="1" applyProtection="1">
      <alignment horizontal="center" vertical="center" wrapText="1" readingOrder="2"/>
    </xf>
    <xf numFmtId="0" fontId="18" fillId="4" borderId="39" xfId="0" applyFont="1" applyFill="1" applyBorder="1" applyAlignment="1" applyProtection="1">
      <alignment horizontal="center" vertical="center" wrapText="1" readingOrder="2"/>
    </xf>
    <xf numFmtId="0" fontId="4" fillId="0" borderId="0" xfId="0" applyFont="1" applyAlignment="1" applyProtection="1">
      <alignment horizontal="center" vertical="center" shrinkToFit="1" readingOrder="2"/>
    </xf>
    <xf numFmtId="0" fontId="25" fillId="3" borderId="100" xfId="0" applyFont="1" applyFill="1" applyBorder="1" applyAlignment="1" applyProtection="1">
      <alignment horizontal="center" vertical="center" shrinkToFit="1" readingOrder="2"/>
    </xf>
    <xf numFmtId="0" fontId="25" fillId="3" borderId="18" xfId="0" applyFont="1" applyFill="1" applyBorder="1" applyAlignment="1" applyProtection="1">
      <alignment horizontal="center" vertical="center" shrinkToFit="1" readingOrder="2"/>
    </xf>
    <xf numFmtId="168" fontId="6" fillId="17" borderId="33" xfId="0" applyNumberFormat="1" applyFont="1" applyFill="1" applyBorder="1" applyAlignment="1" applyProtection="1">
      <alignment horizontal="center" vertical="center" shrinkToFit="1" readingOrder="2"/>
      <protection locked="0"/>
    </xf>
    <xf numFmtId="9" fontId="6" fillId="17" borderId="33" xfId="0" applyNumberFormat="1" applyFont="1" applyFill="1" applyBorder="1" applyAlignment="1" applyProtection="1">
      <alignment horizontal="center" vertical="center" shrinkToFit="1" readingOrder="2"/>
      <protection locked="0"/>
    </xf>
    <xf numFmtId="0" fontId="6" fillId="17" borderId="33" xfId="0" applyFont="1" applyFill="1" applyBorder="1" applyAlignment="1" applyProtection="1">
      <alignment horizontal="center" vertical="center" shrinkToFit="1" readingOrder="2"/>
      <protection locked="0"/>
    </xf>
    <xf numFmtId="0" fontId="6" fillId="17" borderId="57" xfId="0" applyFont="1" applyFill="1" applyBorder="1" applyAlignment="1" applyProtection="1">
      <alignment horizontal="center" vertical="center" shrinkToFit="1" readingOrder="2"/>
      <protection locked="0"/>
    </xf>
    <xf numFmtId="168" fontId="6" fillId="17" borderId="73" xfId="0" applyNumberFormat="1" applyFont="1" applyFill="1" applyBorder="1" applyAlignment="1" applyProtection="1">
      <alignment horizontal="center" vertical="center" shrinkToFit="1" readingOrder="2"/>
      <protection locked="0"/>
    </xf>
    <xf numFmtId="0" fontId="6" fillId="17" borderId="73" xfId="0" applyFont="1" applyFill="1" applyBorder="1" applyAlignment="1" applyProtection="1">
      <alignment horizontal="center" vertical="center" shrinkToFit="1" readingOrder="2"/>
      <protection locked="0"/>
    </xf>
    <xf numFmtId="0" fontId="6" fillId="17" borderId="74" xfId="0" applyFont="1" applyFill="1" applyBorder="1" applyAlignment="1" applyProtection="1">
      <alignment horizontal="center" vertical="center" shrinkToFit="1" readingOrder="2"/>
      <protection locked="0"/>
    </xf>
    <xf numFmtId="0" fontId="6" fillId="17" borderId="60" xfId="0" applyFont="1" applyFill="1" applyBorder="1" applyAlignment="1" applyProtection="1">
      <alignment vertical="center" shrinkToFit="1" readingOrder="2"/>
      <protection locked="0"/>
    </xf>
    <xf numFmtId="1" fontId="6" fillId="17" borderId="33" xfId="0" applyNumberFormat="1" applyFont="1" applyFill="1" applyBorder="1" applyAlignment="1" applyProtection="1">
      <alignment horizontal="center" vertical="center" shrinkToFit="1" readingOrder="2"/>
      <protection locked="0"/>
    </xf>
    <xf numFmtId="0" fontId="3" fillId="4" borderId="108" xfId="0" applyFont="1" applyFill="1" applyBorder="1" applyAlignment="1" applyProtection="1">
      <alignment horizontal="center" vertical="center" shrinkToFit="1" readingOrder="2"/>
    </xf>
    <xf numFmtId="0" fontId="5" fillId="15" borderId="109" xfId="0" applyNumberFormat="1" applyFont="1" applyFill="1" applyBorder="1" applyAlignment="1" applyProtection="1">
      <alignment horizontal="center" vertical="center" shrinkToFit="1" readingOrder="2"/>
      <protection hidden="1"/>
    </xf>
    <xf numFmtId="0" fontId="5" fillId="15" borderId="110" xfId="0" applyNumberFormat="1" applyFont="1" applyFill="1" applyBorder="1" applyAlignment="1" applyProtection="1">
      <alignment horizontal="center" vertical="center" shrinkToFit="1" readingOrder="2"/>
      <protection hidden="1"/>
    </xf>
    <xf numFmtId="0" fontId="3" fillId="4" borderId="111" xfId="0" applyFont="1" applyFill="1" applyBorder="1" applyAlignment="1" applyProtection="1">
      <alignment horizontal="center" vertical="center" shrinkToFit="1" readingOrder="2"/>
    </xf>
    <xf numFmtId="0" fontId="3" fillId="4" borderId="112" xfId="0" applyFont="1" applyFill="1" applyBorder="1" applyAlignment="1" applyProtection="1">
      <alignment horizontal="right" vertical="center" shrinkToFit="1" readingOrder="2"/>
    </xf>
    <xf numFmtId="0" fontId="5" fillId="15" borderId="115" xfId="0" applyNumberFormat="1" applyFont="1" applyFill="1" applyBorder="1" applyAlignment="1" applyProtection="1">
      <alignment horizontal="center" vertical="center" shrinkToFit="1" readingOrder="2"/>
      <protection hidden="1"/>
    </xf>
    <xf numFmtId="0" fontId="5" fillId="15" borderId="116" xfId="0" applyNumberFormat="1" applyFont="1" applyFill="1" applyBorder="1" applyAlignment="1" applyProtection="1">
      <alignment horizontal="center" vertical="center" shrinkToFit="1" readingOrder="2"/>
      <protection hidden="1"/>
    </xf>
    <xf numFmtId="0" fontId="14" fillId="0" borderId="0" xfId="0" applyFont="1" applyBorder="1" applyAlignment="1" applyProtection="1">
      <alignment horizontal="right" vertical="center" shrinkToFit="1" readingOrder="2"/>
      <protection hidden="1"/>
    </xf>
    <xf numFmtId="0" fontId="3" fillId="0" borderId="0" xfId="0" applyFont="1" applyBorder="1" applyAlignment="1" applyProtection="1">
      <alignment horizontal="left" vertical="center" shrinkToFit="1" readingOrder="2"/>
      <protection hidden="1"/>
    </xf>
    <xf numFmtId="0" fontId="15" fillId="0" borderId="0" xfId="0" applyFont="1" applyAlignment="1" applyProtection="1">
      <alignment horizontal="center" vertical="center" shrinkToFit="1" readingOrder="2"/>
    </xf>
    <xf numFmtId="0" fontId="3" fillId="12" borderId="27" xfId="0" applyFont="1" applyFill="1" applyBorder="1" applyAlignment="1" applyProtection="1">
      <alignment horizontal="center" vertical="center" shrinkToFit="1" readingOrder="2"/>
    </xf>
    <xf numFmtId="0" fontId="18" fillId="10" borderId="117" xfId="0" applyFont="1" applyFill="1" applyBorder="1" applyAlignment="1" applyProtection="1">
      <alignment horizontal="center" vertical="center" wrapText="1" readingOrder="2"/>
    </xf>
    <xf numFmtId="0" fontId="19" fillId="3" borderId="66" xfId="0" applyFont="1" applyFill="1" applyBorder="1" applyAlignment="1" applyProtection="1">
      <alignment horizontal="center" vertical="center" wrapText="1" readingOrder="2"/>
    </xf>
    <xf numFmtId="0" fontId="3" fillId="7" borderId="118" xfId="0" applyFont="1" applyFill="1" applyBorder="1" applyAlignment="1" applyProtection="1">
      <alignment horizontal="center" vertical="center" shrinkToFit="1" readingOrder="2"/>
    </xf>
    <xf numFmtId="0" fontId="25" fillId="3" borderId="117" xfId="0" applyFont="1" applyFill="1" applyBorder="1" applyAlignment="1" applyProtection="1">
      <alignment horizontal="center" vertical="center" shrinkToFit="1" readingOrder="2"/>
    </xf>
    <xf numFmtId="0" fontId="3" fillId="3" borderId="119" xfId="0" applyFont="1" applyFill="1" applyBorder="1" applyAlignment="1" applyProtection="1">
      <alignment horizontal="center" vertical="center" wrapText="1" readingOrder="2"/>
    </xf>
    <xf numFmtId="0" fontId="3" fillId="12" borderId="120" xfId="0" applyFont="1" applyFill="1" applyBorder="1" applyAlignment="1" applyProtection="1">
      <alignment horizontal="center" vertical="center" shrinkToFit="1" readingOrder="2"/>
    </xf>
    <xf numFmtId="1" fontId="3" fillId="0" borderId="0" xfId="0" applyNumberFormat="1" applyFont="1" applyBorder="1" applyAlignment="1" applyProtection="1">
      <alignment horizontal="right" vertical="center" shrinkToFit="1" readingOrder="2"/>
      <protection hidden="1"/>
    </xf>
    <xf numFmtId="1" fontId="3" fillId="0" borderId="0" xfId="0" applyNumberFormat="1" applyFont="1" applyBorder="1" applyAlignment="1" applyProtection="1">
      <alignment vertical="center" shrinkToFit="1" readingOrder="2"/>
      <protection hidden="1"/>
    </xf>
    <xf numFmtId="0" fontId="20" fillId="7" borderId="125" xfId="0" applyFont="1" applyFill="1" applyBorder="1" applyAlignment="1" applyProtection="1">
      <alignment horizontal="center" vertical="center" shrinkToFit="1" readingOrder="2"/>
      <protection hidden="1"/>
    </xf>
    <xf numFmtId="0" fontId="20" fillId="14" borderId="126" xfId="0" applyFont="1" applyFill="1" applyBorder="1" applyAlignment="1" applyProtection="1">
      <alignment horizontal="center" vertical="center" shrinkToFit="1" readingOrder="2"/>
      <protection hidden="1"/>
    </xf>
    <xf numFmtId="0" fontId="3" fillId="3" borderId="25" xfId="0" applyFont="1" applyFill="1" applyBorder="1" applyAlignment="1" applyProtection="1">
      <alignment horizontal="center" vertical="center" wrapText="1" readingOrder="2"/>
      <protection hidden="1"/>
    </xf>
    <xf numFmtId="0" fontId="6" fillId="7" borderId="128" xfId="0" applyFont="1" applyFill="1" applyBorder="1" applyAlignment="1" applyProtection="1">
      <alignment horizontal="center" vertical="center" shrinkToFit="1" readingOrder="2"/>
      <protection hidden="1"/>
    </xf>
    <xf numFmtId="9" fontId="6" fillId="13" borderId="129" xfId="0" applyNumberFormat="1" applyFont="1" applyFill="1" applyBorder="1" applyAlignment="1" applyProtection="1">
      <alignment horizontal="center" vertical="center" shrinkToFit="1" readingOrder="2"/>
      <protection locked="0"/>
    </xf>
    <xf numFmtId="0" fontId="6" fillId="7" borderId="17" xfId="0" applyFont="1" applyFill="1" applyBorder="1" applyAlignment="1" applyProtection="1">
      <alignment horizontal="center" vertical="center" shrinkToFit="1" readingOrder="2"/>
      <protection hidden="1"/>
    </xf>
    <xf numFmtId="168" fontId="6" fillId="13" borderId="17" xfId="0" applyNumberFormat="1" applyFont="1" applyFill="1" applyBorder="1" applyAlignment="1" applyProtection="1">
      <alignment horizontal="center" vertical="center" shrinkToFit="1" readingOrder="2"/>
      <protection locked="0"/>
    </xf>
    <xf numFmtId="0" fontId="6" fillId="7" borderId="42" xfId="0" applyNumberFormat="1" applyFont="1" applyFill="1" applyBorder="1" applyAlignment="1" applyProtection="1">
      <alignment horizontal="center" vertical="center" shrinkToFit="1" readingOrder="2"/>
      <protection hidden="1"/>
    </xf>
    <xf numFmtId="0" fontId="6" fillId="7" borderId="22" xfId="0" applyFont="1" applyFill="1" applyBorder="1" applyAlignment="1" applyProtection="1">
      <alignment horizontal="center" vertical="center" shrinkToFit="1" readingOrder="2"/>
      <protection hidden="1"/>
    </xf>
    <xf numFmtId="168" fontId="6" fillId="13" borderId="22" xfId="0" applyNumberFormat="1" applyFont="1" applyFill="1" applyBorder="1" applyAlignment="1" applyProtection="1">
      <alignment horizontal="center" vertical="center" shrinkToFit="1" readingOrder="2"/>
      <protection locked="0"/>
    </xf>
    <xf numFmtId="0" fontId="6" fillId="7" borderId="121" xfId="0" applyNumberFormat="1" applyFont="1" applyFill="1" applyBorder="1" applyAlignment="1" applyProtection="1">
      <alignment horizontal="center" vertical="center" shrinkToFit="1" readingOrder="2"/>
      <protection hidden="1"/>
    </xf>
    <xf numFmtId="0" fontId="16" fillId="4" borderId="131" xfId="0" applyFont="1" applyFill="1" applyBorder="1" applyAlignment="1" applyProtection="1">
      <alignment horizontal="center" vertical="center" wrapText="1" readingOrder="2"/>
      <protection hidden="1"/>
    </xf>
    <xf numFmtId="0" fontId="16" fillId="10" borderId="131" xfId="0" applyFont="1" applyFill="1" applyBorder="1" applyAlignment="1" applyProtection="1">
      <alignment horizontal="center" vertical="center" wrapText="1" readingOrder="2"/>
      <protection hidden="1"/>
    </xf>
    <xf numFmtId="0" fontId="16" fillId="10" borderId="132" xfId="0" applyFont="1" applyFill="1" applyBorder="1" applyAlignment="1" applyProtection="1">
      <alignment horizontal="center" vertical="center" wrapText="1" readingOrder="2"/>
      <protection hidden="1"/>
    </xf>
    <xf numFmtId="0" fontId="19" fillId="5" borderId="136" xfId="0" applyFont="1" applyFill="1" applyBorder="1" applyAlignment="1" applyProtection="1">
      <alignment horizontal="center" vertical="center" wrapText="1" readingOrder="2"/>
      <protection hidden="1"/>
    </xf>
    <xf numFmtId="0" fontId="19" fillId="3" borderId="136" xfId="0" applyFont="1" applyFill="1" applyBorder="1" applyAlignment="1" applyProtection="1">
      <alignment horizontal="center" vertical="center" wrapText="1" readingOrder="2"/>
      <protection hidden="1"/>
    </xf>
    <xf numFmtId="0" fontId="19" fillId="3" borderId="137" xfId="0" applyFont="1" applyFill="1" applyBorder="1" applyAlignment="1" applyProtection="1">
      <alignment horizontal="center" vertical="center" wrapText="1" readingOrder="2"/>
      <protection hidden="1"/>
    </xf>
    <xf numFmtId="0" fontId="16" fillId="10" borderId="142" xfId="0" applyFont="1" applyFill="1" applyBorder="1" applyAlignment="1" applyProtection="1">
      <alignment horizontal="center" vertical="center" wrapText="1" readingOrder="2"/>
      <protection hidden="1"/>
    </xf>
    <xf numFmtId="0" fontId="19" fillId="3" borderId="143" xfId="0" applyFont="1" applyFill="1" applyBorder="1" applyAlignment="1" applyProtection="1">
      <alignment horizontal="center" vertical="center" wrapText="1" readingOrder="2"/>
      <protection hidden="1"/>
    </xf>
    <xf numFmtId="0" fontId="3" fillId="3" borderId="144" xfId="0" applyFont="1" applyFill="1" applyBorder="1" applyAlignment="1" applyProtection="1">
      <alignment horizontal="center" vertical="center" wrapText="1" readingOrder="2"/>
      <protection hidden="1"/>
    </xf>
    <xf numFmtId="0" fontId="6" fillId="7" borderId="29" xfId="0" applyFont="1" applyFill="1" applyBorder="1" applyAlignment="1" applyProtection="1">
      <alignment horizontal="center" vertical="center" shrinkToFit="1" readingOrder="2"/>
      <protection hidden="1"/>
    </xf>
    <xf numFmtId="0" fontId="6" fillId="7" borderId="63" xfId="0" applyFont="1" applyFill="1" applyBorder="1" applyAlignment="1" applyProtection="1">
      <alignment horizontal="center" vertical="center" shrinkToFit="1" readingOrder="2"/>
      <protection hidden="1"/>
    </xf>
    <xf numFmtId="0" fontId="6" fillId="7" borderId="145" xfId="0" applyFont="1" applyFill="1" applyBorder="1" applyAlignment="1" applyProtection="1">
      <alignment horizontal="center" vertical="center" shrinkToFit="1" readingOrder="2"/>
      <protection hidden="1"/>
    </xf>
    <xf numFmtId="0" fontId="20" fillId="7" borderId="146" xfId="0" applyFont="1" applyFill="1" applyBorder="1" applyAlignment="1" applyProtection="1">
      <alignment horizontal="center" vertical="center" shrinkToFit="1" readingOrder="2"/>
      <protection hidden="1"/>
    </xf>
    <xf numFmtId="0" fontId="16" fillId="4" borderId="130" xfId="0" applyFont="1" applyFill="1" applyBorder="1" applyAlignment="1" applyProtection="1">
      <alignment horizontal="center" vertical="center" wrapText="1" readingOrder="2"/>
      <protection hidden="1"/>
    </xf>
    <xf numFmtId="0" fontId="16" fillId="4" borderId="132" xfId="0" applyFont="1" applyFill="1" applyBorder="1" applyAlignment="1" applyProtection="1">
      <alignment horizontal="center" vertical="center" wrapText="1" readingOrder="2"/>
      <protection hidden="1"/>
    </xf>
    <xf numFmtId="0" fontId="19" fillId="5" borderId="135" xfId="0" applyFont="1" applyFill="1" applyBorder="1" applyAlignment="1" applyProtection="1">
      <alignment horizontal="center" vertical="center" wrapText="1" readingOrder="2"/>
      <protection hidden="1"/>
    </xf>
    <xf numFmtId="0" fontId="19" fillId="5" borderId="137" xfId="0" applyFont="1" applyFill="1" applyBorder="1" applyAlignment="1" applyProtection="1">
      <alignment horizontal="center" vertical="center" wrapText="1" readingOrder="2"/>
      <protection hidden="1"/>
    </xf>
    <xf numFmtId="0" fontId="6" fillId="7" borderId="117" xfId="0" applyFont="1" applyFill="1" applyBorder="1" applyAlignment="1" applyProtection="1">
      <alignment horizontal="center" vertical="center" shrinkToFit="1" readingOrder="2"/>
      <protection hidden="1"/>
    </xf>
    <xf numFmtId="0" fontId="6" fillId="7" borderId="42" xfId="0" applyFont="1" applyFill="1" applyBorder="1" applyAlignment="1" applyProtection="1">
      <alignment horizontal="center" vertical="center" shrinkToFit="1" readingOrder="2"/>
      <protection hidden="1"/>
    </xf>
    <xf numFmtId="0" fontId="6" fillId="7" borderId="119" xfId="0" applyFont="1" applyFill="1" applyBorder="1" applyAlignment="1" applyProtection="1">
      <alignment horizontal="center" vertical="center" shrinkToFit="1" readingOrder="2"/>
      <protection hidden="1"/>
    </xf>
    <xf numFmtId="0" fontId="6" fillId="7" borderId="121" xfId="0" applyFont="1" applyFill="1" applyBorder="1" applyAlignment="1" applyProtection="1">
      <alignment horizontal="center" vertical="center" shrinkToFit="1" readingOrder="2"/>
      <protection hidden="1"/>
    </xf>
    <xf numFmtId="0" fontId="6" fillId="7" borderId="127" xfId="0" applyFont="1" applyFill="1" applyBorder="1" applyAlignment="1" applyProtection="1">
      <alignment horizontal="center" vertical="center" shrinkToFit="1" readingOrder="2"/>
      <protection hidden="1"/>
    </xf>
    <xf numFmtId="0" fontId="6" fillId="7" borderId="129" xfId="0" applyFont="1" applyFill="1" applyBorder="1" applyAlignment="1" applyProtection="1">
      <alignment horizontal="center" vertical="center" shrinkToFit="1" readingOrder="2"/>
      <protection hidden="1"/>
    </xf>
    <xf numFmtId="0" fontId="20" fillId="7" borderId="124" xfId="0" applyFont="1" applyFill="1" applyBorder="1" applyAlignment="1" applyProtection="1">
      <alignment horizontal="center" vertical="center" shrinkToFit="1" readingOrder="2"/>
      <protection hidden="1"/>
    </xf>
    <xf numFmtId="0" fontId="20" fillId="7" borderId="126" xfId="0" applyFont="1" applyFill="1" applyBorder="1" applyAlignment="1" applyProtection="1">
      <alignment horizontal="center" vertical="center" shrinkToFit="1" readingOrder="2"/>
      <protection hidden="1"/>
    </xf>
    <xf numFmtId="0" fontId="17" fillId="0" borderId="0" xfId="0" applyFont="1" applyBorder="1" applyAlignment="1" applyProtection="1">
      <alignment horizontal="center" vertical="center" wrapText="1" readingOrder="2"/>
      <protection hidden="1"/>
    </xf>
    <xf numFmtId="0" fontId="4" fillId="0" borderId="0" xfId="0" applyFont="1" applyBorder="1" applyAlignment="1" applyProtection="1">
      <alignment horizontal="center" vertical="center" wrapText="1" readingOrder="2"/>
      <protection hidden="1"/>
    </xf>
    <xf numFmtId="0" fontId="4" fillId="0" borderId="0" xfId="0" applyFont="1" applyBorder="1" applyAlignment="1" applyProtection="1">
      <alignment horizontal="right" vertical="center" wrapText="1" readingOrder="2"/>
      <protection hidden="1"/>
    </xf>
    <xf numFmtId="0" fontId="5" fillId="0" borderId="0" xfId="0" applyFont="1" applyBorder="1" applyAlignment="1" applyProtection="1">
      <alignment horizontal="right" vertical="center" shrinkToFit="1" readingOrder="2"/>
      <protection hidden="1"/>
    </xf>
    <xf numFmtId="168" fontId="5" fillId="0" borderId="0" xfId="0" applyNumberFormat="1" applyFont="1" applyBorder="1" applyAlignment="1" applyProtection="1">
      <alignment horizontal="center" vertical="center" shrinkToFit="1" readingOrder="2"/>
    </xf>
    <xf numFmtId="0" fontId="7" fillId="0" borderId="0" xfId="0" applyFont="1" applyBorder="1" applyAlignment="1" applyProtection="1">
      <alignment horizontal="right" vertical="center" shrinkToFit="1" readingOrder="2"/>
      <protection hidden="1"/>
    </xf>
    <xf numFmtId="168" fontId="5" fillId="11" borderId="147" xfId="0" applyNumberFormat="1" applyFont="1" applyFill="1" applyBorder="1" applyAlignment="1" applyProtection="1">
      <alignment horizontal="center" vertical="center" shrinkToFit="1" readingOrder="2"/>
      <protection locked="0"/>
    </xf>
    <xf numFmtId="0" fontId="27" fillId="3" borderId="30" xfId="0" applyFont="1" applyFill="1" applyBorder="1" applyAlignment="1" applyProtection="1">
      <alignment horizontal="center" vertical="center" shrinkToFit="1" readingOrder="2"/>
      <protection hidden="1"/>
    </xf>
    <xf numFmtId="0" fontId="27" fillId="3" borderId="24" xfId="0" applyFont="1" applyFill="1" applyBorder="1" applyAlignment="1" applyProtection="1">
      <alignment horizontal="center" vertical="center" shrinkToFit="1" readingOrder="2"/>
      <protection hidden="1"/>
    </xf>
    <xf numFmtId="0" fontId="13" fillId="0" borderId="0" xfId="0" applyFont="1" applyAlignment="1" applyProtection="1">
      <alignment vertical="center" shrinkToFit="1" readingOrder="2"/>
    </xf>
    <xf numFmtId="0" fontId="8" fillId="0" borderId="0" xfId="0" applyFont="1" applyAlignment="1" applyProtection="1">
      <alignment horizontal="center" vertical="center"/>
      <protection hidden="1"/>
    </xf>
    <xf numFmtId="0" fontId="8" fillId="0" borderId="0" xfId="0" applyFont="1" applyFill="1" applyBorder="1" applyAlignment="1" applyProtection="1">
      <alignment horizontal="center" vertical="center"/>
      <protection hidden="1"/>
    </xf>
    <xf numFmtId="0" fontId="8" fillId="9" borderId="0" xfId="0" applyFont="1" applyFill="1" applyAlignment="1" applyProtection="1">
      <alignment horizontal="center" vertical="center"/>
      <protection hidden="1"/>
    </xf>
    <xf numFmtId="0" fontId="8" fillId="8" borderId="0" xfId="0" applyFont="1" applyFill="1" applyAlignment="1" applyProtection="1">
      <alignment horizontal="center" vertical="center"/>
      <protection hidden="1"/>
    </xf>
    <xf numFmtId="0" fontId="8" fillId="0" borderId="0" xfId="0" applyFont="1" applyFill="1" applyAlignment="1" applyProtection="1">
      <alignment horizontal="center" vertical="center"/>
      <protection hidden="1"/>
    </xf>
    <xf numFmtId="0" fontId="8" fillId="0" borderId="0" xfId="0" applyFont="1" applyAlignment="1" applyProtection="1">
      <alignment horizontal="center" vertical="center" readingOrder="2"/>
      <protection hidden="1"/>
    </xf>
    <xf numFmtId="1" fontId="3" fillId="0" borderId="0" xfId="0" applyNumberFormat="1" applyFont="1" applyAlignment="1" applyProtection="1">
      <alignment horizontal="center" vertical="center" shrinkToFit="1" readingOrder="2"/>
      <protection hidden="1"/>
    </xf>
    <xf numFmtId="0" fontId="26" fillId="4" borderId="0" xfId="0" applyFont="1" applyFill="1" applyAlignment="1" applyProtection="1">
      <alignment horizontal="right" vertical="center" wrapText="1" shrinkToFit="1" readingOrder="2"/>
    </xf>
    <xf numFmtId="0" fontId="13" fillId="0" borderId="13" xfId="0" applyFont="1" applyBorder="1" applyAlignment="1">
      <alignment horizontal="left" vertical="center" shrinkToFit="1" readingOrder="2"/>
    </xf>
    <xf numFmtId="0" fontId="12" fillId="11" borderId="61" xfId="0" applyFont="1" applyFill="1" applyBorder="1" applyAlignment="1" applyProtection="1">
      <alignment horizontal="center" vertical="center" shrinkToFit="1" readingOrder="2"/>
      <protection locked="0"/>
    </xf>
    <xf numFmtId="0" fontId="12" fillId="11" borderId="15" xfId="0" applyFont="1" applyFill="1" applyBorder="1" applyAlignment="1" applyProtection="1">
      <alignment horizontal="center" vertical="center" shrinkToFit="1" readingOrder="2"/>
      <protection locked="0"/>
    </xf>
    <xf numFmtId="0" fontId="12" fillId="4" borderId="61" xfId="0" applyFont="1" applyFill="1" applyBorder="1" applyAlignment="1" applyProtection="1">
      <alignment horizontal="center" vertical="center" shrinkToFit="1" readingOrder="2"/>
    </xf>
    <xf numFmtId="0" fontId="12" fillId="4" borderId="15" xfId="0" applyFont="1" applyFill="1" applyBorder="1" applyAlignment="1" applyProtection="1">
      <alignment horizontal="center" vertical="center" shrinkToFit="1" readingOrder="2"/>
    </xf>
    <xf numFmtId="0" fontId="12" fillId="17" borderId="14" xfId="0" applyFont="1" applyFill="1" applyBorder="1" applyAlignment="1" applyProtection="1">
      <alignment horizontal="center" vertical="center" shrinkToFit="1" readingOrder="2"/>
      <protection locked="0"/>
    </xf>
    <xf numFmtId="0" fontId="12" fillId="17" borderId="15" xfId="0" applyFont="1" applyFill="1" applyBorder="1" applyAlignment="1" applyProtection="1">
      <alignment horizontal="center" vertical="center" shrinkToFit="1" readingOrder="2"/>
      <protection locked="0"/>
    </xf>
    <xf numFmtId="0" fontId="12" fillId="17" borderId="61" xfId="0" applyFont="1" applyFill="1" applyBorder="1" applyAlignment="1" applyProtection="1">
      <alignment horizontal="center" vertical="center" shrinkToFit="1" readingOrder="2"/>
      <protection locked="0"/>
    </xf>
    <xf numFmtId="0" fontId="29" fillId="11" borderId="14" xfId="0" applyFont="1" applyFill="1" applyBorder="1" applyAlignment="1" applyProtection="1">
      <alignment horizontal="center" vertical="center" shrinkToFit="1" readingOrder="2"/>
      <protection locked="0"/>
    </xf>
    <xf numFmtId="0" fontId="29" fillId="11" borderId="15" xfId="0" applyFont="1" applyFill="1" applyBorder="1" applyAlignment="1" applyProtection="1">
      <alignment horizontal="center" vertical="center" shrinkToFit="1" readingOrder="2"/>
      <protection locked="0"/>
    </xf>
    <xf numFmtId="0" fontId="12" fillId="17" borderId="33" xfId="0" applyFont="1" applyFill="1" applyBorder="1" applyAlignment="1" applyProtection="1">
      <alignment horizontal="center" vertical="center" shrinkToFit="1" readingOrder="2"/>
      <protection locked="0"/>
    </xf>
    <xf numFmtId="0" fontId="12" fillId="17" borderId="86" xfId="0" applyFont="1" applyFill="1" applyBorder="1" applyAlignment="1" applyProtection="1">
      <alignment horizontal="center" vertical="center" shrinkToFit="1" readingOrder="2"/>
      <protection locked="0"/>
    </xf>
    <xf numFmtId="1" fontId="12" fillId="4" borderId="14" xfId="0" applyNumberFormat="1" applyFont="1" applyFill="1" applyBorder="1" applyAlignment="1" applyProtection="1">
      <alignment horizontal="center" vertical="center" shrinkToFit="1" readingOrder="2"/>
    </xf>
    <xf numFmtId="1" fontId="12" fillId="4" borderId="15" xfId="0" applyNumberFormat="1" applyFont="1" applyFill="1" applyBorder="1" applyAlignment="1" applyProtection="1">
      <alignment horizontal="center" vertical="center" shrinkToFit="1" readingOrder="2"/>
    </xf>
    <xf numFmtId="1" fontId="12" fillId="17" borderId="14" xfId="0" applyNumberFormat="1" applyFont="1" applyFill="1" applyBorder="1" applyAlignment="1" applyProtection="1">
      <alignment horizontal="center" vertical="center" shrinkToFit="1" readingOrder="2"/>
      <protection locked="0"/>
    </xf>
    <xf numFmtId="1" fontId="12" fillId="17" borderId="15" xfId="0" applyNumberFormat="1" applyFont="1" applyFill="1" applyBorder="1" applyAlignment="1" applyProtection="1">
      <alignment horizontal="center" vertical="center" shrinkToFit="1" readingOrder="2"/>
      <protection locked="0"/>
    </xf>
    <xf numFmtId="0" fontId="12" fillId="4" borderId="33" xfId="0" applyFont="1" applyFill="1" applyBorder="1" applyAlignment="1">
      <alignment horizontal="center" vertical="center" shrinkToFit="1" readingOrder="2"/>
    </xf>
    <xf numFmtId="0" fontId="12" fillId="4" borderId="86" xfId="0" applyFont="1" applyFill="1" applyBorder="1" applyAlignment="1">
      <alignment horizontal="center" vertical="center" shrinkToFit="1" readingOrder="2"/>
    </xf>
    <xf numFmtId="0" fontId="13" fillId="0" borderId="13" xfId="0" applyFont="1" applyBorder="1" applyAlignment="1">
      <alignment horizontal="right" vertical="center" shrinkToFit="1" readingOrder="2"/>
    </xf>
    <xf numFmtId="167" fontId="12" fillId="17" borderId="33" xfId="0" applyNumberFormat="1" applyFont="1" applyFill="1" applyBorder="1" applyAlignment="1" applyProtection="1">
      <alignment horizontal="center" vertical="center" shrinkToFit="1" readingOrder="2"/>
      <protection locked="0"/>
    </xf>
    <xf numFmtId="167" fontId="12" fillId="17" borderId="86" xfId="0" applyNumberFormat="1" applyFont="1" applyFill="1" applyBorder="1" applyAlignment="1" applyProtection="1">
      <alignment horizontal="center" vertical="center" shrinkToFit="1" readingOrder="2"/>
      <protection locked="0"/>
    </xf>
    <xf numFmtId="0" fontId="12" fillId="17" borderId="88" xfId="0" applyFont="1" applyFill="1" applyBorder="1" applyAlignment="1" applyProtection="1">
      <alignment horizontal="center" vertical="center" shrinkToFit="1" readingOrder="2"/>
      <protection locked="0"/>
    </xf>
    <xf numFmtId="0" fontId="12" fillId="17" borderId="89" xfId="0" applyFont="1" applyFill="1" applyBorder="1" applyAlignment="1" applyProtection="1">
      <alignment horizontal="center" vertical="center" shrinkToFit="1" readingOrder="2"/>
      <protection locked="0"/>
    </xf>
    <xf numFmtId="169" fontId="12" fillId="17" borderId="33" xfId="0" applyNumberFormat="1" applyFont="1" applyFill="1" applyBorder="1" applyAlignment="1" applyProtection="1">
      <alignment horizontal="center" vertical="center" shrinkToFit="1" readingOrder="2"/>
      <protection locked="0"/>
    </xf>
    <xf numFmtId="169" fontId="12" fillId="17" borderId="88" xfId="0" applyNumberFormat="1" applyFont="1" applyFill="1" applyBorder="1" applyAlignment="1" applyProtection="1">
      <alignment horizontal="center" vertical="center" shrinkToFit="1" readingOrder="2"/>
      <protection locked="0"/>
    </xf>
    <xf numFmtId="0" fontId="12" fillId="4" borderId="82" xfId="0" applyFont="1" applyFill="1" applyBorder="1" applyAlignment="1" applyProtection="1">
      <alignment horizontal="center" vertical="center" shrinkToFit="1" readingOrder="2"/>
    </xf>
    <xf numFmtId="0" fontId="12" fillId="4" borderId="83" xfId="0" applyFont="1" applyFill="1" applyBorder="1" applyAlignment="1" applyProtection="1">
      <alignment horizontal="center" vertical="center" shrinkToFit="1" readingOrder="2"/>
    </xf>
    <xf numFmtId="0" fontId="12" fillId="4" borderId="84" xfId="0" applyFont="1" applyFill="1" applyBorder="1" applyAlignment="1" applyProtection="1">
      <alignment horizontal="center" vertical="center" shrinkToFit="1" readingOrder="2"/>
    </xf>
    <xf numFmtId="0" fontId="6" fillId="0" borderId="98" xfId="0" applyFont="1" applyBorder="1" applyAlignment="1" applyProtection="1">
      <alignment horizontal="center" vertical="center" shrinkToFit="1" readingOrder="2"/>
    </xf>
    <xf numFmtId="0" fontId="6" fillId="0" borderId="69" xfId="0" applyFont="1" applyBorder="1" applyAlignment="1" applyProtection="1">
      <alignment horizontal="center" vertical="center" shrinkToFit="1" readingOrder="2"/>
    </xf>
    <xf numFmtId="0" fontId="10" fillId="16" borderId="0" xfId="0" applyFont="1" applyFill="1" applyAlignment="1" applyProtection="1">
      <alignment horizontal="center" vertical="center" shrinkToFit="1" readingOrder="2"/>
    </xf>
    <xf numFmtId="0" fontId="6" fillId="4" borderId="91" xfId="0" applyFont="1" applyFill="1" applyBorder="1" applyAlignment="1" applyProtection="1">
      <alignment horizontal="center" vertical="center" shrinkToFit="1" readingOrder="2"/>
    </xf>
    <xf numFmtId="0" fontId="6" fillId="4" borderId="92" xfId="0" applyFont="1" applyFill="1" applyBorder="1" applyAlignment="1" applyProtection="1">
      <alignment horizontal="center" vertical="center" shrinkToFit="1" readingOrder="2"/>
    </xf>
    <xf numFmtId="0" fontId="6" fillId="4" borderId="93" xfId="0" applyFont="1" applyFill="1" applyBorder="1" applyAlignment="1" applyProtection="1">
      <alignment horizontal="center" vertical="center" shrinkToFit="1" readingOrder="2"/>
    </xf>
    <xf numFmtId="0" fontId="6" fillId="4" borderId="94" xfId="0" applyFont="1" applyFill="1" applyBorder="1" applyAlignment="1" applyProtection="1">
      <alignment horizontal="center" vertical="center" shrinkToFit="1" readingOrder="2"/>
    </xf>
    <xf numFmtId="0" fontId="6" fillId="4" borderId="67" xfId="0" applyFont="1" applyFill="1" applyBorder="1" applyAlignment="1" applyProtection="1">
      <alignment horizontal="center" vertical="center" shrinkToFit="1" readingOrder="2"/>
    </xf>
    <xf numFmtId="0" fontId="6" fillId="4" borderId="90" xfId="0" applyFont="1" applyFill="1" applyBorder="1" applyAlignment="1" applyProtection="1">
      <alignment horizontal="center" vertical="center" shrinkToFit="1" readingOrder="2"/>
    </xf>
    <xf numFmtId="0" fontId="6" fillId="4" borderId="69" xfId="0" applyFont="1" applyFill="1" applyBorder="1" applyAlignment="1" applyProtection="1">
      <alignment horizontal="center" vertical="center" shrinkToFit="1" readingOrder="2"/>
    </xf>
    <xf numFmtId="0" fontId="6" fillId="4" borderId="95" xfId="0" applyFont="1" applyFill="1" applyBorder="1" applyAlignment="1" applyProtection="1">
      <alignment horizontal="center" vertical="center" shrinkToFit="1" readingOrder="2"/>
    </xf>
    <xf numFmtId="0" fontId="6" fillId="4" borderId="70" xfId="0" applyFont="1" applyFill="1" applyBorder="1" applyAlignment="1" applyProtection="1">
      <alignment horizontal="center" vertical="center" shrinkToFit="1" readingOrder="2"/>
    </xf>
    <xf numFmtId="0" fontId="6" fillId="17" borderId="60" xfId="0" applyFont="1" applyFill="1" applyBorder="1" applyAlignment="1" applyProtection="1">
      <alignment horizontal="center" vertical="center" shrinkToFit="1" readingOrder="2"/>
      <protection locked="0"/>
    </xf>
    <xf numFmtId="0" fontId="6" fillId="17" borderId="76" xfId="0" applyFont="1" applyFill="1" applyBorder="1" applyAlignment="1" applyProtection="1">
      <alignment horizontal="center" vertical="center" shrinkToFit="1" readingOrder="2"/>
      <protection locked="0"/>
    </xf>
    <xf numFmtId="0" fontId="6" fillId="17" borderId="55" xfId="0" applyFont="1" applyFill="1" applyBorder="1" applyAlignment="1" applyProtection="1">
      <alignment horizontal="center" vertical="center" shrinkToFit="1" readingOrder="2"/>
      <protection locked="0"/>
    </xf>
    <xf numFmtId="0" fontId="6" fillId="0" borderId="0" xfId="0" applyFont="1" applyAlignment="1" applyProtection="1">
      <alignment horizontal="center" vertical="center" shrinkToFit="1" readingOrder="2"/>
    </xf>
    <xf numFmtId="0" fontId="9" fillId="0" borderId="0" xfId="0" applyFont="1" applyAlignment="1" applyProtection="1">
      <alignment horizontal="center" vertical="center" shrinkToFit="1" readingOrder="2"/>
    </xf>
    <xf numFmtId="0" fontId="6" fillId="16" borderId="60" xfId="0" applyFont="1" applyFill="1" applyBorder="1" applyAlignment="1" applyProtection="1">
      <alignment horizontal="center" vertical="center" shrinkToFit="1" readingOrder="2"/>
    </xf>
    <xf numFmtId="0" fontId="6" fillId="16" borderId="76" xfId="0" applyFont="1" applyFill="1" applyBorder="1" applyAlignment="1" applyProtection="1">
      <alignment horizontal="center" vertical="center" shrinkToFit="1" readingOrder="2"/>
    </xf>
    <xf numFmtId="0" fontId="6" fillId="16" borderId="55" xfId="0" applyFont="1" applyFill="1" applyBorder="1" applyAlignment="1" applyProtection="1">
      <alignment horizontal="center" vertical="center" shrinkToFit="1" readingOrder="2"/>
    </xf>
    <xf numFmtId="0" fontId="6" fillId="0" borderId="0" xfId="0" applyFont="1" applyAlignment="1" applyProtection="1">
      <alignment horizontal="left" vertical="center" shrinkToFit="1" readingOrder="2"/>
    </xf>
    <xf numFmtId="0" fontId="6" fillId="0" borderId="0" xfId="0" applyFont="1" applyAlignment="1" applyProtection="1">
      <alignment horizontal="right" vertical="center" shrinkToFit="1" readingOrder="2"/>
    </xf>
    <xf numFmtId="0" fontId="6" fillId="17" borderId="96" xfId="0" applyFont="1" applyFill="1" applyBorder="1" applyAlignment="1" applyProtection="1">
      <alignment horizontal="center" vertical="center" shrinkToFit="1" readingOrder="2"/>
      <protection locked="0"/>
    </xf>
    <xf numFmtId="0" fontId="6" fillId="17" borderId="97" xfId="0" applyFont="1" applyFill="1" applyBorder="1" applyAlignment="1" applyProtection="1">
      <alignment horizontal="center" vertical="center" shrinkToFit="1" readingOrder="2"/>
      <protection locked="0"/>
    </xf>
    <xf numFmtId="0" fontId="6" fillId="17" borderId="75" xfId="0" applyFont="1" applyFill="1" applyBorder="1" applyAlignment="1" applyProtection="1">
      <alignment horizontal="center" vertical="center" shrinkToFit="1" readingOrder="2"/>
      <protection locked="0"/>
    </xf>
    <xf numFmtId="0" fontId="6" fillId="0" borderId="58" xfId="0" applyFont="1" applyBorder="1" applyAlignment="1" applyProtection="1">
      <alignment horizontal="center" vertical="center" shrinkToFit="1" readingOrder="2"/>
    </xf>
    <xf numFmtId="0" fontId="6" fillId="0" borderId="67" xfId="0" applyFont="1" applyBorder="1" applyAlignment="1" applyProtection="1">
      <alignment horizontal="center" vertical="center" shrinkToFit="1" readingOrder="2"/>
    </xf>
    <xf numFmtId="0" fontId="6" fillId="4" borderId="58" xfId="0" applyFont="1" applyFill="1" applyBorder="1" applyAlignment="1" applyProtection="1">
      <alignment horizontal="center" vertical="center" shrinkToFit="1" readingOrder="2"/>
    </xf>
    <xf numFmtId="0" fontId="6" fillId="4" borderId="60" xfId="0" applyFont="1" applyFill="1" applyBorder="1" applyAlignment="1" applyProtection="1">
      <alignment horizontal="center" vertical="center" shrinkToFit="1" readingOrder="2"/>
    </xf>
    <xf numFmtId="0" fontId="6" fillId="4" borderId="55" xfId="0" applyFont="1" applyFill="1" applyBorder="1" applyAlignment="1" applyProtection="1">
      <alignment horizontal="center" vertical="center" shrinkToFit="1" readingOrder="2"/>
    </xf>
    <xf numFmtId="0" fontId="6" fillId="4" borderId="60" xfId="0" applyFont="1" applyFill="1" applyBorder="1" applyAlignment="1" applyProtection="1">
      <alignment horizontal="right" vertical="center" shrinkToFit="1" readingOrder="2"/>
    </xf>
    <xf numFmtId="0" fontId="6" fillId="4" borderId="55" xfId="0" applyFont="1" applyFill="1" applyBorder="1" applyAlignment="1" applyProtection="1">
      <alignment horizontal="right" vertical="center" shrinkToFit="1" readingOrder="2"/>
    </xf>
    <xf numFmtId="0" fontId="3" fillId="4" borderId="16" xfId="0" applyFont="1" applyFill="1" applyBorder="1" applyAlignment="1" applyProtection="1">
      <alignment horizontal="center" vertical="center" wrapText="1" readingOrder="2"/>
    </xf>
    <xf numFmtId="0" fontId="3" fillId="4" borderId="21" xfId="0" applyFont="1" applyFill="1" applyBorder="1" applyAlignment="1" applyProtection="1">
      <alignment horizontal="center" vertical="center" wrapText="1" readingOrder="2"/>
    </xf>
    <xf numFmtId="0" fontId="3" fillId="4" borderId="17" xfId="0" applyFont="1" applyFill="1" applyBorder="1" applyAlignment="1" applyProtection="1">
      <alignment horizontal="center" vertical="center" wrapText="1" readingOrder="2"/>
    </xf>
    <xf numFmtId="0" fontId="3" fillId="4" borderId="22" xfId="0" applyFont="1" applyFill="1" applyBorder="1" applyAlignment="1" applyProtection="1">
      <alignment horizontal="center" vertical="center" wrapText="1" readingOrder="2"/>
    </xf>
    <xf numFmtId="0" fontId="3" fillId="4" borderId="33" xfId="0" applyFont="1" applyFill="1" applyBorder="1" applyAlignment="1" applyProtection="1">
      <alignment horizontal="center" vertical="center" shrinkToFit="1" readingOrder="2"/>
    </xf>
    <xf numFmtId="0" fontId="3" fillId="4" borderId="57" xfId="0" applyFont="1" applyFill="1" applyBorder="1" applyAlignment="1" applyProtection="1">
      <alignment horizontal="center" vertical="center" shrinkToFit="1" readingOrder="2"/>
    </xf>
    <xf numFmtId="0" fontId="11" fillId="0" borderId="38" xfId="0" applyFont="1" applyBorder="1" applyAlignment="1" applyProtection="1">
      <alignment horizontal="center" vertical="center" shrinkToFit="1" readingOrder="2"/>
    </xf>
    <xf numFmtId="0" fontId="14" fillId="0" borderId="34" xfId="0" applyFont="1" applyBorder="1" applyAlignment="1" applyProtection="1">
      <alignment horizontal="center" vertical="center" shrinkToFit="1" readingOrder="2"/>
    </xf>
    <xf numFmtId="0" fontId="22" fillId="7" borderId="26" xfId="0" applyFont="1" applyFill="1" applyBorder="1" applyAlignment="1" applyProtection="1">
      <alignment horizontal="center" vertical="center" shrinkToFit="1" readingOrder="2"/>
    </xf>
    <xf numFmtId="0" fontId="22" fillId="7" borderId="27" xfId="0" applyFont="1" applyFill="1" applyBorder="1" applyAlignment="1" applyProtection="1">
      <alignment horizontal="center" vertical="center" shrinkToFit="1" readingOrder="2"/>
    </xf>
    <xf numFmtId="0" fontId="22" fillId="7" borderId="31" xfId="0" applyFont="1" applyFill="1" applyBorder="1" applyAlignment="1" applyProtection="1">
      <alignment horizontal="center" vertical="center" shrinkToFit="1" readingOrder="2"/>
    </xf>
    <xf numFmtId="0" fontId="18" fillId="5" borderId="36" xfId="0" applyFont="1" applyFill="1" applyBorder="1" applyAlignment="1" applyProtection="1">
      <alignment horizontal="center" vertical="center" wrapText="1" shrinkToFit="1" readingOrder="2"/>
    </xf>
    <xf numFmtId="0" fontId="18" fillId="5" borderId="37" xfId="0" applyFont="1" applyFill="1" applyBorder="1" applyAlignment="1" applyProtection="1">
      <alignment horizontal="center" vertical="center" wrapText="1" shrinkToFit="1" readingOrder="2"/>
    </xf>
    <xf numFmtId="0" fontId="18" fillId="5" borderId="49" xfId="0" applyFont="1" applyFill="1" applyBorder="1" applyAlignment="1" applyProtection="1">
      <alignment horizontal="center" vertical="center" wrapText="1" shrinkToFit="1" readingOrder="2"/>
    </xf>
    <xf numFmtId="0" fontId="18" fillId="5" borderId="50" xfId="0" applyFont="1" applyFill="1" applyBorder="1" applyAlignment="1" applyProtection="1">
      <alignment horizontal="center" vertical="center" wrapText="1" shrinkToFit="1" readingOrder="2"/>
    </xf>
    <xf numFmtId="0" fontId="3" fillId="4" borderId="56" xfId="0" applyFont="1" applyFill="1" applyBorder="1" applyAlignment="1" applyProtection="1">
      <alignment horizontal="center" vertical="center" shrinkToFit="1" readingOrder="2"/>
    </xf>
    <xf numFmtId="0" fontId="3" fillId="4" borderId="54" xfId="0" applyFont="1" applyFill="1" applyBorder="1" applyAlignment="1" applyProtection="1">
      <alignment horizontal="center" vertical="center" shrinkToFit="1" readingOrder="2"/>
    </xf>
    <xf numFmtId="0" fontId="3" fillId="4" borderId="78" xfId="0" applyFont="1" applyFill="1" applyBorder="1" applyAlignment="1" applyProtection="1">
      <alignment horizontal="center" vertical="center" shrinkToFit="1" readingOrder="2"/>
    </xf>
    <xf numFmtId="0" fontId="3" fillId="4" borderId="79" xfId="0" applyFont="1" applyFill="1" applyBorder="1" applyAlignment="1" applyProtection="1">
      <alignment horizontal="center" vertical="center" shrinkToFit="1" readingOrder="2"/>
    </xf>
    <xf numFmtId="0" fontId="3" fillId="0" borderId="0" xfId="0" applyFont="1" applyAlignment="1" applyProtection="1">
      <alignment horizontal="left" vertical="center" shrinkToFit="1" readingOrder="2"/>
    </xf>
    <xf numFmtId="0" fontId="3" fillId="4" borderId="40" xfId="0" applyFont="1" applyFill="1" applyBorder="1" applyAlignment="1" applyProtection="1">
      <alignment horizontal="center" vertical="center" wrapText="1" readingOrder="2"/>
    </xf>
    <xf numFmtId="0" fontId="3" fillId="4" borderId="53" xfId="0" applyFont="1" applyFill="1" applyBorder="1" applyAlignment="1" applyProtection="1">
      <alignment horizontal="center" vertical="center" wrapText="1" readingOrder="2"/>
    </xf>
    <xf numFmtId="0" fontId="3" fillId="4" borderId="41" xfId="0" applyFont="1" applyFill="1" applyBorder="1" applyAlignment="1" applyProtection="1">
      <alignment horizontal="center" vertical="center" wrapText="1" readingOrder="2"/>
    </xf>
    <xf numFmtId="0" fontId="3" fillId="4" borderId="35" xfId="0" applyFont="1" applyFill="1" applyBorder="1" applyAlignment="1" applyProtection="1">
      <alignment horizontal="center" vertical="center" wrapText="1" readingOrder="2"/>
    </xf>
    <xf numFmtId="0" fontId="18" fillId="5" borderId="40" xfId="0" applyFont="1" applyFill="1" applyBorder="1" applyAlignment="1" applyProtection="1">
      <alignment horizontal="center" vertical="center" wrapText="1" shrinkToFit="1" readingOrder="2"/>
    </xf>
    <xf numFmtId="0" fontId="18" fillId="5" borderId="41" xfId="0" applyFont="1" applyFill="1" applyBorder="1" applyAlignment="1" applyProtection="1">
      <alignment horizontal="center" vertical="center" wrapText="1" shrinkToFit="1" readingOrder="2"/>
    </xf>
    <xf numFmtId="0" fontId="3" fillId="0" borderId="32" xfId="0" applyFont="1" applyBorder="1" applyAlignment="1" applyProtection="1">
      <alignment horizontal="center" vertical="center" shrinkToFit="1" readingOrder="2"/>
    </xf>
    <xf numFmtId="0" fontId="3" fillId="0" borderId="0" xfId="0" applyFont="1" applyAlignment="1" applyProtection="1">
      <alignment horizontal="right" vertical="center" shrinkToFit="1" readingOrder="2"/>
    </xf>
    <xf numFmtId="0" fontId="3" fillId="0" borderId="0" xfId="0" applyFont="1" applyBorder="1" applyAlignment="1" applyProtection="1">
      <alignment horizontal="left" vertical="center" shrinkToFit="1" readingOrder="2"/>
    </xf>
    <xf numFmtId="0" fontId="3" fillId="0" borderId="32" xfId="0" applyFont="1" applyBorder="1" applyAlignment="1" applyProtection="1">
      <alignment horizontal="right" vertical="center" shrinkToFit="1" readingOrder="2"/>
    </xf>
    <xf numFmtId="0" fontId="3" fillId="0" borderId="0" xfId="0" applyFont="1" applyBorder="1" applyAlignment="1" applyProtection="1">
      <alignment horizontal="right" vertical="center" shrinkToFit="1" readingOrder="2"/>
    </xf>
    <xf numFmtId="0" fontId="3" fillId="0" borderId="32" xfId="0" applyFont="1" applyBorder="1" applyAlignment="1" applyProtection="1">
      <alignment horizontal="left" vertical="center" shrinkToFit="1" readingOrder="2"/>
    </xf>
    <xf numFmtId="0" fontId="18" fillId="4" borderId="16" xfId="0" applyFont="1" applyFill="1" applyBorder="1" applyAlignment="1" applyProtection="1">
      <alignment horizontal="center" vertical="center" wrapText="1" readingOrder="2"/>
    </xf>
    <xf numFmtId="0" fontId="18" fillId="4" borderId="17" xfId="0" applyFont="1" applyFill="1" applyBorder="1" applyAlignment="1" applyProtection="1">
      <alignment horizontal="center" vertical="center" wrapText="1" readingOrder="2"/>
    </xf>
    <xf numFmtId="0" fontId="18" fillId="4" borderId="39" xfId="0" applyFont="1" applyFill="1" applyBorder="1" applyAlignment="1" applyProtection="1">
      <alignment horizontal="center" vertical="center" wrapText="1" readingOrder="2"/>
    </xf>
    <xf numFmtId="0" fontId="18" fillId="4" borderId="18" xfId="0" applyFont="1" applyFill="1" applyBorder="1" applyAlignment="1" applyProtection="1">
      <alignment horizontal="center" vertical="center" wrapText="1" readingOrder="2"/>
    </xf>
    <xf numFmtId="0" fontId="18" fillId="5" borderId="19" xfId="0" applyFont="1" applyFill="1" applyBorder="1" applyAlignment="1" applyProtection="1">
      <alignment horizontal="center" vertical="center" wrapText="1" readingOrder="2"/>
    </xf>
    <xf numFmtId="0" fontId="18" fillId="5" borderId="2" xfId="0" applyFont="1" applyFill="1" applyBorder="1" applyAlignment="1" applyProtection="1">
      <alignment horizontal="center" vertical="center" wrapText="1" readingOrder="2"/>
    </xf>
    <xf numFmtId="0" fontId="18" fillId="5" borderId="11" xfId="0" applyFont="1" applyFill="1" applyBorder="1" applyAlignment="1" applyProtection="1">
      <alignment horizontal="center" vertical="center" wrapText="1" readingOrder="2"/>
    </xf>
    <xf numFmtId="0" fontId="18" fillId="5" borderId="20" xfId="0" applyFont="1" applyFill="1" applyBorder="1" applyAlignment="1" applyProtection="1">
      <alignment horizontal="center" vertical="center" wrapText="1" readingOrder="2"/>
    </xf>
    <xf numFmtId="0" fontId="3" fillId="4" borderId="33" xfId="0" applyFont="1" applyFill="1" applyBorder="1" applyAlignment="1" applyProtection="1">
      <alignment horizontal="center" vertical="top" shrinkToFit="1" readingOrder="2"/>
    </xf>
    <xf numFmtId="0" fontId="3" fillId="4" borderId="57" xfId="0" applyFont="1" applyFill="1" applyBorder="1" applyAlignment="1" applyProtection="1">
      <alignment horizontal="center" vertical="top" shrinkToFit="1" readingOrder="2"/>
    </xf>
    <xf numFmtId="0" fontId="3" fillId="4" borderId="56" xfId="0" applyFont="1" applyFill="1" applyBorder="1" applyAlignment="1" applyProtection="1">
      <alignment horizontal="center" vertical="top" shrinkToFit="1" readingOrder="2"/>
    </xf>
    <xf numFmtId="0" fontId="3" fillId="4" borderId="54" xfId="0" applyFont="1" applyFill="1" applyBorder="1" applyAlignment="1" applyProtection="1">
      <alignment horizontal="center" vertical="top" shrinkToFit="1" readingOrder="2"/>
    </xf>
    <xf numFmtId="0" fontId="3" fillId="4" borderId="78" xfId="0" applyFont="1" applyFill="1" applyBorder="1" applyAlignment="1" applyProtection="1">
      <alignment horizontal="center" vertical="top" shrinkToFit="1" readingOrder="2"/>
    </xf>
    <xf numFmtId="0" fontId="3" fillId="4" borderId="79" xfId="0" applyFont="1" applyFill="1" applyBorder="1" applyAlignment="1" applyProtection="1">
      <alignment horizontal="center" vertical="top" shrinkToFit="1" readingOrder="2"/>
    </xf>
    <xf numFmtId="0" fontId="18" fillId="5" borderId="44" xfId="0" applyFont="1" applyFill="1" applyBorder="1" applyAlignment="1" applyProtection="1">
      <alignment horizontal="center" vertical="center" wrapText="1" shrinkToFit="1" readingOrder="2"/>
    </xf>
    <xf numFmtId="0" fontId="18" fillId="5" borderId="45" xfId="0" applyFont="1" applyFill="1" applyBorder="1" applyAlignment="1" applyProtection="1">
      <alignment horizontal="center" vertical="center" wrapText="1" shrinkToFit="1" readingOrder="2"/>
    </xf>
    <xf numFmtId="0" fontId="3" fillId="4" borderId="33" xfId="0" applyFont="1" applyFill="1" applyBorder="1" applyAlignment="1" applyProtection="1">
      <alignment horizontal="right" vertical="center" shrinkToFit="1" readingOrder="2"/>
    </xf>
    <xf numFmtId="0" fontId="3" fillId="4" borderId="57" xfId="0" applyFont="1" applyFill="1" applyBorder="1" applyAlignment="1" applyProtection="1">
      <alignment horizontal="right" vertical="center" shrinkToFit="1" readingOrder="2"/>
    </xf>
    <xf numFmtId="0" fontId="3" fillId="0" borderId="0" xfId="0" applyFont="1" applyAlignment="1" applyProtection="1">
      <alignment horizontal="right" vertical="center" shrinkToFit="1" readingOrder="2"/>
      <protection hidden="1"/>
    </xf>
    <xf numFmtId="0" fontId="14" fillId="0" borderId="0" xfId="0" applyFont="1" applyBorder="1" applyAlignment="1" applyProtection="1">
      <alignment horizontal="left" vertical="center" shrinkToFit="1" readingOrder="2"/>
      <protection hidden="1"/>
    </xf>
    <xf numFmtId="0" fontId="14" fillId="0" borderId="0" xfId="0" applyFont="1" applyBorder="1" applyAlignment="1" applyProtection="1">
      <alignment horizontal="right" vertical="center" shrinkToFit="1" readingOrder="2"/>
      <protection hidden="1"/>
    </xf>
    <xf numFmtId="0" fontId="3" fillId="0" borderId="0" xfId="0" applyFont="1" applyAlignment="1" applyProtection="1">
      <alignment horizontal="left" vertical="center" shrinkToFit="1" readingOrder="2"/>
      <protection hidden="1"/>
    </xf>
    <xf numFmtId="0" fontId="3" fillId="0" borderId="0" xfId="0" applyFont="1" applyBorder="1" applyAlignment="1" applyProtection="1">
      <alignment horizontal="left" vertical="center" shrinkToFit="1" readingOrder="2"/>
      <protection hidden="1"/>
    </xf>
    <xf numFmtId="165" fontId="14" fillId="0" borderId="0" xfId="0" applyNumberFormat="1" applyFont="1" applyBorder="1" applyAlignment="1" applyProtection="1">
      <alignment horizontal="center" vertical="center" shrinkToFit="1" readingOrder="2"/>
      <protection hidden="1"/>
    </xf>
    <xf numFmtId="0" fontId="3" fillId="4" borderId="113" xfId="0" applyFont="1" applyFill="1" applyBorder="1" applyAlignment="1" applyProtection="1">
      <alignment horizontal="right" vertical="center" shrinkToFit="1" readingOrder="2"/>
    </xf>
    <xf numFmtId="0" fontId="3" fillId="4" borderId="114" xfId="0" applyFont="1" applyFill="1" applyBorder="1" applyAlignment="1" applyProtection="1">
      <alignment horizontal="right" vertical="center" shrinkToFit="1" readingOrder="2"/>
    </xf>
    <xf numFmtId="0" fontId="3" fillId="4" borderId="58" xfId="0" applyFont="1" applyFill="1" applyBorder="1" applyAlignment="1" applyProtection="1">
      <alignment horizontal="right" vertical="center" shrinkToFit="1" readingOrder="2"/>
    </xf>
    <xf numFmtId="0" fontId="3" fillId="4" borderId="59" xfId="0" applyFont="1" applyFill="1" applyBorder="1" applyAlignment="1" applyProtection="1">
      <alignment horizontal="right" vertical="center" shrinkToFit="1" readingOrder="2"/>
    </xf>
    <xf numFmtId="0" fontId="3" fillId="4" borderId="56" xfId="0" applyFont="1" applyFill="1" applyBorder="1" applyAlignment="1" applyProtection="1">
      <alignment horizontal="right" vertical="center" shrinkToFit="1" readingOrder="2"/>
    </xf>
    <xf numFmtId="0" fontId="3" fillId="4" borderId="54" xfId="0" applyFont="1" applyFill="1" applyBorder="1" applyAlignment="1" applyProtection="1">
      <alignment horizontal="right" vertical="center" shrinkToFit="1" readingOrder="2"/>
    </xf>
    <xf numFmtId="0" fontId="18" fillId="5" borderId="49" xfId="0" applyFont="1" applyFill="1" applyBorder="1" applyAlignment="1" applyProtection="1">
      <alignment horizontal="center" vertical="center" wrapText="1" readingOrder="2"/>
      <protection hidden="1"/>
    </xf>
    <xf numFmtId="0" fontId="18" fillId="5" borderId="50" xfId="0" applyFont="1" applyFill="1" applyBorder="1" applyAlignment="1" applyProtection="1">
      <alignment horizontal="center" vertical="center" wrapText="1" readingOrder="2"/>
      <protection hidden="1"/>
    </xf>
    <xf numFmtId="0" fontId="18" fillId="5" borderId="36" xfId="0" applyFont="1" applyFill="1" applyBorder="1" applyAlignment="1" applyProtection="1">
      <alignment horizontal="center" vertical="center" wrapText="1" readingOrder="2"/>
      <protection hidden="1"/>
    </xf>
    <xf numFmtId="0" fontId="18" fillId="5" borderId="37" xfId="0" applyFont="1" applyFill="1" applyBorder="1" applyAlignment="1" applyProtection="1">
      <alignment horizontal="center" vertical="center" wrapText="1" readingOrder="2"/>
      <protection hidden="1"/>
    </xf>
    <xf numFmtId="0" fontId="18" fillId="4" borderId="64" xfId="0" applyFont="1" applyFill="1" applyBorder="1" applyAlignment="1" applyProtection="1">
      <alignment horizontal="center" vertical="center" wrapText="1" readingOrder="2"/>
      <protection hidden="1"/>
    </xf>
    <xf numFmtId="0" fontId="18" fillId="4" borderId="1" xfId="0" applyFont="1" applyFill="1" applyBorder="1" applyAlignment="1" applyProtection="1">
      <alignment horizontal="center" vertical="center" wrapText="1" readingOrder="2"/>
      <protection hidden="1"/>
    </xf>
    <xf numFmtId="0" fontId="18" fillId="4" borderId="10" xfId="0" applyFont="1" applyFill="1" applyBorder="1" applyAlignment="1" applyProtection="1">
      <alignment horizontal="center" vertical="center" wrapText="1" readingOrder="2"/>
      <protection hidden="1"/>
    </xf>
    <xf numFmtId="0" fontId="18" fillId="4" borderId="65" xfId="0" applyFont="1" applyFill="1" applyBorder="1" applyAlignment="1" applyProtection="1">
      <alignment horizontal="center" vertical="center" wrapText="1" readingOrder="2"/>
      <protection hidden="1"/>
    </xf>
    <xf numFmtId="0" fontId="3" fillId="0" borderId="0" xfId="0" applyFont="1" applyBorder="1" applyAlignment="1" applyProtection="1">
      <alignment horizontal="center" vertical="center" shrinkToFit="1" readingOrder="2"/>
      <protection hidden="1"/>
    </xf>
    <xf numFmtId="0" fontId="21" fillId="5" borderId="40" xfId="0" applyFont="1" applyFill="1" applyBorder="1" applyAlignment="1" applyProtection="1">
      <alignment horizontal="center" vertical="center" wrapText="1" readingOrder="2"/>
      <protection hidden="1"/>
    </xf>
    <xf numFmtId="0" fontId="21" fillId="5" borderId="41" xfId="0" applyFont="1" applyFill="1" applyBorder="1" applyAlignment="1" applyProtection="1">
      <alignment horizontal="center" vertical="center" wrapText="1" readingOrder="2"/>
      <protection hidden="1"/>
    </xf>
    <xf numFmtId="0" fontId="21" fillId="5" borderId="44" xfId="0" applyFont="1" applyFill="1" applyBorder="1" applyAlignment="1" applyProtection="1">
      <alignment horizontal="center" vertical="center" wrapText="1" readingOrder="2"/>
      <protection hidden="1"/>
    </xf>
    <xf numFmtId="0" fontId="21" fillId="5" borderId="45" xfId="0" applyFont="1" applyFill="1" applyBorder="1" applyAlignment="1" applyProtection="1">
      <alignment horizontal="center" vertical="center" wrapText="1" readingOrder="2"/>
      <protection hidden="1"/>
    </xf>
    <xf numFmtId="1" fontId="3" fillId="0" borderId="0" xfId="0" applyNumberFormat="1" applyFont="1" applyBorder="1" applyAlignment="1" applyProtection="1">
      <alignment horizontal="center" vertical="center" shrinkToFit="1" readingOrder="2"/>
      <protection hidden="1"/>
    </xf>
    <xf numFmtId="0" fontId="3" fillId="0" borderId="0" xfId="0" applyFont="1" applyAlignment="1" applyProtection="1">
      <alignment horizontal="center" vertical="center" shrinkToFit="1" readingOrder="2"/>
      <protection hidden="1"/>
    </xf>
    <xf numFmtId="0" fontId="3" fillId="0" borderId="0" xfId="0" applyFont="1" applyBorder="1" applyAlignment="1" applyProtection="1">
      <alignment horizontal="right" vertical="center" shrinkToFit="1" readingOrder="2"/>
      <protection hidden="1"/>
    </xf>
    <xf numFmtId="0" fontId="11" fillId="0" borderId="0" xfId="0" applyFont="1" applyBorder="1" applyAlignment="1" applyProtection="1">
      <alignment horizontal="center" vertical="center" shrinkToFit="1" readingOrder="2"/>
      <protection hidden="1"/>
    </xf>
    <xf numFmtId="0" fontId="16" fillId="4" borderId="130" xfId="0" applyFont="1" applyFill="1" applyBorder="1" applyAlignment="1" applyProtection="1">
      <alignment horizontal="center" vertical="center" wrapText="1" readingOrder="2"/>
      <protection hidden="1"/>
    </xf>
    <xf numFmtId="0" fontId="16" fillId="4" borderId="131" xfId="0" applyFont="1" applyFill="1" applyBorder="1" applyAlignment="1" applyProtection="1">
      <alignment horizontal="center" vertical="center" wrapText="1" readingOrder="2"/>
      <protection hidden="1"/>
    </xf>
    <xf numFmtId="0" fontId="16" fillId="4" borderId="138" xfId="0" applyFont="1" applyFill="1" applyBorder="1" applyAlignment="1" applyProtection="1">
      <alignment horizontal="center" vertical="center" wrapText="1" readingOrder="2"/>
      <protection hidden="1"/>
    </xf>
    <xf numFmtId="0" fontId="18" fillId="5" borderId="135" xfId="0" applyFont="1" applyFill="1" applyBorder="1" applyAlignment="1" applyProtection="1">
      <alignment horizontal="center" vertical="center" wrapText="1" readingOrder="2"/>
      <protection hidden="1"/>
    </xf>
    <xf numFmtId="0" fontId="18" fillId="5" borderId="136" xfId="0" applyFont="1" applyFill="1" applyBorder="1" applyAlignment="1" applyProtection="1">
      <alignment horizontal="center" vertical="center" wrapText="1" readingOrder="2"/>
      <protection hidden="1"/>
    </xf>
    <xf numFmtId="0" fontId="18" fillId="5" borderId="139" xfId="0" applyFont="1" applyFill="1" applyBorder="1" applyAlignment="1" applyProtection="1">
      <alignment horizontal="center" vertical="center" wrapText="1" readingOrder="2"/>
      <protection hidden="1"/>
    </xf>
    <xf numFmtId="0" fontId="4" fillId="0" borderId="0" xfId="0" applyFont="1" applyBorder="1" applyAlignment="1" applyProtection="1">
      <alignment horizontal="center" vertical="center" shrinkToFit="1" readingOrder="2"/>
      <protection hidden="1"/>
    </xf>
    <xf numFmtId="0" fontId="21" fillId="3" borderId="134" xfId="0" applyFont="1" applyFill="1" applyBorder="1" applyAlignment="1" applyProtection="1">
      <alignment horizontal="center" vertical="center" wrapText="1" readingOrder="2"/>
      <protection hidden="1"/>
    </xf>
    <xf numFmtId="0" fontId="21" fillId="3" borderId="123" xfId="0" applyFont="1" applyFill="1" applyBorder="1" applyAlignment="1" applyProtection="1">
      <alignment horizontal="center" vertical="center" wrapText="1" readingOrder="2"/>
      <protection hidden="1"/>
    </xf>
    <xf numFmtId="0" fontId="22" fillId="7" borderId="117" xfId="0" applyFont="1" applyFill="1" applyBorder="1" applyAlignment="1" applyProtection="1">
      <alignment horizontal="center" vertical="center" shrinkToFit="1" readingOrder="2"/>
      <protection hidden="1"/>
    </xf>
    <xf numFmtId="0" fontId="22" fillId="7" borderId="17" xfId="0" applyFont="1" applyFill="1" applyBorder="1" applyAlignment="1" applyProtection="1">
      <alignment horizontal="center" vertical="center" shrinkToFit="1" readingOrder="2"/>
      <protection hidden="1"/>
    </xf>
    <xf numFmtId="0" fontId="22" fillId="7" borderId="39" xfId="0" applyFont="1" applyFill="1" applyBorder="1" applyAlignment="1" applyProtection="1">
      <alignment horizontal="center" vertical="center" shrinkToFit="1" readingOrder="2"/>
      <protection hidden="1"/>
    </xf>
    <xf numFmtId="0" fontId="23" fillId="7" borderId="124" xfId="0" applyFont="1" applyFill="1" applyBorder="1" applyAlignment="1" applyProtection="1">
      <alignment horizontal="center" vertical="center" shrinkToFit="1" readingOrder="2"/>
      <protection hidden="1"/>
    </xf>
    <xf numFmtId="0" fontId="23" fillId="7" borderId="125" xfId="0" applyFont="1" applyFill="1" applyBorder="1" applyAlignment="1" applyProtection="1">
      <alignment horizontal="center" vertical="center" shrinkToFit="1" readingOrder="2"/>
      <protection hidden="1"/>
    </xf>
    <xf numFmtId="0" fontId="23" fillId="7" borderId="141" xfId="0" applyFont="1" applyFill="1" applyBorder="1" applyAlignment="1" applyProtection="1">
      <alignment horizontal="center" vertical="center" shrinkToFit="1" readingOrder="2"/>
      <protection hidden="1"/>
    </xf>
    <xf numFmtId="0" fontId="21" fillId="5" borderId="24" xfId="0" applyFont="1" applyFill="1" applyBorder="1" applyAlignment="1" applyProtection="1">
      <alignment horizontal="center" vertical="center" wrapText="1" readingOrder="2"/>
      <protection hidden="1"/>
    </xf>
    <xf numFmtId="0" fontId="21" fillId="5" borderId="25" xfId="0" applyFont="1" applyFill="1" applyBorder="1" applyAlignment="1" applyProtection="1">
      <alignment horizontal="center" vertical="center" wrapText="1" readingOrder="2"/>
      <protection hidden="1"/>
    </xf>
    <xf numFmtId="0" fontId="21" fillId="5" borderId="134" xfId="0" applyFont="1" applyFill="1" applyBorder="1" applyAlignment="1" applyProtection="1">
      <alignment horizontal="center" vertical="center" wrapText="1" readingOrder="2"/>
      <protection hidden="1"/>
    </xf>
    <xf numFmtId="0" fontId="21" fillId="5" borderId="123" xfId="0" applyFont="1" applyFill="1" applyBorder="1" applyAlignment="1" applyProtection="1">
      <alignment horizontal="center" vertical="center" wrapText="1" readingOrder="2"/>
      <protection hidden="1"/>
    </xf>
    <xf numFmtId="0" fontId="22" fillId="7" borderId="119" xfId="0" applyFont="1" applyFill="1" applyBorder="1" applyAlignment="1" applyProtection="1">
      <alignment horizontal="center" vertical="center" shrinkToFit="1" readingOrder="2"/>
      <protection hidden="1"/>
    </xf>
    <xf numFmtId="0" fontId="22" fillId="7" borderId="22" xfId="0" applyFont="1" applyFill="1" applyBorder="1" applyAlignment="1" applyProtection="1">
      <alignment horizontal="center" vertical="center" shrinkToFit="1" readingOrder="2"/>
      <protection hidden="1"/>
    </xf>
    <xf numFmtId="0" fontId="22" fillId="7" borderId="99" xfId="0" applyFont="1" applyFill="1" applyBorder="1" applyAlignment="1" applyProtection="1">
      <alignment horizontal="center" vertical="center" shrinkToFit="1" readingOrder="2"/>
      <protection hidden="1"/>
    </xf>
    <xf numFmtId="0" fontId="22" fillId="7" borderId="127" xfId="0" applyFont="1" applyFill="1" applyBorder="1" applyAlignment="1" applyProtection="1">
      <alignment horizontal="center" vertical="center" shrinkToFit="1" readingOrder="2"/>
      <protection hidden="1"/>
    </xf>
    <xf numFmtId="0" fontId="22" fillId="7" borderId="128" xfId="0" applyFont="1" applyFill="1" applyBorder="1" applyAlignment="1" applyProtection="1">
      <alignment horizontal="center" vertical="center" shrinkToFit="1" readingOrder="2"/>
      <protection hidden="1"/>
    </xf>
    <xf numFmtId="0" fontId="22" fillId="7" borderId="52" xfId="0" applyFont="1" applyFill="1" applyBorder="1" applyAlignment="1" applyProtection="1">
      <alignment horizontal="center" vertical="center" shrinkToFit="1" readingOrder="2"/>
      <protection hidden="1"/>
    </xf>
    <xf numFmtId="0" fontId="21" fillId="5" borderId="133" xfId="0" applyFont="1" applyFill="1" applyBorder="1" applyAlignment="1" applyProtection="1">
      <alignment horizontal="center" vertical="center" wrapText="1" readingOrder="2"/>
      <protection hidden="1"/>
    </xf>
    <xf numFmtId="0" fontId="21" fillId="5" borderId="122" xfId="0" applyFont="1" applyFill="1" applyBorder="1" applyAlignment="1" applyProtection="1">
      <alignment horizontal="center" vertical="center" wrapText="1" readingOrder="2"/>
      <protection hidden="1"/>
    </xf>
    <xf numFmtId="0" fontId="21" fillId="3" borderId="24" xfId="0" applyFont="1" applyFill="1" applyBorder="1" applyAlignment="1" applyProtection="1">
      <alignment horizontal="center" vertical="center" wrapText="1" readingOrder="2"/>
      <protection hidden="1"/>
    </xf>
    <xf numFmtId="0" fontId="21" fillId="3" borderId="25" xfId="0" applyFont="1" applyFill="1" applyBorder="1" applyAlignment="1" applyProtection="1">
      <alignment horizontal="center" vertical="center" wrapText="1" readingOrder="2"/>
      <protection hidden="1"/>
    </xf>
    <xf numFmtId="0" fontId="20" fillId="4" borderId="133" xfId="0" applyFont="1" applyFill="1" applyBorder="1" applyAlignment="1" applyProtection="1">
      <alignment horizontal="center" vertical="center" wrapText="1" readingOrder="2"/>
      <protection hidden="1"/>
    </xf>
    <xf numFmtId="0" fontId="20" fillId="4" borderId="24" xfId="0" applyFont="1" applyFill="1" applyBorder="1" applyAlignment="1" applyProtection="1">
      <alignment horizontal="center" vertical="center" wrapText="1" readingOrder="2"/>
      <protection hidden="1"/>
    </xf>
    <xf numFmtId="0" fontId="20" fillId="4" borderId="51" xfId="0" applyFont="1" applyFill="1" applyBorder="1" applyAlignment="1" applyProtection="1">
      <alignment horizontal="center" vertical="center" wrapText="1" readingOrder="2"/>
      <protection hidden="1"/>
    </xf>
    <xf numFmtId="0" fontId="20" fillId="4" borderId="122" xfId="0" applyFont="1" applyFill="1" applyBorder="1" applyAlignment="1" applyProtection="1">
      <alignment horizontal="center" vertical="center" wrapText="1" readingOrder="2"/>
      <protection hidden="1"/>
    </xf>
    <xf numFmtId="0" fontId="20" fillId="4" borderId="25" xfId="0" applyFont="1" applyFill="1" applyBorder="1" applyAlignment="1" applyProtection="1">
      <alignment horizontal="center" vertical="center" wrapText="1" readingOrder="2"/>
      <protection hidden="1"/>
    </xf>
    <xf numFmtId="0" fontId="20" fillId="4" borderId="140" xfId="0" applyFont="1" applyFill="1" applyBorder="1" applyAlignment="1" applyProtection="1">
      <alignment horizontal="center" vertical="center" wrapText="1" readingOrder="2"/>
      <protection hidden="1"/>
    </xf>
  </cellXfs>
  <cellStyles count="1">
    <cellStyle name="Normal" xfId="0" builtinId="0"/>
  </cellStyles>
  <dxfs count="9">
    <dxf>
      <font>
        <color theme="5" tint="-0.499984740745262"/>
      </font>
      <fill>
        <patternFill>
          <bgColor theme="5" tint="0.39994506668294322"/>
        </patternFill>
      </fill>
    </dxf>
    <dxf>
      <font>
        <color theme="0"/>
      </font>
      <fill>
        <patternFill>
          <bgColor theme="6" tint="-0.24994659260841701"/>
        </patternFill>
      </fill>
    </dxf>
    <dxf>
      <font>
        <color theme="3" tint="-0.24994659260841701"/>
      </font>
      <fill>
        <patternFill>
          <bgColor theme="0" tint="-0.14996795556505021"/>
        </patternFill>
      </fill>
    </dxf>
    <dxf>
      <font>
        <color theme="5" tint="-0.499984740745262"/>
      </font>
      <fill>
        <patternFill>
          <bgColor theme="5" tint="0.39994506668294322"/>
        </patternFill>
      </fill>
    </dxf>
    <dxf>
      <font>
        <color theme="0"/>
      </font>
      <fill>
        <patternFill>
          <bgColor theme="6" tint="-0.24994659260841701"/>
        </patternFill>
      </fill>
    </dxf>
    <dxf>
      <font>
        <color theme="3" tint="-0.24994659260841701"/>
      </font>
      <fill>
        <patternFill>
          <bgColor theme="0" tint="-0.14996795556505021"/>
        </patternFill>
      </fill>
    </dxf>
    <dxf>
      <font>
        <color theme="5" tint="-0.499984740745262"/>
      </font>
      <fill>
        <patternFill>
          <bgColor theme="5" tint="0.39994506668294322"/>
        </patternFill>
      </fill>
    </dxf>
    <dxf>
      <font>
        <color theme="0"/>
      </font>
      <fill>
        <patternFill>
          <bgColor theme="6" tint="-0.499984740745262"/>
        </patternFill>
      </fill>
    </dxf>
    <dxf>
      <font>
        <color theme="3" tint="-0.24994659260841701"/>
      </font>
      <fill>
        <patternFill>
          <bgColor theme="0" tint="-0.14996795556505021"/>
        </patternFill>
      </fill>
    </dxf>
  </dxfs>
  <tableStyles count="0" defaultTableStyle="TableStyleMedium9" defaultPivotStyle="PivotStyleLight16"/>
  <colors>
    <mruColors>
      <color rgb="FFE6E6E6"/>
      <color rgb="FFFEFEDE"/>
      <color rgb="FFFFFFCC"/>
      <color rgb="FFF9F8D6"/>
      <color rgb="FFF2F2DE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Worksheet____1"/>
  <dimension ref="B1:M182"/>
  <sheetViews>
    <sheetView showGridLines="0" rightToLeft="1" topLeftCell="A4" zoomScaleNormal="100" workbookViewId="0">
      <selection activeCell="E6" sqref="E6:G6"/>
    </sheetView>
  </sheetViews>
  <sheetFormatPr defaultRowHeight="18.75" x14ac:dyDescent="0.25"/>
  <cols>
    <col min="1" max="1" width="1.75" style="114" customWidth="1"/>
    <col min="2" max="2" width="4.125" style="114" customWidth="1"/>
    <col min="3" max="8" width="12.625" style="114" customWidth="1"/>
    <col min="9" max="9" width="9.875" style="114" bestFit="1" customWidth="1"/>
    <col min="10" max="10" width="4.25" style="23" bestFit="1" customWidth="1"/>
    <col min="11" max="11" width="49.375" style="23" customWidth="1"/>
    <col min="12" max="12" width="25.625" style="23" customWidth="1"/>
    <col min="13" max="13" width="9.875" style="114" bestFit="1" customWidth="1"/>
    <col min="14" max="16384" width="9" style="114"/>
  </cols>
  <sheetData>
    <row r="1" spans="3:11" ht="12.75" customHeight="1" thickBot="1" x14ac:dyDescent="0.3"/>
    <row r="2" spans="3:11" ht="21" customHeight="1" thickTop="1" thickBot="1" x14ac:dyDescent="0.3">
      <c r="C2" s="265" t="s">
        <v>98</v>
      </c>
      <c r="D2" s="266"/>
      <c r="E2" s="269" t="s">
        <v>192</v>
      </c>
      <c r="F2" s="269"/>
      <c r="G2" s="270"/>
      <c r="J2" s="263" t="s">
        <v>179</v>
      </c>
      <c r="K2" s="263"/>
    </row>
    <row r="3" spans="3:11" ht="12.75" customHeight="1" thickTop="1" thickBot="1" x14ac:dyDescent="0.3">
      <c r="E3" s="117"/>
      <c r="F3" s="117"/>
      <c r="G3" s="117"/>
      <c r="J3" s="263"/>
      <c r="K3" s="263"/>
    </row>
    <row r="4" spans="3:11" ht="21" customHeight="1" thickTop="1" thickBot="1" x14ac:dyDescent="0.3">
      <c r="C4" s="267" t="s">
        <v>97</v>
      </c>
      <c r="D4" s="268"/>
      <c r="E4" s="269" t="s">
        <v>191</v>
      </c>
      <c r="F4" s="269"/>
      <c r="G4" s="270"/>
      <c r="J4" s="263"/>
      <c r="K4" s="263"/>
    </row>
    <row r="5" spans="3:11" ht="12.75" customHeight="1" thickTop="1" thickBot="1" x14ac:dyDescent="0.3">
      <c r="C5" s="255"/>
      <c r="D5" s="255"/>
      <c r="E5" s="117"/>
      <c r="F5" s="117"/>
      <c r="G5" s="117"/>
      <c r="J5" s="263"/>
      <c r="K5" s="263"/>
    </row>
    <row r="6" spans="3:11" ht="21" customHeight="1" thickTop="1" thickBot="1" x14ac:dyDescent="0.3">
      <c r="C6" s="267" t="s">
        <v>167</v>
      </c>
      <c r="D6" s="268"/>
      <c r="E6" s="271"/>
      <c r="F6" s="269"/>
      <c r="G6" s="270"/>
      <c r="J6" s="263"/>
      <c r="K6" s="263"/>
    </row>
    <row r="7" spans="3:11" ht="12.75" customHeight="1" thickTop="1" thickBot="1" x14ac:dyDescent="0.3">
      <c r="C7" s="255"/>
      <c r="D7" s="255"/>
      <c r="E7" s="117"/>
      <c r="F7" s="117"/>
      <c r="G7" s="117"/>
      <c r="J7" s="263"/>
      <c r="K7" s="263"/>
    </row>
    <row r="8" spans="3:11" ht="21" customHeight="1" thickTop="1" thickBot="1" x14ac:dyDescent="0.3">
      <c r="C8" s="267" t="s">
        <v>2</v>
      </c>
      <c r="D8" s="268"/>
      <c r="E8" s="272"/>
      <c r="F8" s="272"/>
      <c r="G8" s="273"/>
      <c r="J8" s="263"/>
      <c r="K8" s="263"/>
    </row>
    <row r="9" spans="3:11" ht="12.75" customHeight="1" thickTop="1" thickBot="1" x14ac:dyDescent="0.3">
      <c r="C9" s="255"/>
      <c r="D9" s="255"/>
      <c r="E9" s="117"/>
      <c r="F9" s="117"/>
      <c r="G9" s="117"/>
      <c r="J9" s="263"/>
      <c r="K9" s="263"/>
    </row>
    <row r="10" spans="3:11" ht="21" customHeight="1" thickTop="1" thickBot="1" x14ac:dyDescent="0.3">
      <c r="C10" s="267" t="s">
        <v>171</v>
      </c>
      <c r="D10" s="268"/>
      <c r="E10" s="276">
        <f>COUNTA(C63:C182)</f>
        <v>0</v>
      </c>
      <c r="F10" s="276"/>
      <c r="G10" s="277"/>
    </row>
    <row r="11" spans="3:11" ht="12.75" customHeight="1" thickTop="1" thickBot="1" x14ac:dyDescent="0.3">
      <c r="C11" s="255"/>
      <c r="D11" s="255"/>
      <c r="E11" s="117"/>
      <c r="F11" s="117"/>
      <c r="G11" s="117"/>
    </row>
    <row r="12" spans="3:11" ht="21" customHeight="1" thickTop="1" thickBot="1" x14ac:dyDescent="0.3">
      <c r="C12" s="267" t="s">
        <v>184</v>
      </c>
      <c r="D12" s="268"/>
      <c r="E12" s="278"/>
      <c r="F12" s="278"/>
      <c r="G12" s="279"/>
    </row>
    <row r="13" spans="3:11" ht="12.75" customHeight="1" thickTop="1" thickBot="1" x14ac:dyDescent="0.3">
      <c r="C13" s="255"/>
      <c r="D13" s="255"/>
      <c r="E13" s="117"/>
      <c r="F13" s="117"/>
      <c r="G13" s="117"/>
    </row>
    <row r="14" spans="3:11" ht="21" customHeight="1" thickTop="1" thickBot="1" x14ac:dyDescent="0.3">
      <c r="C14" s="267" t="s">
        <v>173</v>
      </c>
      <c r="D14" s="268"/>
      <c r="E14" s="276" t="e">
        <f>COUNTIF(#REF!,"أ")</f>
        <v>#REF!</v>
      </c>
      <c r="F14" s="276"/>
      <c r="G14" s="277"/>
    </row>
    <row r="15" spans="3:11" ht="12.75" customHeight="1" thickTop="1" x14ac:dyDescent="0.25"/>
    <row r="16" spans="3:11" ht="14.25" customHeight="1" x14ac:dyDescent="0.25">
      <c r="D16" s="118"/>
    </row>
    <row r="17" spans="3:13" ht="19.5" thickBot="1" x14ac:dyDescent="0.3">
      <c r="C17" s="264" t="s">
        <v>52</v>
      </c>
      <c r="D17" s="264"/>
      <c r="E17" s="113" t="s">
        <v>51</v>
      </c>
      <c r="F17" s="113" t="s">
        <v>50</v>
      </c>
      <c r="G17" s="282" t="s">
        <v>100</v>
      </c>
      <c r="H17" s="282"/>
    </row>
    <row r="18" spans="3:13" ht="18.75" customHeight="1" thickTop="1" x14ac:dyDescent="0.25">
      <c r="C18" s="119" t="s">
        <v>3</v>
      </c>
      <c r="D18" s="120" t="s">
        <v>4</v>
      </c>
      <c r="E18" s="121" t="s">
        <v>5</v>
      </c>
      <c r="F18" s="121" t="s">
        <v>6</v>
      </c>
      <c r="G18" s="122" t="s">
        <v>7</v>
      </c>
      <c r="H18" s="123" t="s">
        <v>8</v>
      </c>
    </row>
    <row r="19" spans="3:13" ht="18.75" customHeight="1" x14ac:dyDescent="0.25">
      <c r="C19" s="19">
        <v>1</v>
      </c>
      <c r="D19" s="80">
        <v>42239</v>
      </c>
      <c r="E19" s="124">
        <f t="shared" ref="E19:H22" si="0">D19+1</f>
        <v>42240</v>
      </c>
      <c r="F19" s="124">
        <f t="shared" si="0"/>
        <v>42241</v>
      </c>
      <c r="G19" s="125">
        <f t="shared" si="0"/>
        <v>42242</v>
      </c>
      <c r="H19" s="84">
        <f t="shared" si="0"/>
        <v>42243</v>
      </c>
      <c r="I19" s="126"/>
      <c r="M19" s="126"/>
    </row>
    <row r="20" spans="3:13" ht="18.75" customHeight="1" x14ac:dyDescent="0.25">
      <c r="C20" s="20">
        <v>2</v>
      </c>
      <c r="D20" s="81">
        <f t="shared" ref="D20:D37" si="1">D19+7</f>
        <v>42246</v>
      </c>
      <c r="E20" s="127">
        <f t="shared" si="0"/>
        <v>42247</v>
      </c>
      <c r="F20" s="127">
        <f t="shared" si="0"/>
        <v>42248</v>
      </c>
      <c r="G20" s="128">
        <f t="shared" si="0"/>
        <v>42249</v>
      </c>
      <c r="H20" s="85">
        <f t="shared" si="0"/>
        <v>42250</v>
      </c>
    </row>
    <row r="21" spans="3:13" ht="18.75" customHeight="1" x14ac:dyDescent="0.25">
      <c r="C21" s="19">
        <v>3</v>
      </c>
      <c r="D21" s="80">
        <f t="shared" si="1"/>
        <v>42253</v>
      </c>
      <c r="E21" s="124">
        <f t="shared" si="0"/>
        <v>42254</v>
      </c>
      <c r="F21" s="124">
        <f t="shared" si="0"/>
        <v>42255</v>
      </c>
      <c r="G21" s="125">
        <f t="shared" si="0"/>
        <v>42256</v>
      </c>
      <c r="H21" s="84">
        <f t="shared" si="0"/>
        <v>42257</v>
      </c>
    </row>
    <row r="22" spans="3:13" ht="18.75" customHeight="1" x14ac:dyDescent="0.25">
      <c r="C22" s="20">
        <v>4</v>
      </c>
      <c r="D22" s="81">
        <f t="shared" si="1"/>
        <v>42260</v>
      </c>
      <c r="E22" s="127">
        <f t="shared" si="0"/>
        <v>42261</v>
      </c>
      <c r="F22" s="127">
        <f t="shared" si="0"/>
        <v>42262</v>
      </c>
      <c r="G22" s="128">
        <f t="shared" si="0"/>
        <v>42263</v>
      </c>
      <c r="H22" s="85">
        <f t="shared" si="0"/>
        <v>42264</v>
      </c>
    </row>
    <row r="23" spans="3:13" ht="18.75" customHeight="1" x14ac:dyDescent="0.25">
      <c r="C23" s="129" t="s">
        <v>161</v>
      </c>
      <c r="D23" s="171">
        <f>D22+7</f>
        <v>42267</v>
      </c>
      <c r="E23" s="130"/>
      <c r="F23" s="130"/>
      <c r="G23" s="131"/>
      <c r="H23" s="86">
        <f>D23+11</f>
        <v>42278</v>
      </c>
    </row>
    <row r="24" spans="3:13" ht="18.75" customHeight="1" x14ac:dyDescent="0.25">
      <c r="C24" s="102">
        <v>5</v>
      </c>
      <c r="D24" s="80">
        <f>D22+21</f>
        <v>42281</v>
      </c>
      <c r="E24" s="124">
        <f t="shared" ref="E24:H26" si="2">D24+1</f>
        <v>42282</v>
      </c>
      <c r="F24" s="124">
        <f t="shared" si="2"/>
        <v>42283</v>
      </c>
      <c r="G24" s="125">
        <f t="shared" si="2"/>
        <v>42284</v>
      </c>
      <c r="H24" s="84">
        <f t="shared" si="2"/>
        <v>42285</v>
      </c>
    </row>
    <row r="25" spans="3:13" ht="18.75" customHeight="1" x14ac:dyDescent="0.25">
      <c r="C25" s="103">
        <v>6</v>
      </c>
      <c r="D25" s="81">
        <f t="shared" si="1"/>
        <v>42288</v>
      </c>
      <c r="E25" s="127">
        <f t="shared" si="2"/>
        <v>42289</v>
      </c>
      <c r="F25" s="127">
        <f t="shared" si="2"/>
        <v>42290</v>
      </c>
      <c r="G25" s="128">
        <f t="shared" si="2"/>
        <v>42291</v>
      </c>
      <c r="H25" s="85">
        <f t="shared" si="2"/>
        <v>42292</v>
      </c>
    </row>
    <row r="26" spans="3:13" ht="18.75" customHeight="1" x14ac:dyDescent="0.25">
      <c r="C26" s="102">
        <v>7</v>
      </c>
      <c r="D26" s="80">
        <f t="shared" si="1"/>
        <v>42295</v>
      </c>
      <c r="E26" s="124">
        <f t="shared" si="2"/>
        <v>42296</v>
      </c>
      <c r="F26" s="124">
        <f t="shared" si="2"/>
        <v>42297</v>
      </c>
      <c r="G26" s="125">
        <f t="shared" si="2"/>
        <v>42298</v>
      </c>
      <c r="H26" s="84">
        <f t="shared" si="2"/>
        <v>42299</v>
      </c>
    </row>
    <row r="27" spans="3:13" ht="18.75" customHeight="1" x14ac:dyDescent="0.25">
      <c r="C27" s="103">
        <v>8</v>
      </c>
      <c r="D27" s="81">
        <f t="shared" si="1"/>
        <v>42302</v>
      </c>
      <c r="E27" s="127">
        <f t="shared" ref="E27:H35" si="3">D27+1</f>
        <v>42303</v>
      </c>
      <c r="F27" s="127">
        <f t="shared" si="3"/>
        <v>42304</v>
      </c>
      <c r="G27" s="128">
        <f t="shared" si="3"/>
        <v>42305</v>
      </c>
      <c r="H27" s="85">
        <f t="shared" si="3"/>
        <v>42306</v>
      </c>
    </row>
    <row r="28" spans="3:13" ht="18.75" customHeight="1" x14ac:dyDescent="0.25">
      <c r="C28" s="102">
        <v>9</v>
      </c>
      <c r="D28" s="80">
        <f>D27+7</f>
        <v>42309</v>
      </c>
      <c r="E28" s="124">
        <f t="shared" si="3"/>
        <v>42310</v>
      </c>
      <c r="F28" s="124">
        <f t="shared" si="3"/>
        <v>42311</v>
      </c>
      <c r="G28" s="125">
        <f t="shared" si="3"/>
        <v>42312</v>
      </c>
      <c r="H28" s="84">
        <f t="shared" si="3"/>
        <v>42313</v>
      </c>
    </row>
    <row r="29" spans="3:13" ht="18.75" customHeight="1" x14ac:dyDescent="0.25">
      <c r="C29" s="103">
        <v>10</v>
      </c>
      <c r="D29" s="81">
        <f t="shared" si="1"/>
        <v>42316</v>
      </c>
      <c r="E29" s="127">
        <f t="shared" si="3"/>
        <v>42317</v>
      </c>
      <c r="F29" s="127">
        <f t="shared" si="3"/>
        <v>42318</v>
      </c>
      <c r="G29" s="128">
        <f t="shared" si="3"/>
        <v>42319</v>
      </c>
      <c r="H29" s="85">
        <f t="shared" si="3"/>
        <v>42320</v>
      </c>
    </row>
    <row r="30" spans="3:13" ht="18.75" customHeight="1" x14ac:dyDescent="0.25">
      <c r="C30" s="102">
        <v>11</v>
      </c>
      <c r="D30" s="80">
        <f t="shared" si="1"/>
        <v>42323</v>
      </c>
      <c r="E30" s="124">
        <f t="shared" si="3"/>
        <v>42324</v>
      </c>
      <c r="F30" s="124">
        <f t="shared" si="3"/>
        <v>42325</v>
      </c>
      <c r="G30" s="125">
        <f t="shared" si="3"/>
        <v>42326</v>
      </c>
      <c r="H30" s="84">
        <f t="shared" si="3"/>
        <v>42327</v>
      </c>
    </row>
    <row r="31" spans="3:13" ht="18.75" customHeight="1" x14ac:dyDescent="0.25">
      <c r="C31" s="103">
        <v>12</v>
      </c>
      <c r="D31" s="81">
        <f t="shared" si="1"/>
        <v>42330</v>
      </c>
      <c r="E31" s="127">
        <f t="shared" si="3"/>
        <v>42331</v>
      </c>
      <c r="F31" s="127">
        <f t="shared" si="3"/>
        <v>42332</v>
      </c>
      <c r="G31" s="128">
        <f t="shared" si="3"/>
        <v>42333</v>
      </c>
      <c r="H31" s="85">
        <f t="shared" si="3"/>
        <v>42334</v>
      </c>
    </row>
    <row r="32" spans="3:13" ht="18.75" customHeight="1" x14ac:dyDescent="0.25">
      <c r="C32" s="102">
        <v>13</v>
      </c>
      <c r="D32" s="80">
        <f t="shared" si="1"/>
        <v>42337</v>
      </c>
      <c r="E32" s="124">
        <f t="shared" si="3"/>
        <v>42338</v>
      </c>
      <c r="F32" s="124">
        <f t="shared" si="3"/>
        <v>42339</v>
      </c>
      <c r="G32" s="125">
        <f t="shared" si="3"/>
        <v>42340</v>
      </c>
      <c r="H32" s="84">
        <f t="shared" si="3"/>
        <v>42341</v>
      </c>
    </row>
    <row r="33" spans="3:8" ht="18.75" customHeight="1" x14ac:dyDescent="0.25">
      <c r="C33" s="103">
        <v>14</v>
      </c>
      <c r="D33" s="81">
        <f t="shared" si="1"/>
        <v>42344</v>
      </c>
      <c r="E33" s="127">
        <f t="shared" si="3"/>
        <v>42345</v>
      </c>
      <c r="F33" s="127">
        <f t="shared" si="3"/>
        <v>42346</v>
      </c>
      <c r="G33" s="128">
        <f t="shared" si="3"/>
        <v>42347</v>
      </c>
      <c r="H33" s="85">
        <f t="shared" si="3"/>
        <v>42348</v>
      </c>
    </row>
    <row r="34" spans="3:8" ht="18.75" customHeight="1" x14ac:dyDescent="0.25">
      <c r="C34" s="102">
        <v>15</v>
      </c>
      <c r="D34" s="80">
        <f t="shared" si="1"/>
        <v>42351</v>
      </c>
      <c r="E34" s="124">
        <f t="shared" si="3"/>
        <v>42352</v>
      </c>
      <c r="F34" s="124">
        <f t="shared" si="3"/>
        <v>42353</v>
      </c>
      <c r="G34" s="125">
        <f t="shared" si="3"/>
        <v>42354</v>
      </c>
      <c r="H34" s="84">
        <f t="shared" si="3"/>
        <v>42355</v>
      </c>
    </row>
    <row r="35" spans="3:8" ht="18.75" customHeight="1" x14ac:dyDescent="0.25">
      <c r="C35" s="103">
        <v>16</v>
      </c>
      <c r="D35" s="81">
        <f t="shared" si="1"/>
        <v>42358</v>
      </c>
      <c r="E35" s="127">
        <f t="shared" si="3"/>
        <v>42359</v>
      </c>
      <c r="F35" s="127">
        <f t="shared" si="3"/>
        <v>42360</v>
      </c>
      <c r="G35" s="128">
        <f t="shared" si="3"/>
        <v>42361</v>
      </c>
      <c r="H35" s="85">
        <f t="shared" si="3"/>
        <v>42362</v>
      </c>
    </row>
    <row r="36" spans="3:8" ht="18.75" customHeight="1" x14ac:dyDescent="0.25">
      <c r="C36" s="21" t="s">
        <v>151</v>
      </c>
      <c r="D36" s="82">
        <f t="shared" si="1"/>
        <v>42365</v>
      </c>
      <c r="E36" s="132"/>
      <c r="F36" s="132"/>
      <c r="G36" s="133"/>
      <c r="H36" s="87">
        <f>D36+4</f>
        <v>42369</v>
      </c>
    </row>
    <row r="37" spans="3:8" ht="18.75" customHeight="1" thickBot="1" x14ac:dyDescent="0.3">
      <c r="C37" s="22" t="s">
        <v>152</v>
      </c>
      <c r="D37" s="83">
        <f t="shared" si="1"/>
        <v>42372</v>
      </c>
      <c r="E37" s="134"/>
      <c r="F37" s="134"/>
      <c r="G37" s="135"/>
      <c r="H37" s="88">
        <f>D37+4</f>
        <v>42376</v>
      </c>
    </row>
    <row r="38" spans="3:8" ht="12.75" customHeight="1" thickTop="1" x14ac:dyDescent="0.25"/>
    <row r="39" spans="3:8" ht="19.5" thickBot="1" x14ac:dyDescent="0.3">
      <c r="C39" s="264" t="s">
        <v>52</v>
      </c>
      <c r="D39" s="264"/>
      <c r="E39" s="113" t="s">
        <v>9</v>
      </c>
      <c r="F39" s="113" t="s">
        <v>50</v>
      </c>
      <c r="G39" s="282" t="s">
        <v>100</v>
      </c>
      <c r="H39" s="282"/>
    </row>
    <row r="40" spans="3:8" ht="18.75" customHeight="1" thickTop="1" x14ac:dyDescent="0.25">
      <c r="C40" s="119" t="s">
        <v>3</v>
      </c>
      <c r="D40" s="120" t="s">
        <v>4</v>
      </c>
      <c r="E40" s="121" t="s">
        <v>5</v>
      </c>
      <c r="F40" s="121" t="s">
        <v>6</v>
      </c>
      <c r="G40" s="122" t="s">
        <v>7</v>
      </c>
      <c r="H40" s="123" t="s">
        <v>8</v>
      </c>
    </row>
    <row r="41" spans="3:8" ht="18.75" customHeight="1" x14ac:dyDescent="0.25">
      <c r="C41" s="19">
        <v>1</v>
      </c>
      <c r="D41" s="80">
        <v>42386</v>
      </c>
      <c r="E41" s="124">
        <f t="shared" ref="E41:H44" si="4">D41+1</f>
        <v>42387</v>
      </c>
      <c r="F41" s="124">
        <f t="shared" si="4"/>
        <v>42388</v>
      </c>
      <c r="G41" s="125">
        <f t="shared" si="4"/>
        <v>42389</v>
      </c>
      <c r="H41" s="84">
        <f t="shared" si="4"/>
        <v>42390</v>
      </c>
    </row>
    <row r="42" spans="3:8" ht="18.75" customHeight="1" x14ac:dyDescent="0.25">
      <c r="C42" s="20">
        <v>2</v>
      </c>
      <c r="D42" s="81">
        <f t="shared" ref="D42:D59" si="5">D41+7</f>
        <v>42393</v>
      </c>
      <c r="E42" s="127">
        <f t="shared" si="4"/>
        <v>42394</v>
      </c>
      <c r="F42" s="127">
        <f t="shared" si="4"/>
        <v>42395</v>
      </c>
      <c r="G42" s="128">
        <f t="shared" si="4"/>
        <v>42396</v>
      </c>
      <c r="H42" s="85">
        <f t="shared" si="4"/>
        <v>42397</v>
      </c>
    </row>
    <row r="43" spans="3:8" ht="18.75" customHeight="1" x14ac:dyDescent="0.25">
      <c r="C43" s="19">
        <v>3</v>
      </c>
      <c r="D43" s="80">
        <f t="shared" si="5"/>
        <v>42400</v>
      </c>
      <c r="E43" s="124">
        <f t="shared" si="4"/>
        <v>42401</v>
      </c>
      <c r="F43" s="124">
        <f t="shared" si="4"/>
        <v>42402</v>
      </c>
      <c r="G43" s="125">
        <f t="shared" si="4"/>
        <v>42403</v>
      </c>
      <c r="H43" s="84">
        <f t="shared" si="4"/>
        <v>42404</v>
      </c>
    </row>
    <row r="44" spans="3:8" ht="18.75" customHeight="1" x14ac:dyDescent="0.25">
      <c r="C44" s="20">
        <v>4</v>
      </c>
      <c r="D44" s="81">
        <f t="shared" si="5"/>
        <v>42407</v>
      </c>
      <c r="E44" s="127">
        <f t="shared" si="4"/>
        <v>42408</v>
      </c>
      <c r="F44" s="127">
        <f t="shared" si="4"/>
        <v>42409</v>
      </c>
      <c r="G44" s="128">
        <f t="shared" si="4"/>
        <v>42410</v>
      </c>
      <c r="H44" s="85">
        <f t="shared" si="4"/>
        <v>42411</v>
      </c>
    </row>
    <row r="45" spans="3:8" ht="18.75" customHeight="1" x14ac:dyDescent="0.25">
      <c r="C45" s="19">
        <v>5</v>
      </c>
      <c r="D45" s="80">
        <f t="shared" si="5"/>
        <v>42414</v>
      </c>
      <c r="E45" s="124">
        <f t="shared" ref="E45:E57" si="6">D45+1</f>
        <v>42415</v>
      </c>
      <c r="F45" s="124">
        <f t="shared" ref="F45:F57" si="7">E45+1</f>
        <v>42416</v>
      </c>
      <c r="G45" s="125">
        <f t="shared" ref="G45:G57" si="8">F45+1</f>
        <v>42417</v>
      </c>
      <c r="H45" s="84">
        <f t="shared" ref="H45:H57" si="9">G45+1</f>
        <v>42418</v>
      </c>
    </row>
    <row r="46" spans="3:8" ht="18.75" customHeight="1" x14ac:dyDescent="0.25">
      <c r="C46" s="20">
        <v>6</v>
      </c>
      <c r="D46" s="81">
        <f t="shared" si="5"/>
        <v>42421</v>
      </c>
      <c r="E46" s="127">
        <f t="shared" si="6"/>
        <v>42422</v>
      </c>
      <c r="F46" s="127">
        <f t="shared" si="7"/>
        <v>42423</v>
      </c>
      <c r="G46" s="128">
        <f t="shared" si="8"/>
        <v>42424</v>
      </c>
      <c r="H46" s="85">
        <f t="shared" si="9"/>
        <v>42425</v>
      </c>
    </row>
    <row r="47" spans="3:8" ht="18.75" customHeight="1" x14ac:dyDescent="0.25">
      <c r="C47" s="19">
        <v>7</v>
      </c>
      <c r="D47" s="80">
        <f t="shared" si="5"/>
        <v>42428</v>
      </c>
      <c r="E47" s="124">
        <f t="shared" si="6"/>
        <v>42429</v>
      </c>
      <c r="F47" s="124">
        <f t="shared" si="7"/>
        <v>42430</v>
      </c>
      <c r="G47" s="125">
        <f t="shared" si="8"/>
        <v>42431</v>
      </c>
      <c r="H47" s="84">
        <f t="shared" si="9"/>
        <v>42432</v>
      </c>
    </row>
    <row r="48" spans="3:8" ht="18.75" customHeight="1" x14ac:dyDescent="0.25">
      <c r="C48" s="20">
        <v>8</v>
      </c>
      <c r="D48" s="81">
        <f t="shared" si="5"/>
        <v>42435</v>
      </c>
      <c r="E48" s="127">
        <f t="shared" si="6"/>
        <v>42436</v>
      </c>
      <c r="F48" s="127">
        <f t="shared" si="7"/>
        <v>42437</v>
      </c>
      <c r="G48" s="128">
        <f t="shared" si="8"/>
        <v>42438</v>
      </c>
      <c r="H48" s="85">
        <f t="shared" si="9"/>
        <v>42439</v>
      </c>
    </row>
    <row r="49" spans="2:8" ht="18.75" customHeight="1" x14ac:dyDescent="0.25">
      <c r="C49" s="129" t="s">
        <v>10</v>
      </c>
      <c r="D49" s="112">
        <f>D48+7</f>
        <v>42442</v>
      </c>
      <c r="E49" s="130"/>
      <c r="F49" s="130"/>
      <c r="G49" s="131"/>
      <c r="H49" s="86">
        <f>D49+4</f>
        <v>42446</v>
      </c>
    </row>
    <row r="50" spans="2:8" ht="18.75" customHeight="1" x14ac:dyDescent="0.25">
      <c r="C50" s="19">
        <v>9</v>
      </c>
      <c r="D50" s="80">
        <f>D48+14</f>
        <v>42449</v>
      </c>
      <c r="E50" s="124">
        <f t="shared" si="6"/>
        <v>42450</v>
      </c>
      <c r="F50" s="124">
        <f t="shared" si="7"/>
        <v>42451</v>
      </c>
      <c r="G50" s="125">
        <f t="shared" si="8"/>
        <v>42452</v>
      </c>
      <c r="H50" s="84">
        <f t="shared" si="9"/>
        <v>42453</v>
      </c>
    </row>
    <row r="51" spans="2:8" ht="18.75" customHeight="1" x14ac:dyDescent="0.25">
      <c r="C51" s="20">
        <v>10</v>
      </c>
      <c r="D51" s="81">
        <f t="shared" si="5"/>
        <v>42456</v>
      </c>
      <c r="E51" s="127">
        <f t="shared" si="6"/>
        <v>42457</v>
      </c>
      <c r="F51" s="127">
        <f t="shared" si="7"/>
        <v>42458</v>
      </c>
      <c r="G51" s="128">
        <f t="shared" si="8"/>
        <v>42459</v>
      </c>
      <c r="H51" s="85">
        <f t="shared" si="9"/>
        <v>42460</v>
      </c>
    </row>
    <row r="52" spans="2:8" ht="18.75" customHeight="1" x14ac:dyDescent="0.25">
      <c r="C52" s="19">
        <v>11</v>
      </c>
      <c r="D52" s="80">
        <f t="shared" si="5"/>
        <v>42463</v>
      </c>
      <c r="E52" s="124">
        <f t="shared" si="6"/>
        <v>42464</v>
      </c>
      <c r="F52" s="124">
        <f t="shared" si="7"/>
        <v>42465</v>
      </c>
      <c r="G52" s="125">
        <f t="shared" si="8"/>
        <v>42466</v>
      </c>
      <c r="H52" s="84">
        <f t="shared" si="9"/>
        <v>42467</v>
      </c>
    </row>
    <row r="53" spans="2:8" ht="18.75" customHeight="1" x14ac:dyDescent="0.25">
      <c r="C53" s="20">
        <v>12</v>
      </c>
      <c r="D53" s="81">
        <f t="shared" si="5"/>
        <v>42470</v>
      </c>
      <c r="E53" s="127">
        <f t="shared" si="6"/>
        <v>42471</v>
      </c>
      <c r="F53" s="127">
        <f t="shared" si="7"/>
        <v>42472</v>
      </c>
      <c r="G53" s="128">
        <f t="shared" si="8"/>
        <v>42473</v>
      </c>
      <c r="H53" s="85">
        <f t="shared" si="9"/>
        <v>42474</v>
      </c>
    </row>
    <row r="54" spans="2:8" ht="18.75" customHeight="1" x14ac:dyDescent="0.25">
      <c r="C54" s="19">
        <v>13</v>
      </c>
      <c r="D54" s="80">
        <f t="shared" si="5"/>
        <v>42477</v>
      </c>
      <c r="E54" s="124">
        <f t="shared" si="6"/>
        <v>42478</v>
      </c>
      <c r="F54" s="124">
        <f t="shared" si="7"/>
        <v>42479</v>
      </c>
      <c r="G54" s="125">
        <f t="shared" si="8"/>
        <v>42480</v>
      </c>
      <c r="H54" s="84">
        <f t="shared" si="9"/>
        <v>42481</v>
      </c>
    </row>
    <row r="55" spans="2:8" ht="18.75" customHeight="1" x14ac:dyDescent="0.25">
      <c r="C55" s="20">
        <v>14</v>
      </c>
      <c r="D55" s="81">
        <f t="shared" si="5"/>
        <v>42484</v>
      </c>
      <c r="E55" s="127">
        <f t="shared" si="6"/>
        <v>42485</v>
      </c>
      <c r="F55" s="127">
        <f t="shared" si="7"/>
        <v>42486</v>
      </c>
      <c r="G55" s="128">
        <f t="shared" si="8"/>
        <v>42487</v>
      </c>
      <c r="H55" s="85">
        <f t="shared" si="9"/>
        <v>42488</v>
      </c>
    </row>
    <row r="56" spans="2:8" ht="18.75" customHeight="1" x14ac:dyDescent="0.25">
      <c r="C56" s="19">
        <v>15</v>
      </c>
      <c r="D56" s="80">
        <f t="shared" si="5"/>
        <v>42491</v>
      </c>
      <c r="E56" s="124">
        <f t="shared" si="6"/>
        <v>42492</v>
      </c>
      <c r="F56" s="124">
        <f t="shared" si="7"/>
        <v>42493</v>
      </c>
      <c r="G56" s="125">
        <f t="shared" si="8"/>
        <v>42494</v>
      </c>
      <c r="H56" s="84">
        <f t="shared" si="9"/>
        <v>42495</v>
      </c>
    </row>
    <row r="57" spans="2:8" ht="18.75" customHeight="1" x14ac:dyDescent="0.25">
      <c r="C57" s="20">
        <v>16</v>
      </c>
      <c r="D57" s="81">
        <f t="shared" si="5"/>
        <v>42498</v>
      </c>
      <c r="E57" s="127">
        <f t="shared" si="6"/>
        <v>42499</v>
      </c>
      <c r="F57" s="127">
        <f t="shared" si="7"/>
        <v>42500</v>
      </c>
      <c r="G57" s="128">
        <f t="shared" si="8"/>
        <v>42501</v>
      </c>
      <c r="H57" s="85">
        <f t="shared" si="9"/>
        <v>42502</v>
      </c>
    </row>
    <row r="58" spans="2:8" ht="18.75" customHeight="1" x14ac:dyDescent="0.25">
      <c r="C58" s="21" t="s">
        <v>151</v>
      </c>
      <c r="D58" s="82">
        <f t="shared" si="5"/>
        <v>42505</v>
      </c>
      <c r="E58" s="132"/>
      <c r="F58" s="132"/>
      <c r="G58" s="133"/>
      <c r="H58" s="87">
        <f>D58+4</f>
        <v>42509</v>
      </c>
    </row>
    <row r="59" spans="2:8" ht="18.75" customHeight="1" thickBot="1" x14ac:dyDescent="0.3">
      <c r="C59" s="22" t="s">
        <v>152</v>
      </c>
      <c r="D59" s="83">
        <f t="shared" si="5"/>
        <v>42512</v>
      </c>
      <c r="E59" s="134"/>
      <c r="F59" s="134"/>
      <c r="G59" s="135"/>
      <c r="H59" s="88">
        <f>D59+4</f>
        <v>42516</v>
      </c>
    </row>
    <row r="60" spans="2:8" ht="12.75" customHeight="1" thickTop="1" thickBot="1" x14ac:dyDescent="0.3"/>
    <row r="61" spans="2:8" x14ac:dyDescent="0.25">
      <c r="B61" s="289" t="s">
        <v>178</v>
      </c>
      <c r="C61" s="290"/>
      <c r="D61" s="290"/>
      <c r="E61" s="290"/>
      <c r="F61" s="290"/>
      <c r="G61" s="290"/>
      <c r="H61" s="291"/>
    </row>
    <row r="62" spans="2:8" x14ac:dyDescent="0.25">
      <c r="B62" s="115" t="s">
        <v>0</v>
      </c>
      <c r="C62" s="280" t="s">
        <v>177</v>
      </c>
      <c r="D62" s="280"/>
      <c r="E62" s="280"/>
      <c r="F62" s="280"/>
      <c r="G62" s="280" t="s">
        <v>1</v>
      </c>
      <c r="H62" s="281"/>
    </row>
    <row r="63" spans="2:8" x14ac:dyDescent="0.25">
      <c r="B63" s="115">
        <v>1</v>
      </c>
      <c r="C63" s="274"/>
      <c r="D63" s="274"/>
      <c r="E63" s="274"/>
      <c r="F63" s="274"/>
      <c r="G63" s="274"/>
      <c r="H63" s="275"/>
    </row>
    <row r="64" spans="2:8" x14ac:dyDescent="0.25">
      <c r="B64" s="115">
        <v>2</v>
      </c>
      <c r="C64" s="274"/>
      <c r="D64" s="274"/>
      <c r="E64" s="274"/>
      <c r="F64" s="274"/>
      <c r="G64" s="274"/>
      <c r="H64" s="275"/>
    </row>
    <row r="65" spans="2:8" x14ac:dyDescent="0.25">
      <c r="B65" s="115">
        <v>3</v>
      </c>
      <c r="C65" s="274"/>
      <c r="D65" s="274"/>
      <c r="E65" s="274"/>
      <c r="F65" s="274"/>
      <c r="G65" s="274"/>
      <c r="H65" s="275"/>
    </row>
    <row r="66" spans="2:8" x14ac:dyDescent="0.25">
      <c r="B66" s="115">
        <v>4</v>
      </c>
      <c r="C66" s="274"/>
      <c r="D66" s="274"/>
      <c r="E66" s="274"/>
      <c r="F66" s="274"/>
      <c r="G66" s="274"/>
      <c r="H66" s="275"/>
    </row>
    <row r="67" spans="2:8" x14ac:dyDescent="0.25">
      <c r="B67" s="115">
        <v>5</v>
      </c>
      <c r="C67" s="274"/>
      <c r="D67" s="274"/>
      <c r="E67" s="274"/>
      <c r="F67" s="274"/>
      <c r="G67" s="274"/>
      <c r="H67" s="275"/>
    </row>
    <row r="68" spans="2:8" x14ac:dyDescent="0.25">
      <c r="B68" s="115">
        <v>6</v>
      </c>
      <c r="C68" s="274"/>
      <c r="D68" s="274"/>
      <c r="E68" s="274"/>
      <c r="F68" s="274"/>
      <c r="G68" s="274"/>
      <c r="H68" s="275"/>
    </row>
    <row r="69" spans="2:8" x14ac:dyDescent="0.25">
      <c r="B69" s="115">
        <v>7</v>
      </c>
      <c r="C69" s="287"/>
      <c r="D69" s="287"/>
      <c r="E69" s="287"/>
      <c r="F69" s="287"/>
      <c r="G69" s="274"/>
      <c r="H69" s="275"/>
    </row>
    <row r="70" spans="2:8" x14ac:dyDescent="0.25">
      <c r="B70" s="115">
        <v>8</v>
      </c>
      <c r="C70" s="274"/>
      <c r="D70" s="274"/>
      <c r="E70" s="274"/>
      <c r="F70" s="274"/>
      <c r="G70" s="274"/>
      <c r="H70" s="275"/>
    </row>
    <row r="71" spans="2:8" x14ac:dyDescent="0.25">
      <c r="B71" s="115">
        <v>9</v>
      </c>
      <c r="C71" s="274"/>
      <c r="D71" s="274"/>
      <c r="E71" s="274"/>
      <c r="F71" s="274"/>
      <c r="G71" s="274"/>
      <c r="H71" s="275"/>
    </row>
    <row r="72" spans="2:8" x14ac:dyDescent="0.25">
      <c r="B72" s="115">
        <v>10</v>
      </c>
      <c r="C72" s="274"/>
      <c r="D72" s="274"/>
      <c r="E72" s="274"/>
      <c r="F72" s="274"/>
      <c r="G72" s="274"/>
      <c r="H72" s="275"/>
    </row>
    <row r="73" spans="2:8" x14ac:dyDescent="0.25">
      <c r="B73" s="115">
        <v>11</v>
      </c>
      <c r="C73" s="274"/>
      <c r="D73" s="274"/>
      <c r="E73" s="274"/>
      <c r="F73" s="274"/>
      <c r="G73" s="274"/>
      <c r="H73" s="275"/>
    </row>
    <row r="74" spans="2:8" x14ac:dyDescent="0.25">
      <c r="B74" s="115">
        <v>12</v>
      </c>
      <c r="C74" s="274"/>
      <c r="D74" s="274"/>
      <c r="E74" s="274"/>
      <c r="F74" s="274"/>
      <c r="G74" s="274"/>
      <c r="H74" s="275"/>
    </row>
    <row r="75" spans="2:8" x14ac:dyDescent="0.25">
      <c r="B75" s="115">
        <v>13</v>
      </c>
      <c r="C75" s="274"/>
      <c r="D75" s="274"/>
      <c r="E75" s="274"/>
      <c r="F75" s="274"/>
      <c r="G75" s="274"/>
      <c r="H75" s="275"/>
    </row>
    <row r="76" spans="2:8" x14ac:dyDescent="0.25">
      <c r="B76" s="115">
        <v>14</v>
      </c>
      <c r="C76" s="274"/>
      <c r="D76" s="274"/>
      <c r="E76" s="274"/>
      <c r="F76" s="274"/>
      <c r="G76" s="274"/>
      <c r="H76" s="275"/>
    </row>
    <row r="77" spans="2:8" x14ac:dyDescent="0.25">
      <c r="B77" s="115">
        <v>15</v>
      </c>
      <c r="C77" s="274"/>
      <c r="D77" s="274"/>
      <c r="E77" s="274"/>
      <c r="F77" s="274"/>
      <c r="G77" s="274"/>
      <c r="H77" s="275"/>
    </row>
    <row r="78" spans="2:8" x14ac:dyDescent="0.25">
      <c r="B78" s="115">
        <v>16</v>
      </c>
      <c r="C78" s="274"/>
      <c r="D78" s="274"/>
      <c r="E78" s="274"/>
      <c r="F78" s="274"/>
      <c r="G78" s="274"/>
      <c r="H78" s="275"/>
    </row>
    <row r="79" spans="2:8" x14ac:dyDescent="0.25">
      <c r="B79" s="115">
        <v>17</v>
      </c>
      <c r="C79" s="274"/>
      <c r="D79" s="274"/>
      <c r="E79" s="274"/>
      <c r="F79" s="274"/>
      <c r="G79" s="274"/>
      <c r="H79" s="275"/>
    </row>
    <row r="80" spans="2:8" x14ac:dyDescent="0.25">
      <c r="B80" s="115">
        <v>18</v>
      </c>
      <c r="C80" s="274"/>
      <c r="D80" s="274"/>
      <c r="E80" s="274"/>
      <c r="F80" s="274"/>
      <c r="G80" s="274"/>
      <c r="H80" s="275"/>
    </row>
    <row r="81" spans="2:8" x14ac:dyDescent="0.25">
      <c r="B81" s="115">
        <v>19</v>
      </c>
      <c r="C81" s="274"/>
      <c r="D81" s="274"/>
      <c r="E81" s="274"/>
      <c r="F81" s="274"/>
      <c r="G81" s="274"/>
      <c r="H81" s="275"/>
    </row>
    <row r="82" spans="2:8" x14ac:dyDescent="0.25">
      <c r="B82" s="115">
        <v>20</v>
      </c>
      <c r="C82" s="274"/>
      <c r="D82" s="274"/>
      <c r="E82" s="274"/>
      <c r="F82" s="274"/>
      <c r="G82" s="274"/>
      <c r="H82" s="275"/>
    </row>
    <row r="83" spans="2:8" x14ac:dyDescent="0.25">
      <c r="B83" s="115">
        <v>21</v>
      </c>
      <c r="C83" s="274"/>
      <c r="D83" s="274"/>
      <c r="E83" s="274"/>
      <c r="F83" s="274"/>
      <c r="G83" s="274"/>
      <c r="H83" s="275"/>
    </row>
    <row r="84" spans="2:8" x14ac:dyDescent="0.25">
      <c r="B84" s="115">
        <v>22</v>
      </c>
      <c r="C84" s="274"/>
      <c r="D84" s="274"/>
      <c r="E84" s="274"/>
      <c r="F84" s="274"/>
      <c r="G84" s="274"/>
      <c r="H84" s="275"/>
    </row>
    <row r="85" spans="2:8" x14ac:dyDescent="0.25">
      <c r="B85" s="115">
        <v>23</v>
      </c>
      <c r="C85" s="274"/>
      <c r="D85" s="274"/>
      <c r="E85" s="274"/>
      <c r="F85" s="274"/>
      <c r="G85" s="274"/>
      <c r="H85" s="275"/>
    </row>
    <row r="86" spans="2:8" x14ac:dyDescent="0.25">
      <c r="B86" s="115">
        <v>24</v>
      </c>
      <c r="C86" s="274"/>
      <c r="D86" s="274"/>
      <c r="E86" s="274"/>
      <c r="F86" s="274"/>
      <c r="G86" s="274"/>
      <c r="H86" s="275"/>
    </row>
    <row r="87" spans="2:8" x14ac:dyDescent="0.25">
      <c r="B87" s="115">
        <v>25</v>
      </c>
      <c r="C87" s="274"/>
      <c r="D87" s="274"/>
      <c r="E87" s="274"/>
      <c r="F87" s="274"/>
      <c r="G87" s="274"/>
      <c r="H87" s="275"/>
    </row>
    <row r="88" spans="2:8" x14ac:dyDescent="0.25">
      <c r="B88" s="115">
        <v>26</v>
      </c>
      <c r="C88" s="274"/>
      <c r="D88" s="274"/>
      <c r="E88" s="274"/>
      <c r="F88" s="274"/>
      <c r="G88" s="274"/>
      <c r="H88" s="275"/>
    </row>
    <row r="89" spans="2:8" x14ac:dyDescent="0.25">
      <c r="B89" s="115">
        <v>27</v>
      </c>
      <c r="C89" s="274"/>
      <c r="D89" s="274"/>
      <c r="E89" s="274"/>
      <c r="F89" s="274"/>
      <c r="G89" s="274"/>
      <c r="H89" s="275"/>
    </row>
    <row r="90" spans="2:8" x14ac:dyDescent="0.25">
      <c r="B90" s="115">
        <v>28</v>
      </c>
      <c r="C90" s="274"/>
      <c r="D90" s="274"/>
      <c r="E90" s="274"/>
      <c r="F90" s="274"/>
      <c r="G90" s="274"/>
      <c r="H90" s="275"/>
    </row>
    <row r="91" spans="2:8" x14ac:dyDescent="0.25">
      <c r="B91" s="115">
        <v>29</v>
      </c>
      <c r="C91" s="274"/>
      <c r="D91" s="274"/>
      <c r="E91" s="274"/>
      <c r="F91" s="274"/>
      <c r="G91" s="274"/>
      <c r="H91" s="275"/>
    </row>
    <row r="92" spans="2:8" x14ac:dyDescent="0.25">
      <c r="B92" s="115">
        <v>30</v>
      </c>
      <c r="C92" s="274"/>
      <c r="D92" s="274"/>
      <c r="E92" s="274"/>
      <c r="F92" s="274"/>
      <c r="G92" s="274"/>
      <c r="H92" s="275"/>
    </row>
    <row r="93" spans="2:8" x14ac:dyDescent="0.25">
      <c r="B93" s="115">
        <v>31</v>
      </c>
      <c r="C93" s="274"/>
      <c r="D93" s="274"/>
      <c r="E93" s="274"/>
      <c r="F93" s="274"/>
      <c r="G93" s="274"/>
      <c r="H93" s="275"/>
    </row>
    <row r="94" spans="2:8" x14ac:dyDescent="0.25">
      <c r="B94" s="115">
        <v>32</v>
      </c>
      <c r="C94" s="274"/>
      <c r="D94" s="274"/>
      <c r="E94" s="274"/>
      <c r="F94" s="274"/>
      <c r="G94" s="274"/>
      <c r="H94" s="275"/>
    </row>
    <row r="95" spans="2:8" x14ac:dyDescent="0.25">
      <c r="B95" s="115">
        <v>33</v>
      </c>
      <c r="C95" s="274"/>
      <c r="D95" s="274"/>
      <c r="E95" s="274"/>
      <c r="F95" s="274"/>
      <c r="G95" s="274"/>
      <c r="H95" s="275"/>
    </row>
    <row r="96" spans="2:8" x14ac:dyDescent="0.25">
      <c r="B96" s="115">
        <v>34</v>
      </c>
      <c r="C96" s="274"/>
      <c r="D96" s="274"/>
      <c r="E96" s="274"/>
      <c r="F96" s="274"/>
      <c r="G96" s="274"/>
      <c r="H96" s="275"/>
    </row>
    <row r="97" spans="2:8" x14ac:dyDescent="0.25">
      <c r="B97" s="115">
        <v>35</v>
      </c>
      <c r="C97" s="274"/>
      <c r="D97" s="274"/>
      <c r="E97" s="274"/>
      <c r="F97" s="274"/>
      <c r="G97" s="274"/>
      <c r="H97" s="275"/>
    </row>
    <row r="98" spans="2:8" x14ac:dyDescent="0.25">
      <c r="B98" s="115">
        <v>36</v>
      </c>
      <c r="C98" s="274"/>
      <c r="D98" s="274"/>
      <c r="E98" s="274"/>
      <c r="F98" s="274"/>
      <c r="G98" s="274"/>
      <c r="H98" s="275"/>
    </row>
    <row r="99" spans="2:8" x14ac:dyDescent="0.25">
      <c r="B99" s="115">
        <v>37</v>
      </c>
      <c r="C99" s="274"/>
      <c r="D99" s="274"/>
      <c r="E99" s="274"/>
      <c r="F99" s="274"/>
      <c r="G99" s="274"/>
      <c r="H99" s="275"/>
    </row>
    <row r="100" spans="2:8" x14ac:dyDescent="0.25">
      <c r="B100" s="115">
        <v>38</v>
      </c>
      <c r="C100" s="274"/>
      <c r="D100" s="274"/>
      <c r="E100" s="274"/>
      <c r="F100" s="274"/>
      <c r="G100" s="274"/>
      <c r="H100" s="275"/>
    </row>
    <row r="101" spans="2:8" x14ac:dyDescent="0.25">
      <c r="B101" s="115">
        <v>39</v>
      </c>
      <c r="C101" s="274"/>
      <c r="D101" s="274"/>
      <c r="E101" s="274"/>
      <c r="F101" s="274"/>
      <c r="G101" s="274"/>
      <c r="H101" s="275"/>
    </row>
    <row r="102" spans="2:8" x14ac:dyDescent="0.25">
      <c r="B102" s="115">
        <v>40</v>
      </c>
      <c r="C102" s="274"/>
      <c r="D102" s="274"/>
      <c r="E102" s="274"/>
      <c r="F102" s="274"/>
      <c r="G102" s="274"/>
      <c r="H102" s="275"/>
    </row>
    <row r="103" spans="2:8" x14ac:dyDescent="0.25">
      <c r="B103" s="115">
        <v>41</v>
      </c>
      <c r="C103" s="274"/>
      <c r="D103" s="274"/>
      <c r="E103" s="274"/>
      <c r="F103" s="274"/>
      <c r="G103" s="274"/>
      <c r="H103" s="275"/>
    </row>
    <row r="104" spans="2:8" x14ac:dyDescent="0.25">
      <c r="B104" s="115">
        <v>42</v>
      </c>
      <c r="C104" s="274"/>
      <c r="D104" s="274"/>
      <c r="E104" s="274"/>
      <c r="F104" s="274"/>
      <c r="G104" s="274"/>
      <c r="H104" s="275"/>
    </row>
    <row r="105" spans="2:8" x14ac:dyDescent="0.25">
      <c r="B105" s="115">
        <v>43</v>
      </c>
      <c r="C105" s="274"/>
      <c r="D105" s="274"/>
      <c r="E105" s="274"/>
      <c r="F105" s="274"/>
      <c r="G105" s="274"/>
      <c r="H105" s="275"/>
    </row>
    <row r="106" spans="2:8" x14ac:dyDescent="0.25">
      <c r="B106" s="115">
        <v>44</v>
      </c>
      <c r="C106" s="274"/>
      <c r="D106" s="274"/>
      <c r="E106" s="274"/>
      <c r="F106" s="274"/>
      <c r="G106" s="274"/>
      <c r="H106" s="275"/>
    </row>
    <row r="107" spans="2:8" x14ac:dyDescent="0.25">
      <c r="B107" s="115">
        <v>45</v>
      </c>
      <c r="C107" s="274"/>
      <c r="D107" s="274"/>
      <c r="E107" s="274"/>
      <c r="F107" s="274"/>
      <c r="G107" s="274"/>
      <c r="H107" s="275"/>
    </row>
    <row r="108" spans="2:8" x14ac:dyDescent="0.25">
      <c r="B108" s="115">
        <v>46</v>
      </c>
      <c r="C108" s="274"/>
      <c r="D108" s="274"/>
      <c r="E108" s="274"/>
      <c r="F108" s="274"/>
      <c r="G108" s="274"/>
      <c r="H108" s="275"/>
    </row>
    <row r="109" spans="2:8" x14ac:dyDescent="0.25">
      <c r="B109" s="115">
        <v>47</v>
      </c>
      <c r="C109" s="274"/>
      <c r="D109" s="274"/>
      <c r="E109" s="274"/>
      <c r="F109" s="274"/>
      <c r="G109" s="274"/>
      <c r="H109" s="275"/>
    </row>
    <row r="110" spans="2:8" x14ac:dyDescent="0.25">
      <c r="B110" s="115">
        <v>48</v>
      </c>
      <c r="C110" s="274"/>
      <c r="D110" s="274"/>
      <c r="E110" s="274"/>
      <c r="F110" s="274"/>
      <c r="G110" s="274"/>
      <c r="H110" s="275"/>
    </row>
    <row r="111" spans="2:8" x14ac:dyDescent="0.25">
      <c r="B111" s="115">
        <v>49</v>
      </c>
      <c r="C111" s="274"/>
      <c r="D111" s="274"/>
      <c r="E111" s="274"/>
      <c r="F111" s="274"/>
      <c r="G111" s="274"/>
      <c r="H111" s="275"/>
    </row>
    <row r="112" spans="2:8" x14ac:dyDescent="0.25">
      <c r="B112" s="115">
        <v>50</v>
      </c>
      <c r="C112" s="274"/>
      <c r="D112" s="274"/>
      <c r="E112" s="274"/>
      <c r="F112" s="274"/>
      <c r="G112" s="274"/>
      <c r="H112" s="275"/>
    </row>
    <row r="113" spans="2:8" x14ac:dyDescent="0.25">
      <c r="B113" s="115">
        <v>51</v>
      </c>
      <c r="C113" s="274"/>
      <c r="D113" s="274"/>
      <c r="E113" s="274"/>
      <c r="F113" s="274"/>
      <c r="G113" s="274"/>
      <c r="H113" s="275"/>
    </row>
    <row r="114" spans="2:8" x14ac:dyDescent="0.25">
      <c r="B114" s="115">
        <v>52</v>
      </c>
      <c r="C114" s="274"/>
      <c r="D114" s="274"/>
      <c r="E114" s="274"/>
      <c r="F114" s="274"/>
      <c r="G114" s="274"/>
      <c r="H114" s="275"/>
    </row>
    <row r="115" spans="2:8" x14ac:dyDescent="0.25">
      <c r="B115" s="115">
        <v>53</v>
      </c>
      <c r="C115" s="274"/>
      <c r="D115" s="274"/>
      <c r="E115" s="274"/>
      <c r="F115" s="274"/>
      <c r="G115" s="274"/>
      <c r="H115" s="275"/>
    </row>
    <row r="116" spans="2:8" x14ac:dyDescent="0.25">
      <c r="B116" s="115">
        <v>54</v>
      </c>
      <c r="C116" s="274"/>
      <c r="D116" s="274"/>
      <c r="E116" s="274"/>
      <c r="F116" s="274"/>
      <c r="G116" s="274"/>
      <c r="H116" s="275"/>
    </row>
    <row r="117" spans="2:8" x14ac:dyDescent="0.25">
      <c r="B117" s="115">
        <v>55</v>
      </c>
      <c r="C117" s="274"/>
      <c r="D117" s="274"/>
      <c r="E117" s="274"/>
      <c r="F117" s="274"/>
      <c r="G117" s="274"/>
      <c r="H117" s="275"/>
    </row>
    <row r="118" spans="2:8" x14ac:dyDescent="0.25">
      <c r="B118" s="115">
        <v>56</v>
      </c>
      <c r="C118" s="274"/>
      <c r="D118" s="274"/>
      <c r="E118" s="274"/>
      <c r="F118" s="274"/>
      <c r="G118" s="274"/>
      <c r="H118" s="275"/>
    </row>
    <row r="119" spans="2:8" x14ac:dyDescent="0.25">
      <c r="B119" s="115">
        <v>57</v>
      </c>
      <c r="C119" s="274"/>
      <c r="D119" s="274"/>
      <c r="E119" s="274"/>
      <c r="F119" s="274"/>
      <c r="G119" s="274"/>
      <c r="H119" s="275"/>
    </row>
    <row r="120" spans="2:8" x14ac:dyDescent="0.25">
      <c r="B120" s="115">
        <v>58</v>
      </c>
      <c r="C120" s="274"/>
      <c r="D120" s="274"/>
      <c r="E120" s="274"/>
      <c r="F120" s="274"/>
      <c r="G120" s="274"/>
      <c r="H120" s="275"/>
    </row>
    <row r="121" spans="2:8" x14ac:dyDescent="0.25">
      <c r="B121" s="115">
        <v>59</v>
      </c>
      <c r="C121" s="274"/>
      <c r="D121" s="274"/>
      <c r="E121" s="274"/>
      <c r="F121" s="274"/>
      <c r="G121" s="274"/>
      <c r="H121" s="275"/>
    </row>
    <row r="122" spans="2:8" x14ac:dyDescent="0.25">
      <c r="B122" s="115">
        <v>60</v>
      </c>
      <c r="C122" s="274"/>
      <c r="D122" s="274"/>
      <c r="E122" s="274"/>
      <c r="F122" s="274"/>
      <c r="G122" s="274"/>
      <c r="H122" s="275"/>
    </row>
    <row r="123" spans="2:8" x14ac:dyDescent="0.25">
      <c r="B123" s="115">
        <v>61</v>
      </c>
      <c r="C123" s="274"/>
      <c r="D123" s="274"/>
      <c r="E123" s="274"/>
      <c r="F123" s="274"/>
      <c r="G123" s="274"/>
      <c r="H123" s="275"/>
    </row>
    <row r="124" spans="2:8" x14ac:dyDescent="0.25">
      <c r="B124" s="115">
        <v>62</v>
      </c>
      <c r="C124" s="274"/>
      <c r="D124" s="274"/>
      <c r="E124" s="274"/>
      <c r="F124" s="274"/>
      <c r="G124" s="274"/>
      <c r="H124" s="275"/>
    </row>
    <row r="125" spans="2:8" x14ac:dyDescent="0.25">
      <c r="B125" s="115">
        <v>63</v>
      </c>
      <c r="C125" s="274"/>
      <c r="D125" s="274"/>
      <c r="E125" s="274"/>
      <c r="F125" s="274"/>
      <c r="G125" s="274"/>
      <c r="H125" s="275"/>
    </row>
    <row r="126" spans="2:8" x14ac:dyDescent="0.25">
      <c r="B126" s="115">
        <v>64</v>
      </c>
      <c r="C126" s="274"/>
      <c r="D126" s="274"/>
      <c r="E126" s="274"/>
      <c r="F126" s="274"/>
      <c r="G126" s="274"/>
      <c r="H126" s="275"/>
    </row>
    <row r="127" spans="2:8" x14ac:dyDescent="0.25">
      <c r="B127" s="115">
        <v>65</v>
      </c>
      <c r="C127" s="274"/>
      <c r="D127" s="274"/>
      <c r="E127" s="274"/>
      <c r="F127" s="274"/>
      <c r="G127" s="274"/>
      <c r="H127" s="275"/>
    </row>
    <row r="128" spans="2:8" x14ac:dyDescent="0.25">
      <c r="B128" s="115">
        <v>66</v>
      </c>
      <c r="C128" s="274"/>
      <c r="D128" s="274"/>
      <c r="E128" s="274"/>
      <c r="F128" s="274"/>
      <c r="G128" s="274"/>
      <c r="H128" s="275"/>
    </row>
    <row r="129" spans="2:8" x14ac:dyDescent="0.25">
      <c r="B129" s="115">
        <v>67</v>
      </c>
      <c r="C129" s="274"/>
      <c r="D129" s="274"/>
      <c r="E129" s="274"/>
      <c r="F129" s="274"/>
      <c r="G129" s="274"/>
      <c r="H129" s="275"/>
    </row>
    <row r="130" spans="2:8" x14ac:dyDescent="0.25">
      <c r="B130" s="115">
        <v>68</v>
      </c>
      <c r="C130" s="274"/>
      <c r="D130" s="274"/>
      <c r="E130" s="274"/>
      <c r="F130" s="274"/>
      <c r="G130" s="274"/>
      <c r="H130" s="275"/>
    </row>
    <row r="131" spans="2:8" x14ac:dyDescent="0.25">
      <c r="B131" s="115">
        <v>69</v>
      </c>
      <c r="C131" s="274"/>
      <c r="D131" s="274"/>
      <c r="E131" s="274"/>
      <c r="F131" s="274"/>
      <c r="G131" s="274"/>
      <c r="H131" s="275"/>
    </row>
    <row r="132" spans="2:8" x14ac:dyDescent="0.25">
      <c r="B132" s="115">
        <v>70</v>
      </c>
      <c r="C132" s="274"/>
      <c r="D132" s="274"/>
      <c r="E132" s="274"/>
      <c r="F132" s="274"/>
      <c r="G132" s="274"/>
      <c r="H132" s="275"/>
    </row>
    <row r="133" spans="2:8" x14ac:dyDescent="0.25">
      <c r="B133" s="115">
        <v>71</v>
      </c>
      <c r="C133" s="274"/>
      <c r="D133" s="274"/>
      <c r="E133" s="274"/>
      <c r="F133" s="274"/>
      <c r="G133" s="274"/>
      <c r="H133" s="275"/>
    </row>
    <row r="134" spans="2:8" x14ac:dyDescent="0.25">
      <c r="B134" s="115">
        <v>72</v>
      </c>
      <c r="C134" s="274"/>
      <c r="D134" s="274"/>
      <c r="E134" s="274"/>
      <c r="F134" s="274"/>
      <c r="G134" s="274"/>
      <c r="H134" s="275"/>
    </row>
    <row r="135" spans="2:8" x14ac:dyDescent="0.25">
      <c r="B135" s="115">
        <v>73</v>
      </c>
      <c r="C135" s="274"/>
      <c r="D135" s="274"/>
      <c r="E135" s="274"/>
      <c r="F135" s="274"/>
      <c r="G135" s="274"/>
      <c r="H135" s="275"/>
    </row>
    <row r="136" spans="2:8" x14ac:dyDescent="0.25">
      <c r="B136" s="115">
        <v>74</v>
      </c>
      <c r="C136" s="274"/>
      <c r="D136" s="274"/>
      <c r="E136" s="274"/>
      <c r="F136" s="274"/>
      <c r="G136" s="274"/>
      <c r="H136" s="275"/>
    </row>
    <row r="137" spans="2:8" x14ac:dyDescent="0.25">
      <c r="B137" s="115">
        <v>75</v>
      </c>
      <c r="C137" s="274"/>
      <c r="D137" s="274"/>
      <c r="E137" s="274"/>
      <c r="F137" s="274"/>
      <c r="G137" s="274"/>
      <c r="H137" s="275"/>
    </row>
    <row r="138" spans="2:8" x14ac:dyDescent="0.25">
      <c r="B138" s="115">
        <v>76</v>
      </c>
      <c r="C138" s="274"/>
      <c r="D138" s="274"/>
      <c r="E138" s="274"/>
      <c r="F138" s="274"/>
      <c r="G138" s="274"/>
      <c r="H138" s="275"/>
    </row>
    <row r="139" spans="2:8" x14ac:dyDescent="0.25">
      <c r="B139" s="115">
        <v>77</v>
      </c>
      <c r="C139" s="274"/>
      <c r="D139" s="274"/>
      <c r="E139" s="274"/>
      <c r="F139" s="274"/>
      <c r="G139" s="274"/>
      <c r="H139" s="275"/>
    </row>
    <row r="140" spans="2:8" x14ac:dyDescent="0.25">
      <c r="B140" s="115">
        <v>78</v>
      </c>
      <c r="C140" s="274"/>
      <c r="D140" s="274"/>
      <c r="E140" s="274"/>
      <c r="F140" s="274"/>
      <c r="G140" s="274"/>
      <c r="H140" s="275"/>
    </row>
    <row r="141" spans="2:8" x14ac:dyDescent="0.25">
      <c r="B141" s="115">
        <v>79</v>
      </c>
      <c r="C141" s="274"/>
      <c r="D141" s="274"/>
      <c r="E141" s="274"/>
      <c r="F141" s="274"/>
      <c r="G141" s="274"/>
      <c r="H141" s="275"/>
    </row>
    <row r="142" spans="2:8" x14ac:dyDescent="0.25">
      <c r="B142" s="115">
        <v>80</v>
      </c>
      <c r="C142" s="274"/>
      <c r="D142" s="274"/>
      <c r="E142" s="274"/>
      <c r="F142" s="274"/>
      <c r="G142" s="274"/>
      <c r="H142" s="275"/>
    </row>
    <row r="143" spans="2:8" x14ac:dyDescent="0.25">
      <c r="B143" s="115">
        <v>81</v>
      </c>
      <c r="C143" s="274"/>
      <c r="D143" s="274"/>
      <c r="E143" s="274"/>
      <c r="F143" s="274"/>
      <c r="G143" s="274"/>
      <c r="H143" s="275"/>
    </row>
    <row r="144" spans="2:8" x14ac:dyDescent="0.25">
      <c r="B144" s="115">
        <v>82</v>
      </c>
      <c r="C144" s="274"/>
      <c r="D144" s="274"/>
      <c r="E144" s="274"/>
      <c r="F144" s="274"/>
      <c r="G144" s="274"/>
      <c r="H144" s="275"/>
    </row>
    <row r="145" spans="2:8" x14ac:dyDescent="0.25">
      <c r="B145" s="115">
        <v>83</v>
      </c>
      <c r="C145" s="274"/>
      <c r="D145" s="274"/>
      <c r="E145" s="274"/>
      <c r="F145" s="274"/>
      <c r="G145" s="274"/>
      <c r="H145" s="275"/>
    </row>
    <row r="146" spans="2:8" x14ac:dyDescent="0.25">
      <c r="B146" s="115">
        <v>84</v>
      </c>
      <c r="C146" s="274"/>
      <c r="D146" s="274"/>
      <c r="E146" s="274"/>
      <c r="F146" s="274"/>
      <c r="G146" s="274"/>
      <c r="H146" s="275"/>
    </row>
    <row r="147" spans="2:8" x14ac:dyDescent="0.25">
      <c r="B147" s="115">
        <v>85</v>
      </c>
      <c r="C147" s="274"/>
      <c r="D147" s="274"/>
      <c r="E147" s="274"/>
      <c r="F147" s="274"/>
      <c r="G147" s="274"/>
      <c r="H147" s="275"/>
    </row>
    <row r="148" spans="2:8" x14ac:dyDescent="0.25">
      <c r="B148" s="115">
        <v>86</v>
      </c>
      <c r="C148" s="274"/>
      <c r="D148" s="274"/>
      <c r="E148" s="274"/>
      <c r="F148" s="274"/>
      <c r="G148" s="274"/>
      <c r="H148" s="275"/>
    </row>
    <row r="149" spans="2:8" x14ac:dyDescent="0.25">
      <c r="B149" s="115">
        <v>87</v>
      </c>
      <c r="C149" s="274"/>
      <c r="D149" s="274"/>
      <c r="E149" s="274"/>
      <c r="F149" s="274"/>
      <c r="G149" s="274"/>
      <c r="H149" s="275"/>
    </row>
    <row r="150" spans="2:8" x14ac:dyDescent="0.25">
      <c r="B150" s="115">
        <v>88</v>
      </c>
      <c r="C150" s="274"/>
      <c r="D150" s="274"/>
      <c r="E150" s="274"/>
      <c r="F150" s="274"/>
      <c r="G150" s="274"/>
      <c r="H150" s="275"/>
    </row>
    <row r="151" spans="2:8" x14ac:dyDescent="0.25">
      <c r="B151" s="115">
        <v>89</v>
      </c>
      <c r="C151" s="274"/>
      <c r="D151" s="274"/>
      <c r="E151" s="274"/>
      <c r="F151" s="274"/>
      <c r="G151" s="274"/>
      <c r="H151" s="275"/>
    </row>
    <row r="152" spans="2:8" x14ac:dyDescent="0.25">
      <c r="B152" s="115">
        <v>90</v>
      </c>
      <c r="C152" s="274"/>
      <c r="D152" s="274"/>
      <c r="E152" s="274"/>
      <c r="F152" s="274"/>
      <c r="G152" s="274"/>
      <c r="H152" s="275"/>
    </row>
    <row r="153" spans="2:8" x14ac:dyDescent="0.25">
      <c r="B153" s="115">
        <v>91</v>
      </c>
      <c r="C153" s="274"/>
      <c r="D153" s="274"/>
      <c r="E153" s="274"/>
      <c r="F153" s="274"/>
      <c r="G153" s="274"/>
      <c r="H153" s="275"/>
    </row>
    <row r="154" spans="2:8" x14ac:dyDescent="0.25">
      <c r="B154" s="115">
        <v>92</v>
      </c>
      <c r="C154" s="274"/>
      <c r="D154" s="274"/>
      <c r="E154" s="274"/>
      <c r="F154" s="274"/>
      <c r="G154" s="274"/>
      <c r="H154" s="275"/>
    </row>
    <row r="155" spans="2:8" x14ac:dyDescent="0.25">
      <c r="B155" s="115">
        <v>93</v>
      </c>
      <c r="C155" s="274"/>
      <c r="D155" s="274"/>
      <c r="E155" s="274"/>
      <c r="F155" s="274"/>
      <c r="G155" s="274"/>
      <c r="H155" s="275"/>
    </row>
    <row r="156" spans="2:8" x14ac:dyDescent="0.25">
      <c r="B156" s="115">
        <v>94</v>
      </c>
      <c r="C156" s="274"/>
      <c r="D156" s="274"/>
      <c r="E156" s="274"/>
      <c r="F156" s="274"/>
      <c r="G156" s="274"/>
      <c r="H156" s="275"/>
    </row>
    <row r="157" spans="2:8" x14ac:dyDescent="0.25">
      <c r="B157" s="115">
        <v>95</v>
      </c>
      <c r="C157" s="274"/>
      <c r="D157" s="274"/>
      <c r="E157" s="274"/>
      <c r="F157" s="274"/>
      <c r="G157" s="274"/>
      <c r="H157" s="275"/>
    </row>
    <row r="158" spans="2:8" x14ac:dyDescent="0.25">
      <c r="B158" s="115">
        <v>96</v>
      </c>
      <c r="C158" s="274"/>
      <c r="D158" s="274"/>
      <c r="E158" s="274"/>
      <c r="F158" s="274"/>
      <c r="G158" s="283"/>
      <c r="H158" s="284"/>
    </row>
    <row r="159" spans="2:8" x14ac:dyDescent="0.25">
      <c r="B159" s="115">
        <v>97</v>
      </c>
      <c r="C159" s="274"/>
      <c r="D159" s="274"/>
      <c r="E159" s="274"/>
      <c r="F159" s="274"/>
      <c r="G159" s="274"/>
      <c r="H159" s="275"/>
    </row>
    <row r="160" spans="2:8" x14ac:dyDescent="0.25">
      <c r="B160" s="115">
        <v>98</v>
      </c>
      <c r="C160" s="274"/>
      <c r="D160" s="274"/>
      <c r="E160" s="274"/>
      <c r="F160" s="274"/>
      <c r="G160" s="274"/>
      <c r="H160" s="275"/>
    </row>
    <row r="161" spans="2:8" x14ac:dyDescent="0.25">
      <c r="B161" s="115">
        <v>99</v>
      </c>
      <c r="C161" s="274"/>
      <c r="D161" s="274"/>
      <c r="E161" s="274"/>
      <c r="F161" s="274"/>
      <c r="G161" s="274"/>
      <c r="H161" s="275"/>
    </row>
    <row r="162" spans="2:8" x14ac:dyDescent="0.25">
      <c r="B162" s="115">
        <v>100</v>
      </c>
      <c r="C162" s="274"/>
      <c r="D162" s="274"/>
      <c r="E162" s="274"/>
      <c r="F162" s="274"/>
      <c r="G162" s="274"/>
      <c r="H162" s="275"/>
    </row>
    <row r="163" spans="2:8" x14ac:dyDescent="0.25">
      <c r="B163" s="115">
        <v>101</v>
      </c>
      <c r="C163" s="274"/>
      <c r="D163" s="274"/>
      <c r="E163" s="274"/>
      <c r="F163" s="274"/>
      <c r="G163" s="274"/>
      <c r="H163" s="275"/>
    </row>
    <row r="164" spans="2:8" x14ac:dyDescent="0.25">
      <c r="B164" s="115">
        <v>102</v>
      </c>
      <c r="C164" s="274"/>
      <c r="D164" s="274"/>
      <c r="E164" s="274"/>
      <c r="F164" s="274"/>
      <c r="G164" s="274"/>
      <c r="H164" s="275"/>
    </row>
    <row r="165" spans="2:8" x14ac:dyDescent="0.25">
      <c r="B165" s="115">
        <v>103</v>
      </c>
      <c r="C165" s="274"/>
      <c r="D165" s="274"/>
      <c r="E165" s="274"/>
      <c r="F165" s="274"/>
      <c r="G165" s="274"/>
      <c r="H165" s="275"/>
    </row>
    <row r="166" spans="2:8" x14ac:dyDescent="0.25">
      <c r="B166" s="115">
        <v>104</v>
      </c>
      <c r="C166" s="274"/>
      <c r="D166" s="274"/>
      <c r="E166" s="274"/>
      <c r="F166" s="274"/>
      <c r="G166" s="274"/>
      <c r="H166" s="275"/>
    </row>
    <row r="167" spans="2:8" x14ac:dyDescent="0.25">
      <c r="B167" s="115">
        <v>105</v>
      </c>
      <c r="C167" s="274"/>
      <c r="D167" s="274"/>
      <c r="E167" s="274"/>
      <c r="F167" s="274"/>
      <c r="G167" s="274"/>
      <c r="H167" s="275"/>
    </row>
    <row r="168" spans="2:8" x14ac:dyDescent="0.25">
      <c r="B168" s="115">
        <v>106</v>
      </c>
      <c r="C168" s="274"/>
      <c r="D168" s="274"/>
      <c r="E168" s="274"/>
      <c r="F168" s="274"/>
      <c r="G168" s="274"/>
      <c r="H168" s="275"/>
    </row>
    <row r="169" spans="2:8" x14ac:dyDescent="0.25">
      <c r="B169" s="115">
        <v>107</v>
      </c>
      <c r="C169" s="274"/>
      <c r="D169" s="274"/>
      <c r="E169" s="274"/>
      <c r="F169" s="274"/>
      <c r="G169" s="274"/>
      <c r="H169" s="275"/>
    </row>
    <row r="170" spans="2:8" x14ac:dyDescent="0.25">
      <c r="B170" s="115">
        <v>108</v>
      </c>
      <c r="C170" s="274"/>
      <c r="D170" s="274"/>
      <c r="E170" s="274"/>
      <c r="F170" s="274"/>
      <c r="G170" s="274"/>
      <c r="H170" s="275"/>
    </row>
    <row r="171" spans="2:8" x14ac:dyDescent="0.25">
      <c r="B171" s="115">
        <v>109</v>
      </c>
      <c r="C171" s="274"/>
      <c r="D171" s="274"/>
      <c r="E171" s="274"/>
      <c r="F171" s="274"/>
      <c r="G171" s="274"/>
      <c r="H171" s="275"/>
    </row>
    <row r="172" spans="2:8" x14ac:dyDescent="0.25">
      <c r="B172" s="115">
        <v>110</v>
      </c>
      <c r="C172" s="274"/>
      <c r="D172" s="274"/>
      <c r="E172" s="274"/>
      <c r="F172" s="274"/>
      <c r="G172" s="274"/>
      <c r="H172" s="275"/>
    </row>
    <row r="173" spans="2:8" x14ac:dyDescent="0.25">
      <c r="B173" s="115">
        <v>111</v>
      </c>
      <c r="C173" s="274"/>
      <c r="D173" s="274"/>
      <c r="E173" s="274"/>
      <c r="F173" s="274"/>
      <c r="G173" s="274"/>
      <c r="H173" s="275"/>
    </row>
    <row r="174" spans="2:8" x14ac:dyDescent="0.25">
      <c r="B174" s="115">
        <v>112</v>
      </c>
      <c r="C174" s="274"/>
      <c r="D174" s="274"/>
      <c r="E174" s="274"/>
      <c r="F174" s="274"/>
      <c r="G174" s="274"/>
      <c r="H174" s="275"/>
    </row>
    <row r="175" spans="2:8" x14ac:dyDescent="0.25">
      <c r="B175" s="115">
        <v>113</v>
      </c>
      <c r="C175" s="274"/>
      <c r="D175" s="274"/>
      <c r="E175" s="274"/>
      <c r="F175" s="274"/>
      <c r="G175" s="274"/>
      <c r="H175" s="275"/>
    </row>
    <row r="176" spans="2:8" x14ac:dyDescent="0.25">
      <c r="B176" s="115">
        <v>114</v>
      </c>
      <c r="C176" s="274"/>
      <c r="D176" s="274"/>
      <c r="E176" s="274"/>
      <c r="F176" s="274"/>
      <c r="G176" s="274"/>
      <c r="H176" s="275"/>
    </row>
    <row r="177" spans="2:8" x14ac:dyDescent="0.25">
      <c r="B177" s="115">
        <v>115</v>
      </c>
      <c r="C177" s="274"/>
      <c r="D177" s="274"/>
      <c r="E177" s="274"/>
      <c r="F177" s="274"/>
      <c r="G177" s="274"/>
      <c r="H177" s="275"/>
    </row>
    <row r="178" spans="2:8" x14ac:dyDescent="0.25">
      <c r="B178" s="115">
        <v>116</v>
      </c>
      <c r="C178" s="274"/>
      <c r="D178" s="274"/>
      <c r="E178" s="274"/>
      <c r="F178" s="274"/>
      <c r="G178" s="274"/>
      <c r="H178" s="275"/>
    </row>
    <row r="179" spans="2:8" x14ac:dyDescent="0.25">
      <c r="B179" s="115">
        <v>117</v>
      </c>
      <c r="C179" s="274"/>
      <c r="D179" s="274"/>
      <c r="E179" s="274"/>
      <c r="F179" s="274"/>
      <c r="G179" s="274"/>
      <c r="H179" s="275"/>
    </row>
    <row r="180" spans="2:8" x14ac:dyDescent="0.25">
      <c r="B180" s="115">
        <v>118</v>
      </c>
      <c r="C180" s="274"/>
      <c r="D180" s="274"/>
      <c r="E180" s="274"/>
      <c r="F180" s="274"/>
      <c r="G180" s="274"/>
      <c r="H180" s="275"/>
    </row>
    <row r="181" spans="2:8" x14ac:dyDescent="0.25">
      <c r="B181" s="115">
        <v>119</v>
      </c>
      <c r="C181" s="274"/>
      <c r="D181" s="274"/>
      <c r="E181" s="274"/>
      <c r="F181" s="274"/>
      <c r="G181" s="274"/>
      <c r="H181" s="275"/>
    </row>
    <row r="182" spans="2:8" ht="19.5" thickBot="1" x14ac:dyDescent="0.3">
      <c r="B182" s="116">
        <v>120</v>
      </c>
      <c r="C182" s="288"/>
      <c r="D182" s="288"/>
      <c r="E182" s="288"/>
      <c r="F182" s="288"/>
      <c r="G182" s="285"/>
      <c r="H182" s="286"/>
    </row>
  </sheetData>
  <sheetProtection algorithmName="SHA-512" hashValue="nwk5ePRpiWfmDejEEtM00+cSkmS/a27hG/jLBCr/L29EY9afBXnaNOthVDLP3VEu1T+UjwQlMB2Geg33LRNJRw==" saltValue="C/khgPFYEz4P8q7POy+gKQ==" spinCount="100000" sheet="1" objects="1" scenarios="1" selectLockedCells="1"/>
  <mergeCells count="262">
    <mergeCell ref="C181:F181"/>
    <mergeCell ref="C182:F182"/>
    <mergeCell ref="B61:H61"/>
    <mergeCell ref="C176:F176"/>
    <mergeCell ref="C177:F177"/>
    <mergeCell ref="C178:F178"/>
    <mergeCell ref="C179:F179"/>
    <mergeCell ref="C180:F180"/>
    <mergeCell ref="C171:F171"/>
    <mergeCell ref="C172:F172"/>
    <mergeCell ref="C173:F173"/>
    <mergeCell ref="C174:F174"/>
    <mergeCell ref="C175:F175"/>
    <mergeCell ref="C166:F166"/>
    <mergeCell ref="C167:F167"/>
    <mergeCell ref="C168:F168"/>
    <mergeCell ref="C169:F169"/>
    <mergeCell ref="C170:F170"/>
    <mergeCell ref="C161:F161"/>
    <mergeCell ref="C162:F162"/>
    <mergeCell ref="C163:F163"/>
    <mergeCell ref="C164:F164"/>
    <mergeCell ref="C165:F165"/>
    <mergeCell ref="C156:F156"/>
    <mergeCell ref="C157:F157"/>
    <mergeCell ref="C158:F158"/>
    <mergeCell ref="C159:F159"/>
    <mergeCell ref="C160:F160"/>
    <mergeCell ref="C151:F151"/>
    <mergeCell ref="C152:F152"/>
    <mergeCell ref="C153:F153"/>
    <mergeCell ref="C154:F154"/>
    <mergeCell ref="C155:F155"/>
    <mergeCell ref="C146:F146"/>
    <mergeCell ref="C147:F147"/>
    <mergeCell ref="C148:F148"/>
    <mergeCell ref="C149:F149"/>
    <mergeCell ref="C150:F150"/>
    <mergeCell ref="C141:F141"/>
    <mergeCell ref="C142:F142"/>
    <mergeCell ref="C143:F143"/>
    <mergeCell ref="C144:F144"/>
    <mergeCell ref="C145:F145"/>
    <mergeCell ref="C136:F136"/>
    <mergeCell ref="C137:F137"/>
    <mergeCell ref="C138:F138"/>
    <mergeCell ref="C139:F139"/>
    <mergeCell ref="C140:F140"/>
    <mergeCell ref="C131:F131"/>
    <mergeCell ref="C132:F132"/>
    <mergeCell ref="C133:F133"/>
    <mergeCell ref="C134:F134"/>
    <mergeCell ref="C135:F135"/>
    <mergeCell ref="C126:F126"/>
    <mergeCell ref="C127:F127"/>
    <mergeCell ref="C128:F128"/>
    <mergeCell ref="C129:F129"/>
    <mergeCell ref="C130:F130"/>
    <mergeCell ref="C121:F121"/>
    <mergeCell ref="C122:F122"/>
    <mergeCell ref="C123:F123"/>
    <mergeCell ref="C124:F124"/>
    <mergeCell ref="C125:F125"/>
    <mergeCell ref="C116:F116"/>
    <mergeCell ref="C117:F117"/>
    <mergeCell ref="C118:F118"/>
    <mergeCell ref="C119:F119"/>
    <mergeCell ref="C120:F120"/>
    <mergeCell ref="C111:F111"/>
    <mergeCell ref="C112:F112"/>
    <mergeCell ref="C113:F113"/>
    <mergeCell ref="C114:F114"/>
    <mergeCell ref="C115:F115"/>
    <mergeCell ref="C106:F106"/>
    <mergeCell ref="C107:F107"/>
    <mergeCell ref="C108:F108"/>
    <mergeCell ref="C109:F109"/>
    <mergeCell ref="C110:F110"/>
    <mergeCell ref="C101:F101"/>
    <mergeCell ref="C102:F102"/>
    <mergeCell ref="C103:F103"/>
    <mergeCell ref="C104:F104"/>
    <mergeCell ref="C105:F105"/>
    <mergeCell ref="C96:F96"/>
    <mergeCell ref="C97:F97"/>
    <mergeCell ref="C98:F98"/>
    <mergeCell ref="C99:F99"/>
    <mergeCell ref="C100:F100"/>
    <mergeCell ref="C91:F91"/>
    <mergeCell ref="C92:F92"/>
    <mergeCell ref="C93:F93"/>
    <mergeCell ref="C94:F94"/>
    <mergeCell ref="C95:F95"/>
    <mergeCell ref="C87:F87"/>
    <mergeCell ref="C88:F88"/>
    <mergeCell ref="C89:F89"/>
    <mergeCell ref="C90:F90"/>
    <mergeCell ref="C81:F81"/>
    <mergeCell ref="C82:F82"/>
    <mergeCell ref="C83:F83"/>
    <mergeCell ref="C84:F84"/>
    <mergeCell ref="C85:F85"/>
    <mergeCell ref="C77:F77"/>
    <mergeCell ref="C78:F78"/>
    <mergeCell ref="C79:F79"/>
    <mergeCell ref="C80:F80"/>
    <mergeCell ref="G182:H182"/>
    <mergeCell ref="C62:F62"/>
    <mergeCell ref="C63:F63"/>
    <mergeCell ref="C64:F64"/>
    <mergeCell ref="C65:F65"/>
    <mergeCell ref="C66:F66"/>
    <mergeCell ref="C67:F67"/>
    <mergeCell ref="C68:F68"/>
    <mergeCell ref="C69:F69"/>
    <mergeCell ref="C70:F70"/>
    <mergeCell ref="C71:F71"/>
    <mergeCell ref="C72:F72"/>
    <mergeCell ref="C73:F73"/>
    <mergeCell ref="C74:F74"/>
    <mergeCell ref="C75:F75"/>
    <mergeCell ref="G177:H177"/>
    <mergeCell ref="G178:H178"/>
    <mergeCell ref="G179:H179"/>
    <mergeCell ref="G180:H180"/>
    <mergeCell ref="C86:F86"/>
    <mergeCell ref="G181:H181"/>
    <mergeCell ref="G172:H172"/>
    <mergeCell ref="G173:H173"/>
    <mergeCell ref="G174:H174"/>
    <mergeCell ref="G175:H175"/>
    <mergeCell ref="G176:H176"/>
    <mergeCell ref="G167:H167"/>
    <mergeCell ref="G168:H168"/>
    <mergeCell ref="G169:H169"/>
    <mergeCell ref="G170:H170"/>
    <mergeCell ref="G171:H171"/>
    <mergeCell ref="G162:H162"/>
    <mergeCell ref="G163:H163"/>
    <mergeCell ref="G164:H164"/>
    <mergeCell ref="G165:H165"/>
    <mergeCell ref="G166:H166"/>
    <mergeCell ref="G157:H157"/>
    <mergeCell ref="G158:H158"/>
    <mergeCell ref="G159:H159"/>
    <mergeCell ref="G160:H160"/>
    <mergeCell ref="G161:H161"/>
    <mergeCell ref="G152:H152"/>
    <mergeCell ref="G153:H153"/>
    <mergeCell ref="G154:H154"/>
    <mergeCell ref="G155:H155"/>
    <mergeCell ref="G156:H156"/>
    <mergeCell ref="G147:H147"/>
    <mergeCell ref="G148:H148"/>
    <mergeCell ref="G149:H149"/>
    <mergeCell ref="G150:H150"/>
    <mergeCell ref="G151:H151"/>
    <mergeCell ref="G142:H142"/>
    <mergeCell ref="G143:H143"/>
    <mergeCell ref="G144:H144"/>
    <mergeCell ref="G145:H145"/>
    <mergeCell ref="G146:H146"/>
    <mergeCell ref="G137:H137"/>
    <mergeCell ref="G138:H138"/>
    <mergeCell ref="G139:H139"/>
    <mergeCell ref="G140:H140"/>
    <mergeCell ref="G141:H141"/>
    <mergeCell ref="G132:H132"/>
    <mergeCell ref="G133:H133"/>
    <mergeCell ref="G134:H134"/>
    <mergeCell ref="G135:H135"/>
    <mergeCell ref="G136:H136"/>
    <mergeCell ref="G127:H127"/>
    <mergeCell ref="G128:H128"/>
    <mergeCell ref="G129:H129"/>
    <mergeCell ref="G130:H130"/>
    <mergeCell ref="G131:H131"/>
    <mergeCell ref="G122:H122"/>
    <mergeCell ref="G123:H123"/>
    <mergeCell ref="G124:H124"/>
    <mergeCell ref="G125:H125"/>
    <mergeCell ref="G126:H126"/>
    <mergeCell ref="G117:H117"/>
    <mergeCell ref="G118:H118"/>
    <mergeCell ref="G119:H119"/>
    <mergeCell ref="G120:H120"/>
    <mergeCell ref="G121:H121"/>
    <mergeCell ref="G112:H112"/>
    <mergeCell ref="G113:H113"/>
    <mergeCell ref="G114:H114"/>
    <mergeCell ref="G115:H115"/>
    <mergeCell ref="G116:H116"/>
    <mergeCell ref="G107:H107"/>
    <mergeCell ref="G108:H108"/>
    <mergeCell ref="G109:H109"/>
    <mergeCell ref="G110:H110"/>
    <mergeCell ref="G111:H111"/>
    <mergeCell ref="G102:H102"/>
    <mergeCell ref="G103:H103"/>
    <mergeCell ref="G104:H104"/>
    <mergeCell ref="G105:H105"/>
    <mergeCell ref="G106:H106"/>
    <mergeCell ref="G97:H97"/>
    <mergeCell ref="G98:H98"/>
    <mergeCell ref="G99:H99"/>
    <mergeCell ref="G100:H100"/>
    <mergeCell ref="G101:H101"/>
    <mergeCell ref="G92:H92"/>
    <mergeCell ref="G93:H93"/>
    <mergeCell ref="G94:H94"/>
    <mergeCell ref="G95:H95"/>
    <mergeCell ref="G96:H96"/>
    <mergeCell ref="G87:H87"/>
    <mergeCell ref="G88:H88"/>
    <mergeCell ref="G89:H89"/>
    <mergeCell ref="G90:H90"/>
    <mergeCell ref="G91:H91"/>
    <mergeCell ref="G82:H82"/>
    <mergeCell ref="G83:H83"/>
    <mergeCell ref="G84:H84"/>
    <mergeCell ref="G85:H85"/>
    <mergeCell ref="G86:H86"/>
    <mergeCell ref="G77:H77"/>
    <mergeCell ref="G78:H78"/>
    <mergeCell ref="G79:H79"/>
    <mergeCell ref="G80:H80"/>
    <mergeCell ref="G81:H81"/>
    <mergeCell ref="G71:H71"/>
    <mergeCell ref="G72:H72"/>
    <mergeCell ref="G73:H73"/>
    <mergeCell ref="G74:H74"/>
    <mergeCell ref="G75:H75"/>
    <mergeCell ref="G76:H76"/>
    <mergeCell ref="E10:G10"/>
    <mergeCell ref="E12:G12"/>
    <mergeCell ref="E14:G14"/>
    <mergeCell ref="G62:H62"/>
    <mergeCell ref="G63:H63"/>
    <mergeCell ref="G64:H64"/>
    <mergeCell ref="G65:H65"/>
    <mergeCell ref="G66:H66"/>
    <mergeCell ref="G67:H67"/>
    <mergeCell ref="G68:H68"/>
    <mergeCell ref="G69:H69"/>
    <mergeCell ref="G70:H70"/>
    <mergeCell ref="C76:F76"/>
    <mergeCell ref="C39:D39"/>
    <mergeCell ref="G39:H39"/>
    <mergeCell ref="C12:D12"/>
    <mergeCell ref="C14:D14"/>
    <mergeCell ref="G17:H17"/>
    <mergeCell ref="J2:K9"/>
    <mergeCell ref="C17:D17"/>
    <mergeCell ref="C2:D2"/>
    <mergeCell ref="C4:D4"/>
    <mergeCell ref="C6:D6"/>
    <mergeCell ref="C8:D8"/>
    <mergeCell ref="C10:D10"/>
    <mergeCell ref="E4:G4"/>
    <mergeCell ref="E2:G2"/>
    <mergeCell ref="E6:G6"/>
    <mergeCell ref="E8:G8"/>
  </mergeCells>
  <dataValidations count="5">
    <dataValidation allowBlank="1" showInputMessage="1" showErrorMessage="1" errorTitle="مؤشر الأداء - مكتب الغرب" sqref="E2:G2"/>
    <dataValidation type="list" allowBlank="1" showInputMessage="1" showErrorMessage="1" errorTitle="تنبيه:" error="فضلا اضغط على إلغاء الأمر ثم اختر من القائمة المنسدلة" promptTitle="فضلاً:" prompt="اختر من القائمة المنسدلة" sqref="C2:D2">
      <formula1>"الإدارة العامة للتعليم بـ, إدارة التعليم بـ"</formula1>
    </dataValidation>
    <dataValidation type="whole" operator="greaterThanOrEqual" allowBlank="1" showInputMessage="1" showErrorMessage="1" errorTitle="تنبيه:" error="فضلا اضغط إلغاء الأمر ثم أدخل عددا صحيحا" sqref="E12:G12">
      <formula1>0</formula1>
    </dataValidation>
    <dataValidation operator="greaterThanOrEqual" allowBlank="1" errorTitle="تنبيه:" error="فضلا اضغط إلغاء الأمر ثم أدخل عددا صحيحا" sqref="E14:G14"/>
    <dataValidation type="list" errorStyle="warning" allowBlank="1" showInputMessage="1" showErrorMessage="1" errorTitle="تنبيه:" error="فضلا اضغط على إلغاء الأمر ثم اختر من القائمة المنسدلة" promptTitle="فضلاً:" prompt="اختر من القائمة المنسدلة" sqref="E8:G8">
      <formula1>"التربية الإسلامية, اللغة العربية, الصفوف الأولية, الإدارة المدرسية, الرياضيات, العلوم, الاجتماعيات, التربية الفنية, اللغة الإنجليزية, الحاسب الآلي, المكتبات, العلوم الإدارية, الاقتصاد المنزلي, علوم مسلكية"</formula1>
    </dataValidation>
  </dataValidations>
  <pageMargins left="0.19685039370078741" right="0.19685039370078741" top="0.19685039370078741" bottom="0.19685039370078741" header="0" footer="0"/>
  <pageSetup paperSize="9" orientation="portrait" verticalDpi="300" r:id="rId1"/>
  <ignoredErrors>
    <ignoredError sqref="H49 D50 H23 D24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Worksheet____2">
    <pageSetUpPr fitToPage="1"/>
  </sheetPr>
  <dimension ref="A1:I42"/>
  <sheetViews>
    <sheetView showGridLines="0" rightToLeft="1" zoomScale="110" zoomScaleNormal="110" workbookViewId="0">
      <selection activeCell="B9" sqref="B9:D9"/>
    </sheetView>
  </sheetViews>
  <sheetFormatPr defaultRowHeight="18.75" x14ac:dyDescent="0.25"/>
  <cols>
    <col min="1" max="1" width="10.5" style="10" customWidth="1"/>
    <col min="2" max="2" width="5.375" style="10" customWidth="1"/>
    <col min="3" max="3" width="9" style="10" customWidth="1"/>
    <col min="4" max="4" width="11.625" style="10" customWidth="1"/>
    <col min="5" max="5" width="9" style="10" customWidth="1"/>
    <col min="6" max="6" width="19.75" style="10" customWidth="1"/>
    <col min="7" max="8" width="17.375" style="10" customWidth="1"/>
    <col min="9" max="9" width="5.625" style="10" customWidth="1"/>
    <col min="10" max="16384" width="9" style="10"/>
  </cols>
  <sheetData>
    <row r="1" spans="1:9" x14ac:dyDescent="0.25">
      <c r="A1" s="307" t="s">
        <v>23</v>
      </c>
      <c r="B1" s="307"/>
      <c r="C1" s="307"/>
      <c r="D1" s="307"/>
      <c r="E1" s="307"/>
      <c r="F1" s="307"/>
      <c r="G1" s="307"/>
      <c r="H1" s="307"/>
      <c r="I1" s="9"/>
    </row>
    <row r="2" spans="1:9" x14ac:dyDescent="0.25">
      <c r="B2" s="307" t="s">
        <v>15</v>
      </c>
      <c r="C2" s="307"/>
      <c r="D2" s="307"/>
      <c r="E2" s="8"/>
      <c r="F2" s="8"/>
      <c r="G2" s="307" t="s">
        <v>24</v>
      </c>
      <c r="H2" s="307"/>
      <c r="I2" s="9"/>
    </row>
    <row r="3" spans="1:9" x14ac:dyDescent="0.25">
      <c r="B3" s="307" t="s">
        <v>99</v>
      </c>
      <c r="C3" s="307"/>
      <c r="D3" s="307"/>
      <c r="E3" s="8"/>
      <c r="F3" s="8"/>
      <c r="G3" s="76" t="s">
        <v>97</v>
      </c>
      <c r="H3" s="75" t="str">
        <f>البيانات!E4</f>
        <v>غرب الدمام</v>
      </c>
      <c r="I3" s="9"/>
    </row>
    <row r="4" spans="1:9" x14ac:dyDescent="0.25">
      <c r="A4" s="312" t="str">
        <f>البيانات!C2</f>
        <v>الإدارة العامة للتعليم بـ</v>
      </c>
      <c r="B4" s="312"/>
      <c r="C4" s="312"/>
      <c r="D4" s="94" t="str">
        <f>البيانات!E2</f>
        <v>المنطقة الشرقية</v>
      </c>
      <c r="G4" s="76" t="s">
        <v>19</v>
      </c>
      <c r="H4" s="75" t="str">
        <f>البيانات!G17</f>
        <v>3٦-143٧هـ</v>
      </c>
      <c r="I4" s="9"/>
    </row>
    <row r="5" spans="1:9" ht="21" x14ac:dyDescent="0.25">
      <c r="A5" s="308" t="s">
        <v>101</v>
      </c>
      <c r="B5" s="308"/>
      <c r="C5" s="308"/>
      <c r="D5" s="308"/>
      <c r="E5" s="308"/>
      <c r="F5" s="308"/>
      <c r="G5" s="308"/>
      <c r="H5" s="308"/>
      <c r="I5" s="9"/>
    </row>
    <row r="6" spans="1:9" ht="21.75" thickBot="1" x14ac:dyDescent="0.3">
      <c r="A6" s="77"/>
      <c r="B6" s="77"/>
      <c r="C6" s="95"/>
      <c r="D6" s="95"/>
      <c r="E6" s="77"/>
      <c r="F6" s="77"/>
      <c r="G6" s="77"/>
      <c r="H6" s="77"/>
      <c r="I6" s="74"/>
    </row>
    <row r="7" spans="1:9" x14ac:dyDescent="0.25">
      <c r="A7" s="300" t="s">
        <v>0</v>
      </c>
      <c r="B7" s="295" t="s">
        <v>102</v>
      </c>
      <c r="C7" s="296"/>
      <c r="D7" s="297"/>
      <c r="E7" s="298" t="s">
        <v>43</v>
      </c>
      <c r="F7" s="139" t="s">
        <v>176</v>
      </c>
      <c r="G7" s="298" t="s">
        <v>1</v>
      </c>
      <c r="H7" s="302" t="s">
        <v>25</v>
      </c>
      <c r="I7" s="292" t="s">
        <v>26</v>
      </c>
    </row>
    <row r="8" spans="1:9" x14ac:dyDescent="0.25">
      <c r="A8" s="301"/>
      <c r="B8" s="309" t="s">
        <v>159</v>
      </c>
      <c r="C8" s="310"/>
      <c r="D8" s="311"/>
      <c r="E8" s="299"/>
      <c r="F8" s="137" t="s">
        <v>158</v>
      </c>
      <c r="G8" s="299"/>
      <c r="H8" s="303"/>
      <c r="I8" s="293"/>
    </row>
    <row r="9" spans="1:9" x14ac:dyDescent="0.25">
      <c r="A9" s="140" t="s">
        <v>120</v>
      </c>
      <c r="B9" s="304"/>
      <c r="C9" s="305"/>
      <c r="D9" s="306"/>
      <c r="E9" s="182"/>
      <c r="F9" s="183"/>
      <c r="G9" s="184"/>
      <c r="H9" s="185"/>
      <c r="I9" s="138">
        <f>مج!F2087</f>
        <v>0</v>
      </c>
    </row>
    <row r="10" spans="1:9" x14ac:dyDescent="0.25">
      <c r="A10" s="140" t="s">
        <v>121</v>
      </c>
      <c r="B10" s="304"/>
      <c r="C10" s="305"/>
      <c r="D10" s="306"/>
      <c r="E10" s="182"/>
      <c r="F10" s="184"/>
      <c r="G10" s="184"/>
      <c r="H10" s="185"/>
      <c r="I10" s="138">
        <f>مج!F2088</f>
        <v>0</v>
      </c>
    </row>
    <row r="11" spans="1:9" x14ac:dyDescent="0.25">
      <c r="A11" s="140" t="s">
        <v>122</v>
      </c>
      <c r="B11" s="304"/>
      <c r="C11" s="305"/>
      <c r="D11" s="306"/>
      <c r="E11" s="182"/>
      <c r="F11" s="184"/>
      <c r="G11" s="184"/>
      <c r="H11" s="185"/>
      <c r="I11" s="138">
        <f>مج!F2089</f>
        <v>0</v>
      </c>
    </row>
    <row r="12" spans="1:9" x14ac:dyDescent="0.25">
      <c r="A12" s="140" t="s">
        <v>123</v>
      </c>
      <c r="B12" s="304"/>
      <c r="C12" s="305"/>
      <c r="D12" s="306"/>
      <c r="E12" s="182"/>
      <c r="F12" s="184"/>
      <c r="G12" s="184"/>
      <c r="H12" s="185"/>
      <c r="I12" s="138">
        <f>مج!F2090</f>
        <v>0</v>
      </c>
    </row>
    <row r="13" spans="1:9" x14ac:dyDescent="0.25">
      <c r="A13" s="140" t="s">
        <v>124</v>
      </c>
      <c r="B13" s="304"/>
      <c r="C13" s="305"/>
      <c r="D13" s="306"/>
      <c r="E13" s="182"/>
      <c r="F13" s="184"/>
      <c r="G13" s="184"/>
      <c r="H13" s="185"/>
      <c r="I13" s="138">
        <f>مج!F2091</f>
        <v>0</v>
      </c>
    </row>
    <row r="14" spans="1:9" x14ac:dyDescent="0.25">
      <c r="A14" s="140" t="s">
        <v>125</v>
      </c>
      <c r="B14" s="304"/>
      <c r="C14" s="305"/>
      <c r="D14" s="306"/>
      <c r="E14" s="182"/>
      <c r="F14" s="184"/>
      <c r="G14" s="184"/>
      <c r="H14" s="185"/>
      <c r="I14" s="138">
        <f>مج!F2092</f>
        <v>0</v>
      </c>
    </row>
    <row r="15" spans="1:9" x14ac:dyDescent="0.25">
      <c r="A15" s="140" t="s">
        <v>126</v>
      </c>
      <c r="B15" s="304"/>
      <c r="C15" s="305"/>
      <c r="D15" s="306"/>
      <c r="E15" s="182"/>
      <c r="F15" s="184"/>
      <c r="G15" s="184"/>
      <c r="H15" s="185"/>
      <c r="I15" s="138">
        <f>مج!F2093</f>
        <v>0</v>
      </c>
    </row>
    <row r="16" spans="1:9" x14ac:dyDescent="0.25">
      <c r="A16" s="140" t="s">
        <v>127</v>
      </c>
      <c r="B16" s="304"/>
      <c r="C16" s="305"/>
      <c r="D16" s="306"/>
      <c r="E16" s="182"/>
      <c r="F16" s="184"/>
      <c r="G16" s="184"/>
      <c r="H16" s="185"/>
      <c r="I16" s="138">
        <f>مج!F2094</f>
        <v>0</v>
      </c>
    </row>
    <row r="17" spans="1:9" x14ac:dyDescent="0.25">
      <c r="A17" s="140" t="s">
        <v>128</v>
      </c>
      <c r="B17" s="304"/>
      <c r="C17" s="305"/>
      <c r="D17" s="306"/>
      <c r="E17" s="182"/>
      <c r="F17" s="184"/>
      <c r="G17" s="184"/>
      <c r="H17" s="185"/>
      <c r="I17" s="138">
        <f>مج!F2095</f>
        <v>0</v>
      </c>
    </row>
    <row r="18" spans="1:9" x14ac:dyDescent="0.25">
      <c r="A18" s="140" t="s">
        <v>129</v>
      </c>
      <c r="B18" s="304"/>
      <c r="C18" s="305"/>
      <c r="D18" s="306"/>
      <c r="E18" s="182"/>
      <c r="F18" s="184"/>
      <c r="G18" s="184"/>
      <c r="H18" s="185"/>
      <c r="I18" s="138">
        <f>مج!F2096</f>
        <v>0</v>
      </c>
    </row>
    <row r="19" spans="1:9" x14ac:dyDescent="0.25">
      <c r="A19" s="140" t="s">
        <v>130</v>
      </c>
      <c r="B19" s="304"/>
      <c r="C19" s="305"/>
      <c r="D19" s="306"/>
      <c r="E19" s="182"/>
      <c r="F19" s="184"/>
      <c r="G19" s="184"/>
      <c r="H19" s="185"/>
      <c r="I19" s="138">
        <f>مج!F2097</f>
        <v>0</v>
      </c>
    </row>
    <row r="20" spans="1:9" x14ac:dyDescent="0.25">
      <c r="A20" s="140" t="s">
        <v>131</v>
      </c>
      <c r="B20" s="304"/>
      <c r="C20" s="305"/>
      <c r="D20" s="306"/>
      <c r="E20" s="182"/>
      <c r="F20" s="184"/>
      <c r="G20" s="184"/>
      <c r="H20" s="185"/>
      <c r="I20" s="138">
        <f>مج!F2098</f>
        <v>0</v>
      </c>
    </row>
    <row r="21" spans="1:9" x14ac:dyDescent="0.25">
      <c r="A21" s="140" t="s">
        <v>132</v>
      </c>
      <c r="B21" s="304"/>
      <c r="C21" s="305"/>
      <c r="D21" s="306"/>
      <c r="E21" s="182"/>
      <c r="F21" s="184"/>
      <c r="G21" s="184"/>
      <c r="H21" s="185"/>
      <c r="I21" s="138">
        <f>مج!F2099</f>
        <v>0</v>
      </c>
    </row>
    <row r="22" spans="1:9" x14ac:dyDescent="0.25">
      <c r="A22" s="140" t="s">
        <v>133</v>
      </c>
      <c r="B22" s="304"/>
      <c r="C22" s="305"/>
      <c r="D22" s="306"/>
      <c r="E22" s="182"/>
      <c r="F22" s="184"/>
      <c r="G22" s="184"/>
      <c r="H22" s="185"/>
      <c r="I22" s="138">
        <f>مج!F2100</f>
        <v>0</v>
      </c>
    </row>
    <row r="23" spans="1:9" x14ac:dyDescent="0.25">
      <c r="A23" s="140" t="s">
        <v>134</v>
      </c>
      <c r="B23" s="304"/>
      <c r="C23" s="305"/>
      <c r="D23" s="306"/>
      <c r="E23" s="182"/>
      <c r="F23" s="184"/>
      <c r="G23" s="184"/>
      <c r="H23" s="185"/>
      <c r="I23" s="138">
        <f>مج!F2101</f>
        <v>0</v>
      </c>
    </row>
    <row r="24" spans="1:9" x14ac:dyDescent="0.25">
      <c r="A24" s="140" t="s">
        <v>135</v>
      </c>
      <c r="B24" s="304"/>
      <c r="C24" s="305"/>
      <c r="D24" s="306"/>
      <c r="E24" s="182"/>
      <c r="F24" s="184"/>
      <c r="G24" s="184"/>
      <c r="H24" s="185"/>
      <c r="I24" s="138">
        <f>مج!F2102</f>
        <v>0</v>
      </c>
    </row>
    <row r="25" spans="1:9" x14ac:dyDescent="0.25">
      <c r="A25" s="140" t="s">
        <v>136</v>
      </c>
      <c r="B25" s="304"/>
      <c r="C25" s="305"/>
      <c r="D25" s="306"/>
      <c r="E25" s="182"/>
      <c r="F25" s="184"/>
      <c r="G25" s="184"/>
      <c r="H25" s="185"/>
      <c r="I25" s="138">
        <f>مج!F2103</f>
        <v>0</v>
      </c>
    </row>
    <row r="26" spans="1:9" x14ac:dyDescent="0.25">
      <c r="A26" s="140" t="s">
        <v>137</v>
      </c>
      <c r="B26" s="304"/>
      <c r="C26" s="305"/>
      <c r="D26" s="306"/>
      <c r="E26" s="182"/>
      <c r="F26" s="184"/>
      <c r="G26" s="184"/>
      <c r="H26" s="185"/>
      <c r="I26" s="138">
        <f>مج!F2104</f>
        <v>0</v>
      </c>
    </row>
    <row r="27" spans="1:9" x14ac:dyDescent="0.25">
      <c r="A27" s="140" t="s">
        <v>138</v>
      </c>
      <c r="B27" s="304"/>
      <c r="C27" s="305"/>
      <c r="D27" s="306"/>
      <c r="E27" s="182"/>
      <c r="F27" s="184"/>
      <c r="G27" s="184"/>
      <c r="H27" s="185"/>
      <c r="I27" s="138">
        <f>مج!F2105</f>
        <v>0</v>
      </c>
    </row>
    <row r="28" spans="1:9" x14ac:dyDescent="0.25">
      <c r="A28" s="140" t="s">
        <v>139</v>
      </c>
      <c r="B28" s="304"/>
      <c r="C28" s="305"/>
      <c r="D28" s="306"/>
      <c r="E28" s="182"/>
      <c r="F28" s="184"/>
      <c r="G28" s="184"/>
      <c r="H28" s="185"/>
      <c r="I28" s="138">
        <f>مج!F2106</f>
        <v>0</v>
      </c>
    </row>
    <row r="29" spans="1:9" x14ac:dyDescent="0.25">
      <c r="A29" s="140" t="s">
        <v>140</v>
      </c>
      <c r="B29" s="304"/>
      <c r="C29" s="305"/>
      <c r="D29" s="306"/>
      <c r="E29" s="182"/>
      <c r="F29" s="184"/>
      <c r="G29" s="184"/>
      <c r="H29" s="185"/>
      <c r="I29" s="138">
        <f>مج!F2107</f>
        <v>0</v>
      </c>
    </row>
    <row r="30" spans="1:9" x14ac:dyDescent="0.25">
      <c r="A30" s="140" t="s">
        <v>141</v>
      </c>
      <c r="B30" s="304"/>
      <c r="C30" s="305"/>
      <c r="D30" s="306"/>
      <c r="E30" s="182"/>
      <c r="F30" s="184"/>
      <c r="G30" s="184"/>
      <c r="H30" s="185"/>
      <c r="I30" s="138">
        <f>مج!F2108</f>
        <v>0</v>
      </c>
    </row>
    <row r="31" spans="1:9" x14ac:dyDescent="0.25">
      <c r="A31" s="140" t="s">
        <v>142</v>
      </c>
      <c r="B31" s="304"/>
      <c r="C31" s="305"/>
      <c r="D31" s="306"/>
      <c r="E31" s="182"/>
      <c r="F31" s="184"/>
      <c r="G31" s="184"/>
      <c r="H31" s="185"/>
      <c r="I31" s="138">
        <f>مج!F2109</f>
        <v>0</v>
      </c>
    </row>
    <row r="32" spans="1:9" x14ac:dyDescent="0.25">
      <c r="A32" s="140" t="s">
        <v>143</v>
      </c>
      <c r="B32" s="304"/>
      <c r="C32" s="305"/>
      <c r="D32" s="306"/>
      <c r="E32" s="182"/>
      <c r="F32" s="184"/>
      <c r="G32" s="184"/>
      <c r="H32" s="185"/>
      <c r="I32" s="138">
        <f>مج!F2110</f>
        <v>0</v>
      </c>
    </row>
    <row r="33" spans="1:9" x14ac:dyDescent="0.25">
      <c r="A33" s="140" t="s">
        <v>144</v>
      </c>
      <c r="B33" s="304"/>
      <c r="C33" s="305"/>
      <c r="D33" s="306"/>
      <c r="E33" s="182"/>
      <c r="F33" s="184"/>
      <c r="G33" s="184"/>
      <c r="H33" s="185"/>
      <c r="I33" s="138">
        <f>مج!F2111</f>
        <v>0</v>
      </c>
    </row>
    <row r="34" spans="1:9" x14ac:dyDescent="0.25">
      <c r="A34" s="140" t="s">
        <v>145</v>
      </c>
      <c r="B34" s="304"/>
      <c r="C34" s="305"/>
      <c r="D34" s="306"/>
      <c r="E34" s="182"/>
      <c r="F34" s="184"/>
      <c r="G34" s="184"/>
      <c r="H34" s="185"/>
      <c r="I34" s="138">
        <f>مج!F2112</f>
        <v>0</v>
      </c>
    </row>
    <row r="35" spans="1:9" x14ac:dyDescent="0.25">
      <c r="A35" s="140" t="s">
        <v>146</v>
      </c>
      <c r="B35" s="304"/>
      <c r="C35" s="305"/>
      <c r="D35" s="306"/>
      <c r="E35" s="182"/>
      <c r="F35" s="184"/>
      <c r="G35" s="184"/>
      <c r="H35" s="185"/>
      <c r="I35" s="138">
        <f>مج!F2113</f>
        <v>0</v>
      </c>
    </row>
    <row r="36" spans="1:9" x14ac:dyDescent="0.25">
      <c r="A36" s="140" t="s">
        <v>147</v>
      </c>
      <c r="B36" s="304"/>
      <c r="C36" s="305"/>
      <c r="D36" s="306"/>
      <c r="E36" s="182"/>
      <c r="F36" s="184"/>
      <c r="G36" s="184"/>
      <c r="H36" s="185"/>
      <c r="I36" s="138">
        <f>مج!F2114</f>
        <v>0</v>
      </c>
    </row>
    <row r="37" spans="1:9" x14ac:dyDescent="0.25">
      <c r="A37" s="140" t="s">
        <v>148</v>
      </c>
      <c r="B37" s="304"/>
      <c r="C37" s="305"/>
      <c r="D37" s="306"/>
      <c r="E37" s="182"/>
      <c r="F37" s="184"/>
      <c r="G37" s="184"/>
      <c r="H37" s="185"/>
      <c r="I37" s="138">
        <f>مج!F2115</f>
        <v>0</v>
      </c>
    </row>
    <row r="38" spans="1:9" ht="19.5" thickBot="1" x14ac:dyDescent="0.3">
      <c r="A38" s="141" t="s">
        <v>149</v>
      </c>
      <c r="B38" s="314"/>
      <c r="C38" s="315"/>
      <c r="D38" s="316"/>
      <c r="E38" s="186"/>
      <c r="F38" s="187"/>
      <c r="G38" s="187"/>
      <c r="H38" s="188"/>
      <c r="I38" s="138">
        <f>مج!F2116</f>
        <v>0</v>
      </c>
    </row>
    <row r="39" spans="1:9" x14ac:dyDescent="0.25">
      <c r="A39" s="9"/>
      <c r="B39" s="76"/>
      <c r="C39" s="96"/>
      <c r="D39" s="96"/>
      <c r="I39" s="9"/>
    </row>
    <row r="40" spans="1:9" x14ac:dyDescent="0.25">
      <c r="B40" s="312" t="s">
        <v>169</v>
      </c>
      <c r="C40" s="312"/>
      <c r="D40" s="313">
        <f>البيانات!E6</f>
        <v>0</v>
      </c>
      <c r="E40" s="313"/>
      <c r="F40" s="313"/>
      <c r="G40" s="76" t="s">
        <v>91</v>
      </c>
      <c r="H40" s="8">
        <f>البيانات!E8</f>
        <v>0</v>
      </c>
      <c r="I40" s="8"/>
    </row>
    <row r="42" spans="1:9" x14ac:dyDescent="0.25">
      <c r="A42" s="294" t="s">
        <v>157</v>
      </c>
      <c r="B42" s="294"/>
      <c r="C42" s="294"/>
      <c r="D42" s="294"/>
      <c r="E42" s="294"/>
      <c r="F42" s="294"/>
      <c r="G42" s="294"/>
      <c r="H42" s="294"/>
    </row>
  </sheetData>
  <sheetProtection algorithmName="SHA-512" hashValue="IkvHL4uNz6SGYGkeHVZ6tY7hwTtsbY4Yqh8EJbNXzyxG0c77j0r9UoC9bwUtVz77IVafALEMfK0wHxful70B/w==" saltValue="4x0O05lhC4KdE+73LSkSNA==" spinCount="100000" sheet="1" objects="1" scenarios="1" selectLockedCells="1"/>
  <mergeCells count="46">
    <mergeCell ref="B32:D32"/>
    <mergeCell ref="B10:D10"/>
    <mergeCell ref="D40:F40"/>
    <mergeCell ref="B40:C40"/>
    <mergeCell ref="B36:D36"/>
    <mergeCell ref="B37:D37"/>
    <mergeCell ref="B38:D38"/>
    <mergeCell ref="B16:D16"/>
    <mergeCell ref="B17:D17"/>
    <mergeCell ref="B18:D18"/>
    <mergeCell ref="B19:D19"/>
    <mergeCell ref="B20:D20"/>
    <mergeCell ref="B21:D21"/>
    <mergeCell ref="B22:D22"/>
    <mergeCell ref="B23:D23"/>
    <mergeCell ref="B31:D31"/>
    <mergeCell ref="A1:H1"/>
    <mergeCell ref="A5:H5"/>
    <mergeCell ref="G2:H2"/>
    <mergeCell ref="B8:D8"/>
    <mergeCell ref="B9:D9"/>
    <mergeCell ref="A4:C4"/>
    <mergeCell ref="B2:D2"/>
    <mergeCell ref="B3:D3"/>
    <mergeCell ref="B24:D24"/>
    <mergeCell ref="B27:D27"/>
    <mergeCell ref="B28:D28"/>
    <mergeCell ref="B29:D29"/>
    <mergeCell ref="B30:D30"/>
    <mergeCell ref="B25:D25"/>
    <mergeCell ref="I7:I8"/>
    <mergeCell ref="A42:H42"/>
    <mergeCell ref="B7:D7"/>
    <mergeCell ref="E7:E8"/>
    <mergeCell ref="A7:A8"/>
    <mergeCell ref="G7:G8"/>
    <mergeCell ref="H7:H8"/>
    <mergeCell ref="B11:D11"/>
    <mergeCell ref="B12:D12"/>
    <mergeCell ref="B13:D13"/>
    <mergeCell ref="B14:D14"/>
    <mergeCell ref="B15:D15"/>
    <mergeCell ref="B33:D33"/>
    <mergeCell ref="B34:D34"/>
    <mergeCell ref="B35:D35"/>
    <mergeCell ref="B26:D26"/>
  </mergeCells>
  <printOptions horizontalCentered="1"/>
  <pageMargins left="0.19685039370078741" right="0.19685039370078741" top="0.19685039370078741" bottom="0.19685039370078741" header="0" footer="0"/>
  <pageSetup paperSize="9" scale="92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Worksheet____3">
    <pageSetUpPr fitToPage="1"/>
  </sheetPr>
  <dimension ref="A1:G28"/>
  <sheetViews>
    <sheetView showGridLines="0" rightToLeft="1" tabSelected="1" workbookViewId="0">
      <selection activeCell="E19" sqref="E19"/>
    </sheetView>
  </sheetViews>
  <sheetFormatPr defaultRowHeight="18.75" x14ac:dyDescent="0.25"/>
  <cols>
    <col min="1" max="1" width="9.375" style="10" customWidth="1"/>
    <col min="2" max="2" width="25.625" style="10" customWidth="1"/>
    <col min="3" max="3" width="14.375" style="10" customWidth="1"/>
    <col min="4" max="4" width="5.875" style="10" customWidth="1"/>
    <col min="5" max="5" width="19.875" style="10" customWidth="1"/>
    <col min="6" max="6" width="18.375" style="10" customWidth="1"/>
    <col min="7" max="7" width="5.875" style="10" customWidth="1"/>
    <col min="8" max="16384" width="9" style="10"/>
  </cols>
  <sheetData>
    <row r="1" spans="1:7" x14ac:dyDescent="0.25">
      <c r="A1" s="307" t="s">
        <v>23</v>
      </c>
      <c r="B1" s="307"/>
      <c r="C1" s="307"/>
      <c r="D1" s="307"/>
      <c r="E1" s="307"/>
      <c r="F1" s="307"/>
      <c r="G1" s="8"/>
    </row>
    <row r="2" spans="1:7" x14ac:dyDescent="0.25">
      <c r="B2" s="307" t="s">
        <v>15</v>
      </c>
      <c r="C2" s="307"/>
      <c r="D2" s="8"/>
      <c r="E2" s="307" t="s">
        <v>24</v>
      </c>
      <c r="F2" s="307"/>
    </row>
    <row r="3" spans="1:7" x14ac:dyDescent="0.25">
      <c r="B3" s="307" t="s">
        <v>99</v>
      </c>
      <c r="C3" s="307"/>
      <c r="D3" s="8"/>
      <c r="E3" s="76" t="s">
        <v>97</v>
      </c>
      <c r="F3" s="75" t="str">
        <f>البيانات!E4</f>
        <v>غرب الدمام</v>
      </c>
    </row>
    <row r="4" spans="1:7" x14ac:dyDescent="0.25">
      <c r="B4" s="96" t="str">
        <f>البيانات!C2</f>
        <v>الإدارة العامة للتعليم بـ</v>
      </c>
      <c r="C4" s="8" t="str">
        <f>البيانات!E2</f>
        <v>المنطقة الشرقية</v>
      </c>
      <c r="E4" s="76" t="s">
        <v>19</v>
      </c>
      <c r="F4" s="75" t="str">
        <f>البيانات!G17</f>
        <v>3٦-143٧هـ</v>
      </c>
      <c r="G4" s="9"/>
    </row>
    <row r="5" spans="1:7" ht="21" x14ac:dyDescent="0.25">
      <c r="A5" s="308" t="s">
        <v>27</v>
      </c>
      <c r="B5" s="308"/>
      <c r="C5" s="308"/>
      <c r="D5" s="308"/>
      <c r="E5" s="308"/>
      <c r="F5" s="308"/>
      <c r="G5" s="9"/>
    </row>
    <row r="6" spans="1:7" x14ac:dyDescent="0.25">
      <c r="G6" s="9"/>
    </row>
    <row r="7" spans="1:7" x14ac:dyDescent="0.25">
      <c r="A7" s="319" t="s">
        <v>0</v>
      </c>
      <c r="B7" s="136" t="s">
        <v>93</v>
      </c>
      <c r="C7" s="319" t="s">
        <v>29</v>
      </c>
      <c r="D7" s="319" t="s">
        <v>92</v>
      </c>
      <c r="E7" s="319" t="s">
        <v>28</v>
      </c>
      <c r="F7" s="319" t="s">
        <v>25</v>
      </c>
      <c r="G7" s="317" t="s">
        <v>26</v>
      </c>
    </row>
    <row r="8" spans="1:7" x14ac:dyDescent="0.25">
      <c r="A8" s="299"/>
      <c r="B8" s="137" t="s">
        <v>160</v>
      </c>
      <c r="C8" s="299"/>
      <c r="D8" s="299"/>
      <c r="E8" s="299"/>
      <c r="F8" s="299"/>
      <c r="G8" s="318"/>
    </row>
    <row r="9" spans="1:7" x14ac:dyDescent="0.25">
      <c r="A9" s="89" t="s">
        <v>17</v>
      </c>
      <c r="B9" s="189"/>
      <c r="C9" s="182"/>
      <c r="D9" s="190"/>
      <c r="E9" s="184"/>
      <c r="F9" s="184"/>
      <c r="G9" s="11">
        <f>مج!G2087</f>
        <v>0</v>
      </c>
    </row>
    <row r="10" spans="1:7" x14ac:dyDescent="0.25">
      <c r="A10" s="89" t="s">
        <v>30</v>
      </c>
      <c r="B10" s="189"/>
      <c r="C10" s="182"/>
      <c r="D10" s="190"/>
      <c r="E10" s="184"/>
      <c r="F10" s="184"/>
      <c r="G10" s="11">
        <f>مج!G2088</f>
        <v>0</v>
      </c>
    </row>
    <row r="11" spans="1:7" x14ac:dyDescent="0.25">
      <c r="A11" s="89" t="s">
        <v>31</v>
      </c>
      <c r="B11" s="189"/>
      <c r="C11" s="182"/>
      <c r="D11" s="190"/>
      <c r="E11" s="184"/>
      <c r="F11" s="184"/>
      <c r="G11" s="11">
        <f>مج!G2089</f>
        <v>0</v>
      </c>
    </row>
    <row r="12" spans="1:7" x14ac:dyDescent="0.25">
      <c r="A12" s="89" t="s">
        <v>18</v>
      </c>
      <c r="B12" s="189"/>
      <c r="C12" s="182"/>
      <c r="D12" s="190"/>
      <c r="E12" s="184"/>
      <c r="F12" s="184"/>
      <c r="G12" s="11">
        <f>مج!G2090</f>
        <v>0</v>
      </c>
    </row>
    <row r="13" spans="1:7" x14ac:dyDescent="0.25">
      <c r="A13" s="89" t="s">
        <v>32</v>
      </c>
      <c r="B13" s="189"/>
      <c r="C13" s="182"/>
      <c r="D13" s="190"/>
      <c r="E13" s="184"/>
      <c r="F13" s="184"/>
      <c r="G13" s="11">
        <f>مج!G2091</f>
        <v>0</v>
      </c>
    </row>
    <row r="14" spans="1:7" x14ac:dyDescent="0.25">
      <c r="A14" s="89" t="s">
        <v>33</v>
      </c>
      <c r="B14" s="189"/>
      <c r="C14" s="182"/>
      <c r="D14" s="190"/>
      <c r="E14" s="184"/>
      <c r="F14" s="184"/>
      <c r="G14" s="11">
        <f>مج!G2092</f>
        <v>0</v>
      </c>
    </row>
    <row r="15" spans="1:7" x14ac:dyDescent="0.25">
      <c r="A15" s="89" t="s">
        <v>34</v>
      </c>
      <c r="B15" s="189"/>
      <c r="C15" s="182"/>
      <c r="D15" s="190"/>
      <c r="E15" s="184"/>
      <c r="F15" s="184"/>
      <c r="G15" s="11">
        <f>مج!G2093</f>
        <v>0</v>
      </c>
    </row>
    <row r="16" spans="1:7" x14ac:dyDescent="0.25">
      <c r="A16" s="89" t="s">
        <v>35</v>
      </c>
      <c r="B16" s="189"/>
      <c r="C16" s="182"/>
      <c r="D16" s="190"/>
      <c r="E16" s="184"/>
      <c r="F16" s="184"/>
      <c r="G16" s="11">
        <f>مج!G2094</f>
        <v>0</v>
      </c>
    </row>
    <row r="17" spans="1:7" x14ac:dyDescent="0.25">
      <c r="A17" s="89" t="s">
        <v>36</v>
      </c>
      <c r="B17" s="189"/>
      <c r="C17" s="182"/>
      <c r="D17" s="190"/>
      <c r="E17" s="184"/>
      <c r="F17" s="184"/>
      <c r="G17" s="11">
        <f>مج!G2095</f>
        <v>0</v>
      </c>
    </row>
    <row r="18" spans="1:7" x14ac:dyDescent="0.25">
      <c r="A18" s="89" t="s">
        <v>37</v>
      </c>
      <c r="B18" s="189"/>
      <c r="C18" s="182"/>
      <c r="D18" s="190"/>
      <c r="E18" s="184"/>
      <c r="F18" s="184"/>
      <c r="G18" s="11">
        <f>مج!G2096</f>
        <v>0</v>
      </c>
    </row>
    <row r="19" spans="1:7" x14ac:dyDescent="0.25">
      <c r="A19" s="89" t="s">
        <v>38</v>
      </c>
      <c r="B19" s="189"/>
      <c r="C19" s="182"/>
      <c r="D19" s="190"/>
      <c r="E19" s="184"/>
      <c r="F19" s="184"/>
      <c r="G19" s="11">
        <f>مج!G2097</f>
        <v>0</v>
      </c>
    </row>
    <row r="20" spans="1:7" x14ac:dyDescent="0.25">
      <c r="A20" s="89" t="s">
        <v>39</v>
      </c>
      <c r="B20" s="189"/>
      <c r="C20" s="182"/>
      <c r="D20" s="190"/>
      <c r="E20" s="184"/>
      <c r="F20" s="184"/>
      <c r="G20" s="11">
        <f>مج!G2098</f>
        <v>0</v>
      </c>
    </row>
    <row r="21" spans="1:7" x14ac:dyDescent="0.25">
      <c r="A21" s="89" t="s">
        <v>40</v>
      </c>
      <c r="B21" s="189"/>
      <c r="C21" s="182"/>
      <c r="D21" s="190"/>
      <c r="E21" s="184"/>
      <c r="F21" s="184"/>
      <c r="G21" s="11">
        <f>مج!G2099</f>
        <v>0</v>
      </c>
    </row>
    <row r="22" spans="1:7" x14ac:dyDescent="0.25">
      <c r="A22" s="89" t="s">
        <v>41</v>
      </c>
      <c r="B22" s="189"/>
      <c r="C22" s="182"/>
      <c r="D22" s="190"/>
      <c r="E22" s="184"/>
      <c r="F22" s="184"/>
      <c r="G22" s="11">
        <f>مج!G2100</f>
        <v>0</v>
      </c>
    </row>
    <row r="23" spans="1:7" x14ac:dyDescent="0.25">
      <c r="A23" s="89" t="s">
        <v>42</v>
      </c>
      <c r="B23" s="189"/>
      <c r="C23" s="182"/>
      <c r="D23" s="190"/>
      <c r="E23" s="184"/>
      <c r="F23" s="184"/>
      <c r="G23" s="11">
        <f>مج!G2101</f>
        <v>0</v>
      </c>
    </row>
    <row r="24" spans="1:7" x14ac:dyDescent="0.25">
      <c r="A24" s="320" t="s">
        <v>186</v>
      </c>
      <c r="B24" s="321"/>
      <c r="C24" s="90" t="s">
        <v>96</v>
      </c>
      <c r="D24" s="322">
        <f>SUM(D9:D23)</f>
        <v>0</v>
      </c>
      <c r="E24" s="323"/>
      <c r="F24" s="90" t="s">
        <v>95</v>
      </c>
      <c r="G24" s="89">
        <f>SUM(G9:G23)</f>
        <v>0</v>
      </c>
    </row>
    <row r="25" spans="1:7" x14ac:dyDescent="0.25">
      <c r="A25" s="9"/>
      <c r="B25" s="74"/>
      <c r="C25" s="74"/>
      <c r="D25" s="74"/>
      <c r="E25" s="74"/>
      <c r="F25" s="74"/>
      <c r="G25" s="9"/>
    </row>
    <row r="26" spans="1:7" x14ac:dyDescent="0.25">
      <c r="A26" s="76" t="s">
        <v>169</v>
      </c>
      <c r="B26" s="313">
        <f>البيانات!E6</f>
        <v>0</v>
      </c>
      <c r="C26" s="313"/>
      <c r="D26" s="313"/>
      <c r="E26" s="76" t="s">
        <v>91</v>
      </c>
      <c r="F26" s="8">
        <f>البيانات!E8</f>
        <v>0</v>
      </c>
      <c r="G26" s="8"/>
    </row>
    <row r="27" spans="1:7" ht="9" customHeight="1" x14ac:dyDescent="0.25"/>
    <row r="28" spans="1:7" x14ac:dyDescent="0.25">
      <c r="A28" s="294" t="s">
        <v>188</v>
      </c>
      <c r="B28" s="294"/>
      <c r="C28" s="294"/>
      <c r="D28" s="294"/>
      <c r="E28" s="294"/>
      <c r="F28" s="294"/>
    </row>
  </sheetData>
  <sheetProtection algorithmName="SHA-512" hashValue="jiLhCw+N5NwQzIdN9dGa35y/rpQOgclTmfTzREna2OfNzKpmFouxmteZPZ6RhvCaJ5wM9D9UYJuAAYSLw1j7tw==" saltValue="wIwLVGG+foznVyCDtFJ76Q==" spinCount="100000" sheet="1" objects="1" scenarios="1" selectLockedCells="1"/>
  <mergeCells count="15">
    <mergeCell ref="A5:F5"/>
    <mergeCell ref="B26:D26"/>
    <mergeCell ref="E2:F2"/>
    <mergeCell ref="A1:F1"/>
    <mergeCell ref="A24:B24"/>
    <mergeCell ref="D24:E24"/>
    <mergeCell ref="B2:C2"/>
    <mergeCell ref="B3:C3"/>
    <mergeCell ref="G7:G8"/>
    <mergeCell ref="A28:F28"/>
    <mergeCell ref="A7:A8"/>
    <mergeCell ref="C7:C8"/>
    <mergeCell ref="D7:D8"/>
    <mergeCell ref="E7:E8"/>
    <mergeCell ref="F7:F8"/>
  </mergeCells>
  <printOptions horizontalCentered="1"/>
  <pageMargins left="0.19685039370078741" right="0.19685039370078741" top="0.19685039370078741" bottom="0.19685039370078741" header="0" footer="0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Worksheet____8">
    <tabColor theme="5" tint="0.59999389629810485"/>
    <pageSetUpPr fitToPage="1"/>
  </sheetPr>
  <dimension ref="A1:AO130"/>
  <sheetViews>
    <sheetView showGridLines="0" rightToLeft="1" zoomScaleNormal="100" workbookViewId="0">
      <pane ySplit="10" topLeftCell="A11" activePane="bottomLeft" state="frozen"/>
      <selection activeCell="C7" sqref="C7:D7"/>
      <selection pane="bottomLeft" activeCell="C7" sqref="C7:D7"/>
    </sheetView>
  </sheetViews>
  <sheetFormatPr defaultRowHeight="15" x14ac:dyDescent="0.25"/>
  <cols>
    <col min="1" max="1" width="4.125" style="50" customWidth="1"/>
    <col min="2" max="2" width="25.75" style="50" customWidth="1"/>
    <col min="3" max="13" width="9.625" style="50" customWidth="1"/>
    <col min="14" max="18" width="9" style="50" customWidth="1"/>
    <col min="19" max="19" width="7.625" style="50" customWidth="1"/>
    <col min="20" max="21" width="9" style="50" customWidth="1"/>
    <col min="22" max="25" width="9" style="50"/>
    <col min="26" max="31" width="9" style="50" hidden="1" customWidth="1"/>
    <col min="32" max="16384" width="9" style="50"/>
  </cols>
  <sheetData>
    <row r="1" spans="1:41" s="41" customFormat="1" ht="20.25" customHeight="1" x14ac:dyDescent="0.25">
      <c r="B1" s="42" t="s">
        <v>15</v>
      </c>
      <c r="C1" s="66"/>
      <c r="D1" s="331" t="str">
        <f>CONCATENATE(البيانات!C17," ",البيانات!E17," ",البيانات!F17," ",البيانات!G17)</f>
        <v>الفصل الدراسي الأول للعام 3٦-143٧هـ</v>
      </c>
      <c r="E1" s="331"/>
      <c r="F1" s="331"/>
      <c r="G1" s="331"/>
      <c r="H1" s="66"/>
      <c r="I1" s="343" t="str">
        <f>البيانات!C2</f>
        <v>الإدارة العامة للتعليم بـ</v>
      </c>
      <c r="J1" s="343"/>
      <c r="K1" s="343"/>
      <c r="L1" s="351" t="str">
        <f>البيانات!E2</f>
        <v>المنطقة الشرقية</v>
      </c>
      <c r="M1" s="351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AF1" s="49"/>
      <c r="AG1" s="49"/>
      <c r="AH1" s="49"/>
      <c r="AI1" s="49"/>
      <c r="AJ1" s="49"/>
      <c r="AK1" s="49"/>
      <c r="AL1" s="49"/>
      <c r="AM1" s="49"/>
      <c r="AN1" s="49"/>
      <c r="AO1" s="49"/>
    </row>
    <row r="2" spans="1:41" s="41" customFormat="1" ht="20.25" customHeight="1" x14ac:dyDescent="0.25">
      <c r="B2" s="42" t="s">
        <v>99</v>
      </c>
      <c r="C2" s="43" t="s">
        <v>3</v>
      </c>
      <c r="D2" s="44" t="s">
        <v>4</v>
      </c>
      <c r="E2" s="44" t="s">
        <v>5</v>
      </c>
      <c r="F2" s="44" t="s">
        <v>6</v>
      </c>
      <c r="G2" s="44" t="s">
        <v>7</v>
      </c>
      <c r="H2" s="44" t="s">
        <v>8</v>
      </c>
      <c r="I2" s="45"/>
      <c r="J2" s="352" t="s">
        <v>97</v>
      </c>
      <c r="K2" s="352"/>
      <c r="L2" s="351" t="str">
        <f>البيانات!E4</f>
        <v>غرب الدمام</v>
      </c>
      <c r="M2" s="351"/>
      <c r="N2" s="49"/>
      <c r="O2" s="49"/>
      <c r="P2" s="49"/>
      <c r="Q2" s="49"/>
      <c r="R2" s="49"/>
      <c r="S2" s="49"/>
      <c r="T2" s="49"/>
      <c r="U2" s="49"/>
      <c r="V2" s="49"/>
      <c r="W2" s="49"/>
      <c r="X2" s="49"/>
      <c r="Y2" s="49"/>
      <c r="AF2" s="49"/>
      <c r="AG2" s="49"/>
      <c r="AH2" s="49"/>
      <c r="AI2" s="49"/>
      <c r="AJ2" s="49"/>
      <c r="AK2" s="49"/>
      <c r="AL2" s="49"/>
      <c r="AM2" s="49"/>
      <c r="AN2" s="49"/>
      <c r="AO2" s="49"/>
    </row>
    <row r="3" spans="1:41" s="41" customFormat="1" ht="20.25" customHeight="1" x14ac:dyDescent="0.25">
      <c r="B3" s="46"/>
      <c r="C3" s="47">
        <f>البيانات!C19</f>
        <v>1</v>
      </c>
      <c r="D3" s="78">
        <f>البيانات!D19</f>
        <v>42239</v>
      </c>
      <c r="E3" s="78">
        <f>البيانات!E19</f>
        <v>42240</v>
      </c>
      <c r="F3" s="78">
        <f>البيانات!F19</f>
        <v>42241</v>
      </c>
      <c r="G3" s="78">
        <f>البيانات!G19</f>
        <v>42242</v>
      </c>
      <c r="H3" s="78">
        <f>البيانات!H19</f>
        <v>42243</v>
      </c>
      <c r="I3" s="45"/>
      <c r="J3" s="48"/>
      <c r="K3" s="48"/>
      <c r="N3" s="92"/>
      <c r="O3" s="92"/>
      <c r="P3" s="92"/>
      <c r="Q3" s="92"/>
      <c r="R3" s="92"/>
      <c r="S3" s="92"/>
      <c r="T3" s="49"/>
      <c r="U3" s="49"/>
      <c r="V3" s="49"/>
      <c r="W3" s="49"/>
      <c r="X3" s="49"/>
      <c r="Y3" s="49"/>
      <c r="AF3" s="49"/>
      <c r="AG3" s="49"/>
      <c r="AH3" s="49"/>
      <c r="AI3" s="49"/>
      <c r="AJ3" s="49"/>
      <c r="AK3" s="49"/>
      <c r="AL3" s="49"/>
      <c r="AM3" s="49"/>
      <c r="AN3" s="49"/>
      <c r="AO3" s="49"/>
    </row>
    <row r="4" spans="1:41" s="41" customFormat="1" ht="20.25" customHeight="1" x14ac:dyDescent="0.25">
      <c r="B4" s="6"/>
      <c r="C4" s="330" t="s">
        <v>170</v>
      </c>
      <c r="D4" s="330"/>
      <c r="E4" s="330"/>
      <c r="F4" s="330"/>
      <c r="G4" s="330"/>
      <c r="H4" s="330"/>
      <c r="I4" s="7"/>
      <c r="J4" s="7"/>
      <c r="K4" s="354" t="s">
        <v>168</v>
      </c>
      <c r="L4" s="354"/>
      <c r="M4" s="6"/>
      <c r="N4" s="91"/>
      <c r="O4" s="91"/>
      <c r="P4" s="91"/>
      <c r="Q4" s="91"/>
      <c r="R4" s="91"/>
      <c r="S4" s="91"/>
      <c r="T4" s="49"/>
      <c r="U4" s="49"/>
      <c r="V4" s="49"/>
      <c r="W4" s="49"/>
      <c r="X4" s="49"/>
      <c r="Y4" s="49"/>
      <c r="AF4" s="49"/>
      <c r="AG4" s="49"/>
      <c r="AH4" s="49"/>
      <c r="AI4" s="49"/>
      <c r="AJ4" s="49"/>
      <c r="AK4" s="49"/>
      <c r="AL4" s="49"/>
      <c r="AM4" s="49"/>
      <c r="AN4" s="49"/>
      <c r="AO4" s="49"/>
    </row>
    <row r="5" spans="1:41" ht="18" thickBot="1" x14ac:dyDescent="0.3">
      <c r="A5" s="49"/>
      <c r="B5" s="24" t="s">
        <v>172</v>
      </c>
      <c r="C5" s="12">
        <f>البيانات!E10</f>
        <v>0</v>
      </c>
      <c r="D5" s="355" t="s">
        <v>48</v>
      </c>
      <c r="E5" s="355"/>
      <c r="F5" s="353">
        <f>البيانات!E8</f>
        <v>0</v>
      </c>
      <c r="G5" s="353"/>
      <c r="H5" s="350" t="s">
        <v>185</v>
      </c>
      <c r="I5" s="350"/>
      <c r="J5" s="5">
        <f>البيانات!E12</f>
        <v>0</v>
      </c>
      <c r="K5" s="350">
        <f>البيانات!E6</f>
        <v>0</v>
      </c>
      <c r="L5" s="350"/>
      <c r="M5" s="350"/>
      <c r="P5" s="93"/>
      <c r="Q5" s="51"/>
      <c r="R5" s="93"/>
      <c r="S5" s="93"/>
    </row>
    <row r="6" spans="1:41" s="4" customFormat="1" x14ac:dyDescent="0.25">
      <c r="A6" s="356" t="s">
        <v>11</v>
      </c>
      <c r="B6" s="357"/>
      <c r="C6" s="358"/>
      <c r="D6" s="359"/>
      <c r="E6" s="52">
        <v>2</v>
      </c>
      <c r="F6" s="99">
        <v>20</v>
      </c>
      <c r="G6" s="99">
        <v>3</v>
      </c>
      <c r="H6" s="99">
        <v>3</v>
      </c>
      <c r="I6" s="99">
        <v>3</v>
      </c>
      <c r="J6" s="100">
        <v>20</v>
      </c>
      <c r="K6" s="143">
        <v>6</v>
      </c>
      <c r="L6" s="146">
        <v>5</v>
      </c>
      <c r="M6" s="104">
        <v>7</v>
      </c>
    </row>
    <row r="7" spans="1:41" s="4" customFormat="1" ht="18.75" thickBot="1" x14ac:dyDescent="0.3">
      <c r="A7" s="360" t="s">
        <v>164</v>
      </c>
      <c r="B7" s="361"/>
      <c r="C7" s="362"/>
      <c r="D7" s="363"/>
      <c r="E7" s="53" t="s">
        <v>180</v>
      </c>
      <c r="F7" s="54" t="s">
        <v>174</v>
      </c>
      <c r="G7" s="54" t="s">
        <v>181</v>
      </c>
      <c r="H7" s="54" t="s">
        <v>181</v>
      </c>
      <c r="I7" s="54" t="s">
        <v>181</v>
      </c>
      <c r="J7" s="65" t="s">
        <v>53</v>
      </c>
      <c r="K7" s="55" t="s">
        <v>182</v>
      </c>
      <c r="L7" s="147" t="s">
        <v>182</v>
      </c>
      <c r="M7" s="105" t="s">
        <v>182</v>
      </c>
    </row>
    <row r="8" spans="1:41" ht="16.5" thickBot="1" x14ac:dyDescent="0.3">
      <c r="A8" s="332" t="s">
        <v>119</v>
      </c>
      <c r="B8" s="333"/>
      <c r="C8" s="333"/>
      <c r="D8" s="334"/>
      <c r="E8" s="63">
        <f>COUNTA(E11:E130)</f>
        <v>0</v>
      </c>
      <c r="F8" s="64">
        <f>مج!F100</f>
        <v>0</v>
      </c>
      <c r="G8" s="64">
        <f>مج!G100</f>
        <v>0</v>
      </c>
      <c r="H8" s="64">
        <f>مج!H100</f>
        <v>0</v>
      </c>
      <c r="I8" s="64">
        <f>مج!I100</f>
        <v>0</v>
      </c>
      <c r="J8" s="64">
        <f>مج!J100</f>
        <v>0</v>
      </c>
      <c r="K8" s="142">
        <f>مج!K100</f>
        <v>0</v>
      </c>
      <c r="L8" s="148">
        <f>COUNTA(L11:L130)</f>
        <v>0</v>
      </c>
      <c r="M8" s="106">
        <f>COUNTA(M11:M130)</f>
        <v>0</v>
      </c>
    </row>
    <row r="9" spans="1:41" s="57" customFormat="1" ht="13.5" customHeight="1" x14ac:dyDescent="0.25">
      <c r="A9" s="324" t="s">
        <v>0</v>
      </c>
      <c r="B9" s="326" t="s">
        <v>176</v>
      </c>
      <c r="C9" s="344" t="s">
        <v>1</v>
      </c>
      <c r="D9" s="345"/>
      <c r="E9" s="337" t="s">
        <v>155</v>
      </c>
      <c r="F9" s="335" t="s">
        <v>156</v>
      </c>
      <c r="G9" s="335" t="s">
        <v>88</v>
      </c>
      <c r="H9" s="335" t="s">
        <v>89</v>
      </c>
      <c r="I9" s="335" t="s">
        <v>90</v>
      </c>
      <c r="J9" s="348" t="s">
        <v>154</v>
      </c>
      <c r="K9" s="348" t="s">
        <v>153</v>
      </c>
      <c r="L9" s="180" t="s">
        <v>162</v>
      </c>
      <c r="M9" s="181" t="s">
        <v>162</v>
      </c>
    </row>
    <row r="10" spans="1:41" s="57" customFormat="1" ht="16.5" thickBot="1" x14ac:dyDescent="0.3">
      <c r="A10" s="325"/>
      <c r="B10" s="327"/>
      <c r="C10" s="346"/>
      <c r="D10" s="347"/>
      <c r="E10" s="338"/>
      <c r="F10" s="336"/>
      <c r="G10" s="336"/>
      <c r="H10" s="336"/>
      <c r="I10" s="336"/>
      <c r="J10" s="349"/>
      <c r="K10" s="349"/>
      <c r="L10" s="149" t="s">
        <v>189</v>
      </c>
      <c r="M10" s="107" t="s">
        <v>190</v>
      </c>
    </row>
    <row r="11" spans="1:41" s="61" customFormat="1" ht="15.75" x14ac:dyDescent="0.25">
      <c r="A11" s="157">
        <v>1</v>
      </c>
      <c r="B11" s="160" t="str">
        <f>IF(البيانات!C63="","",البيانات!C63)</f>
        <v/>
      </c>
      <c r="C11" s="339" t="str">
        <f>IF(البيانات!G63="","",البيانات!G63)</f>
        <v/>
      </c>
      <c r="D11" s="340" t="str">
        <f>IF(البيانات!M3="","",البيانات!M3)</f>
        <v/>
      </c>
      <c r="E11" s="79"/>
      <c r="F11" s="59"/>
      <c r="G11" s="59"/>
      <c r="H11" s="60"/>
      <c r="I11" s="60"/>
      <c r="J11" s="60"/>
      <c r="K11" s="144"/>
      <c r="L11" s="150"/>
      <c r="M11" s="108"/>
    </row>
    <row r="12" spans="1:41" s="61" customFormat="1" ht="15.75" x14ac:dyDescent="0.25">
      <c r="A12" s="158">
        <v>2</v>
      </c>
      <c r="B12" s="160" t="str">
        <f>IF(البيانات!C64="","",البيانات!C64)</f>
        <v/>
      </c>
      <c r="C12" s="328" t="str">
        <f>IF(البيانات!G64="","",البيانات!G64)</f>
        <v/>
      </c>
      <c r="D12" s="329" t="str">
        <f>IF(البيانات!M4="","",البيانات!M4)</f>
        <v/>
      </c>
      <c r="E12" s="79"/>
      <c r="F12" s="59"/>
      <c r="G12" s="59"/>
      <c r="H12" s="60"/>
      <c r="I12" s="60"/>
      <c r="J12" s="60"/>
      <c r="K12" s="144"/>
      <c r="L12" s="150"/>
      <c r="M12" s="108"/>
    </row>
    <row r="13" spans="1:41" s="61" customFormat="1" ht="15.75" x14ac:dyDescent="0.25">
      <c r="A13" s="158">
        <v>3</v>
      </c>
      <c r="B13" s="160" t="str">
        <f>IF(البيانات!C65="","",البيانات!C65)</f>
        <v/>
      </c>
      <c r="C13" s="328" t="str">
        <f>IF(البيانات!G65="","",البيانات!G65)</f>
        <v/>
      </c>
      <c r="D13" s="329" t="str">
        <f>IF(البيانات!M5="","",البيانات!M5)</f>
        <v/>
      </c>
      <c r="E13" s="79"/>
      <c r="F13" s="59"/>
      <c r="G13" s="59"/>
      <c r="H13" s="60"/>
      <c r="I13" s="60"/>
      <c r="J13" s="60"/>
      <c r="K13" s="144"/>
      <c r="L13" s="150"/>
      <c r="M13" s="108"/>
    </row>
    <row r="14" spans="1:41" s="61" customFormat="1" ht="15.75" x14ac:dyDescent="0.25">
      <c r="A14" s="158">
        <v>4</v>
      </c>
      <c r="B14" s="160" t="str">
        <f>IF(البيانات!C66="","",البيانات!C66)</f>
        <v/>
      </c>
      <c r="C14" s="328" t="str">
        <f>IF(البيانات!G66="","",البيانات!G66)</f>
        <v/>
      </c>
      <c r="D14" s="329" t="str">
        <f>IF(البيانات!M6="","",البيانات!M6)</f>
        <v/>
      </c>
      <c r="E14" s="79"/>
      <c r="F14" s="59"/>
      <c r="G14" s="59"/>
      <c r="H14" s="60"/>
      <c r="I14" s="60"/>
      <c r="J14" s="60"/>
      <c r="K14" s="144"/>
      <c r="L14" s="150"/>
      <c r="M14" s="108"/>
    </row>
    <row r="15" spans="1:41" s="61" customFormat="1" ht="17.25" x14ac:dyDescent="0.25">
      <c r="A15" s="158">
        <v>5</v>
      </c>
      <c r="B15" s="160" t="str">
        <f>IF(البيانات!C67="","",البيانات!C67)</f>
        <v/>
      </c>
      <c r="C15" s="328" t="str">
        <f>IF(البيانات!G67="","",البيانات!G67)</f>
        <v/>
      </c>
      <c r="D15" s="329" t="str">
        <f>IF(البيانات!M7="","",البيانات!M7)</f>
        <v/>
      </c>
      <c r="E15" s="79"/>
      <c r="F15" s="59"/>
      <c r="G15" s="59"/>
      <c r="H15" s="60"/>
      <c r="I15" s="60"/>
      <c r="J15" s="60"/>
      <c r="K15" s="144"/>
      <c r="L15" s="150"/>
      <c r="M15" s="108"/>
      <c r="Z15" s="49" t="str">
        <f>النماذج!A9</f>
        <v>نموذج1</v>
      </c>
      <c r="AA15" s="49" t="str">
        <f>تطبيقي!A9</f>
        <v>تطبيقي1</v>
      </c>
      <c r="AB15" s="49" t="e">
        <f>#REF!</f>
        <v>#REF!</v>
      </c>
      <c r="AC15" s="49" t="e">
        <f>#REF!</f>
        <v>#REF!</v>
      </c>
      <c r="AD15" s="49" t="e">
        <f>#REF!</f>
        <v>#REF!</v>
      </c>
      <c r="AE15" s="49" t="s">
        <v>104</v>
      </c>
    </row>
    <row r="16" spans="1:41" s="61" customFormat="1" ht="17.25" x14ac:dyDescent="0.25">
      <c r="A16" s="158">
        <v>6</v>
      </c>
      <c r="B16" s="160" t="str">
        <f>IF(البيانات!C68="","",البيانات!C68)</f>
        <v/>
      </c>
      <c r="C16" s="328" t="str">
        <f>IF(البيانات!G68="","",البيانات!G68)</f>
        <v/>
      </c>
      <c r="D16" s="329" t="str">
        <f>IF(البيانات!M8="","",البيانات!M8)</f>
        <v/>
      </c>
      <c r="E16" s="79"/>
      <c r="F16" s="59"/>
      <c r="G16" s="59"/>
      <c r="H16" s="60"/>
      <c r="I16" s="60"/>
      <c r="J16" s="60"/>
      <c r="K16" s="144"/>
      <c r="L16" s="150"/>
      <c r="M16" s="108"/>
      <c r="Z16" s="49" t="str">
        <f>النماذج!A10</f>
        <v>نموذج2</v>
      </c>
      <c r="AA16" s="49" t="str">
        <f>تطبيقي!A10</f>
        <v>تطبيقي2</v>
      </c>
      <c r="AB16" s="49" t="e">
        <f>#REF!</f>
        <v>#REF!</v>
      </c>
      <c r="AC16" s="49" t="e">
        <f>#REF!</f>
        <v>#REF!</v>
      </c>
      <c r="AD16" s="49" t="e">
        <f>#REF!</f>
        <v>#REF!</v>
      </c>
      <c r="AE16" s="49" t="s">
        <v>105</v>
      </c>
    </row>
    <row r="17" spans="1:31" s="61" customFormat="1" ht="17.25" x14ac:dyDescent="0.25">
      <c r="A17" s="158">
        <v>7</v>
      </c>
      <c r="B17" s="160" t="str">
        <f>IF(البيانات!C69="","",البيانات!C69)</f>
        <v/>
      </c>
      <c r="C17" s="328" t="str">
        <f>IF(البيانات!G69="","",البيانات!G69)</f>
        <v/>
      </c>
      <c r="D17" s="329" t="str">
        <f>IF(البيانات!M9="","",البيانات!M9)</f>
        <v/>
      </c>
      <c r="E17" s="79"/>
      <c r="F17" s="59"/>
      <c r="G17" s="59"/>
      <c r="H17" s="60"/>
      <c r="I17" s="60"/>
      <c r="J17" s="60"/>
      <c r="K17" s="144"/>
      <c r="L17" s="150"/>
      <c r="M17" s="108"/>
      <c r="Z17" s="49" t="str">
        <f>النماذج!A11</f>
        <v>نموذج3</v>
      </c>
      <c r="AA17" s="49" t="str">
        <f>تطبيقي!A11</f>
        <v>تطبيقي3</v>
      </c>
      <c r="AB17" s="49" t="e">
        <f>#REF!</f>
        <v>#REF!</v>
      </c>
      <c r="AC17" s="49" t="e">
        <f>#REF!</f>
        <v>#REF!</v>
      </c>
      <c r="AD17" s="49" t="e">
        <f>#REF!</f>
        <v>#REF!</v>
      </c>
      <c r="AE17" s="49" t="s">
        <v>106</v>
      </c>
    </row>
    <row r="18" spans="1:31" s="61" customFormat="1" ht="17.25" x14ac:dyDescent="0.25">
      <c r="A18" s="158">
        <v>8</v>
      </c>
      <c r="B18" s="160" t="str">
        <f>IF(البيانات!C70="","",البيانات!C70)</f>
        <v/>
      </c>
      <c r="C18" s="328" t="str">
        <f>IF(البيانات!G70="","",البيانات!G70)</f>
        <v/>
      </c>
      <c r="D18" s="329" t="str">
        <f>IF(البيانات!M10="","",البيانات!M10)</f>
        <v/>
      </c>
      <c r="E18" s="79"/>
      <c r="F18" s="59"/>
      <c r="G18" s="59"/>
      <c r="H18" s="60"/>
      <c r="I18" s="60"/>
      <c r="J18" s="60"/>
      <c r="K18" s="144"/>
      <c r="L18" s="150"/>
      <c r="M18" s="108"/>
      <c r="Z18" s="49" t="str">
        <f>النماذج!A12</f>
        <v>نموذج4</v>
      </c>
      <c r="AA18" s="49" t="str">
        <f>تطبيقي!A12</f>
        <v>تطبيقي4</v>
      </c>
      <c r="AB18" s="49" t="e">
        <f>#REF!</f>
        <v>#REF!</v>
      </c>
      <c r="AC18" s="49" t="e">
        <f>#REF!</f>
        <v>#REF!</v>
      </c>
      <c r="AD18" s="49" t="e">
        <f>#REF!</f>
        <v>#REF!</v>
      </c>
      <c r="AE18" s="49" t="s">
        <v>107</v>
      </c>
    </row>
    <row r="19" spans="1:31" s="61" customFormat="1" ht="17.25" x14ac:dyDescent="0.25">
      <c r="A19" s="158">
        <v>9</v>
      </c>
      <c r="B19" s="160" t="str">
        <f>IF(البيانات!C71="","",البيانات!C71)</f>
        <v/>
      </c>
      <c r="C19" s="328" t="str">
        <f>IF(البيانات!G71="","",البيانات!G71)</f>
        <v/>
      </c>
      <c r="D19" s="329" t="str">
        <f>IF(البيانات!M11="","",البيانات!M11)</f>
        <v/>
      </c>
      <c r="E19" s="79"/>
      <c r="F19" s="59"/>
      <c r="G19" s="59"/>
      <c r="H19" s="60"/>
      <c r="I19" s="60"/>
      <c r="J19" s="60"/>
      <c r="K19" s="144"/>
      <c r="L19" s="150"/>
      <c r="M19" s="108"/>
      <c r="Z19" s="49" t="str">
        <f>النماذج!A13</f>
        <v>نموذج5</v>
      </c>
      <c r="AA19" s="49" t="str">
        <f>تطبيقي!A13</f>
        <v>تطبيقي5</v>
      </c>
      <c r="AB19" s="49" t="e">
        <f>#REF!</f>
        <v>#REF!</v>
      </c>
      <c r="AC19" s="49" t="e">
        <f>#REF!</f>
        <v>#REF!</v>
      </c>
      <c r="AD19" s="49" t="e">
        <f>#REF!</f>
        <v>#REF!</v>
      </c>
      <c r="AE19" s="50" t="s">
        <v>108</v>
      </c>
    </row>
    <row r="20" spans="1:31" s="61" customFormat="1" ht="17.25" x14ac:dyDescent="0.25">
      <c r="A20" s="158">
        <v>10</v>
      </c>
      <c r="B20" s="160" t="str">
        <f>IF(البيانات!C72="","",البيانات!C72)</f>
        <v/>
      </c>
      <c r="C20" s="328" t="str">
        <f>IF(البيانات!G72="","",البيانات!G72)</f>
        <v/>
      </c>
      <c r="D20" s="329" t="str">
        <f>IF(البيانات!M12="","",البيانات!M12)</f>
        <v/>
      </c>
      <c r="E20" s="79"/>
      <c r="F20" s="59"/>
      <c r="G20" s="59"/>
      <c r="H20" s="60"/>
      <c r="I20" s="60"/>
      <c r="J20" s="60"/>
      <c r="K20" s="144"/>
      <c r="L20" s="150"/>
      <c r="M20" s="108"/>
      <c r="Z20" s="49" t="str">
        <f>النماذج!A14</f>
        <v>نموذج6</v>
      </c>
      <c r="AA20" s="49" t="str">
        <f>تطبيقي!A14</f>
        <v>تطبيقي6</v>
      </c>
      <c r="AB20" s="49" t="e">
        <f>#REF!</f>
        <v>#REF!</v>
      </c>
      <c r="AC20" s="49" t="e">
        <f>#REF!</f>
        <v>#REF!</v>
      </c>
      <c r="AD20" s="49" t="e">
        <f>#REF!</f>
        <v>#REF!</v>
      </c>
      <c r="AE20" s="57" t="s">
        <v>109</v>
      </c>
    </row>
    <row r="21" spans="1:31" s="61" customFormat="1" ht="17.25" x14ac:dyDescent="0.25">
      <c r="A21" s="158">
        <v>11</v>
      </c>
      <c r="B21" s="160" t="str">
        <f>IF(البيانات!C73="","",البيانات!C73)</f>
        <v/>
      </c>
      <c r="C21" s="328" t="str">
        <f>IF(البيانات!G73="","",البيانات!G73)</f>
        <v/>
      </c>
      <c r="D21" s="329" t="str">
        <f>IF(البيانات!M13="","",البيانات!M13)</f>
        <v/>
      </c>
      <c r="E21" s="79"/>
      <c r="F21" s="59"/>
      <c r="G21" s="59"/>
      <c r="H21" s="60"/>
      <c r="I21" s="60"/>
      <c r="J21" s="60"/>
      <c r="K21" s="144"/>
      <c r="L21" s="150"/>
      <c r="M21" s="108"/>
      <c r="Z21" s="49" t="str">
        <f>النماذج!A15</f>
        <v>نموذج7</v>
      </c>
      <c r="AA21" s="49" t="str">
        <f>تطبيقي!A15</f>
        <v>تطبيقي7</v>
      </c>
      <c r="AB21" s="49" t="e">
        <f>#REF!</f>
        <v>#REF!</v>
      </c>
      <c r="AC21" s="49" t="e">
        <f>#REF!</f>
        <v>#REF!</v>
      </c>
      <c r="AD21" s="49" t="e">
        <f>#REF!</f>
        <v>#REF!</v>
      </c>
      <c r="AE21" s="57" t="s">
        <v>110</v>
      </c>
    </row>
    <row r="22" spans="1:31" s="61" customFormat="1" ht="17.25" x14ac:dyDescent="0.25">
      <c r="A22" s="158">
        <v>12</v>
      </c>
      <c r="B22" s="160" t="str">
        <f>IF(البيانات!C74="","",البيانات!C74)</f>
        <v/>
      </c>
      <c r="C22" s="328" t="str">
        <f>IF(البيانات!G74="","",البيانات!G74)</f>
        <v/>
      </c>
      <c r="D22" s="329" t="str">
        <f>IF(البيانات!M14="","",البيانات!M14)</f>
        <v/>
      </c>
      <c r="E22" s="79"/>
      <c r="F22" s="59"/>
      <c r="G22" s="59"/>
      <c r="H22" s="60"/>
      <c r="I22" s="60"/>
      <c r="J22" s="60"/>
      <c r="K22" s="144"/>
      <c r="L22" s="150"/>
      <c r="M22" s="108"/>
      <c r="Z22" s="49" t="str">
        <f>النماذج!A16</f>
        <v>نموذج8</v>
      </c>
      <c r="AA22" s="49" t="str">
        <f>تطبيقي!A16</f>
        <v>تطبيقي8</v>
      </c>
      <c r="AB22" s="49" t="e">
        <f>#REF!</f>
        <v>#REF!</v>
      </c>
      <c r="AC22" s="49" t="e">
        <f>#REF!</f>
        <v>#REF!</v>
      </c>
      <c r="AD22" s="49" t="e">
        <f>#REF!</f>
        <v>#REF!</v>
      </c>
      <c r="AE22" s="50" t="s">
        <v>111</v>
      </c>
    </row>
    <row r="23" spans="1:31" s="61" customFormat="1" ht="17.25" x14ac:dyDescent="0.25">
      <c r="A23" s="158">
        <v>13</v>
      </c>
      <c r="B23" s="160" t="str">
        <f>IF(البيانات!C75="","",البيانات!C75)</f>
        <v/>
      </c>
      <c r="C23" s="328" t="str">
        <f>IF(البيانات!G75="","",البيانات!G75)</f>
        <v/>
      </c>
      <c r="D23" s="329" t="str">
        <f>IF(البيانات!M15="","",البيانات!M15)</f>
        <v/>
      </c>
      <c r="E23" s="79"/>
      <c r="F23" s="59"/>
      <c r="G23" s="59"/>
      <c r="H23" s="60"/>
      <c r="I23" s="60"/>
      <c r="J23" s="60"/>
      <c r="K23" s="144"/>
      <c r="L23" s="150"/>
      <c r="M23" s="108"/>
      <c r="Z23" s="49" t="str">
        <f>النماذج!A17</f>
        <v>نموذج9</v>
      </c>
      <c r="AA23" s="49" t="str">
        <f>تطبيقي!A17</f>
        <v>تطبيقي9</v>
      </c>
      <c r="AB23" s="49" t="e">
        <f>#REF!</f>
        <v>#REF!</v>
      </c>
      <c r="AC23" s="49" t="e">
        <f>#REF!</f>
        <v>#REF!</v>
      </c>
      <c r="AD23" s="49" t="e">
        <f>#REF!</f>
        <v>#REF!</v>
      </c>
      <c r="AE23" s="57" t="s">
        <v>112</v>
      </c>
    </row>
    <row r="24" spans="1:31" s="61" customFormat="1" ht="17.25" x14ac:dyDescent="0.25">
      <c r="A24" s="158">
        <v>14</v>
      </c>
      <c r="B24" s="160" t="str">
        <f>IF(البيانات!C76="","",البيانات!C76)</f>
        <v/>
      </c>
      <c r="C24" s="328" t="str">
        <f>IF(البيانات!G76="","",البيانات!G76)</f>
        <v/>
      </c>
      <c r="D24" s="329" t="str">
        <f>IF(البيانات!M16="","",البيانات!M16)</f>
        <v/>
      </c>
      <c r="E24" s="79"/>
      <c r="F24" s="59"/>
      <c r="G24" s="59"/>
      <c r="H24" s="60"/>
      <c r="I24" s="60"/>
      <c r="J24" s="60"/>
      <c r="K24" s="144"/>
      <c r="L24" s="150"/>
      <c r="M24" s="108"/>
      <c r="Z24" s="49" t="str">
        <f>النماذج!A18</f>
        <v>نموذج10</v>
      </c>
      <c r="AA24" s="49" t="str">
        <f>تطبيقي!A18</f>
        <v>تطبيقي10</v>
      </c>
      <c r="AB24" s="49" t="e">
        <f>#REF!</f>
        <v>#REF!</v>
      </c>
      <c r="AC24" s="49" t="e">
        <f>#REF!</f>
        <v>#REF!</v>
      </c>
      <c r="AD24" s="49" t="e">
        <f>#REF!</f>
        <v>#REF!</v>
      </c>
      <c r="AE24" s="57" t="s">
        <v>113</v>
      </c>
    </row>
    <row r="25" spans="1:31" s="61" customFormat="1" ht="17.25" x14ac:dyDescent="0.25">
      <c r="A25" s="158">
        <v>15</v>
      </c>
      <c r="B25" s="160" t="str">
        <f>IF(البيانات!C77="","",البيانات!C77)</f>
        <v/>
      </c>
      <c r="C25" s="328" t="str">
        <f>IF(البيانات!G77="","",البيانات!G77)</f>
        <v/>
      </c>
      <c r="D25" s="329" t="str">
        <f>IF(البيانات!M17="","",البيانات!M17)</f>
        <v/>
      </c>
      <c r="E25" s="79"/>
      <c r="F25" s="59"/>
      <c r="G25" s="59"/>
      <c r="H25" s="60"/>
      <c r="I25" s="60"/>
      <c r="J25" s="60"/>
      <c r="K25" s="144"/>
      <c r="L25" s="150"/>
      <c r="M25" s="108"/>
      <c r="Z25" s="49" t="str">
        <f>النماذج!A19</f>
        <v>نموذج11</v>
      </c>
      <c r="AA25" s="49" t="str">
        <f>تطبيقي!A19</f>
        <v>تطبيقي11</v>
      </c>
      <c r="AB25" s="49" t="e">
        <f>#REF!</f>
        <v>#REF!</v>
      </c>
      <c r="AC25" s="49" t="e">
        <f>#REF!</f>
        <v>#REF!</v>
      </c>
      <c r="AD25" s="49" t="e">
        <f>#REF!</f>
        <v>#REF!</v>
      </c>
      <c r="AE25" s="61" t="s">
        <v>114</v>
      </c>
    </row>
    <row r="26" spans="1:31" s="61" customFormat="1" ht="17.25" x14ac:dyDescent="0.25">
      <c r="A26" s="158">
        <v>16</v>
      </c>
      <c r="B26" s="160" t="str">
        <f>IF(البيانات!C78="","",البيانات!C78)</f>
        <v/>
      </c>
      <c r="C26" s="328" t="str">
        <f>IF(البيانات!G78="","",البيانات!G78)</f>
        <v/>
      </c>
      <c r="D26" s="329" t="str">
        <f>IF(البيانات!M18="","",البيانات!M18)</f>
        <v/>
      </c>
      <c r="E26" s="79"/>
      <c r="F26" s="59"/>
      <c r="G26" s="59"/>
      <c r="H26" s="60"/>
      <c r="I26" s="60"/>
      <c r="J26" s="60"/>
      <c r="K26" s="144"/>
      <c r="L26" s="150"/>
      <c r="M26" s="108"/>
      <c r="Z26" s="49" t="str">
        <f>النماذج!A20</f>
        <v>نموذج12</v>
      </c>
      <c r="AA26" s="49" t="str">
        <f>تطبيقي!A20</f>
        <v>تطبيقي12</v>
      </c>
      <c r="AB26" s="49" t="e">
        <f>#REF!</f>
        <v>#REF!</v>
      </c>
      <c r="AC26" s="49" t="e">
        <f>#REF!</f>
        <v>#REF!</v>
      </c>
      <c r="AD26" s="49" t="e">
        <f>#REF!</f>
        <v>#REF!</v>
      </c>
      <c r="AE26" s="61" t="s">
        <v>115</v>
      </c>
    </row>
    <row r="27" spans="1:31" s="61" customFormat="1" ht="17.25" x14ac:dyDescent="0.25">
      <c r="A27" s="158">
        <v>17</v>
      </c>
      <c r="B27" s="160" t="str">
        <f>IF(البيانات!C79="","",البيانات!C79)</f>
        <v/>
      </c>
      <c r="C27" s="328" t="str">
        <f>IF(البيانات!G79="","",البيانات!G79)</f>
        <v/>
      </c>
      <c r="D27" s="329" t="str">
        <f>IF(البيانات!M19="","",البيانات!M19)</f>
        <v/>
      </c>
      <c r="E27" s="79"/>
      <c r="F27" s="59"/>
      <c r="G27" s="59"/>
      <c r="H27" s="60"/>
      <c r="I27" s="60"/>
      <c r="J27" s="60"/>
      <c r="K27" s="144"/>
      <c r="L27" s="150"/>
      <c r="M27" s="108"/>
      <c r="Z27" s="49" t="str">
        <f>النماذج!A21</f>
        <v>نموذج13</v>
      </c>
      <c r="AA27" s="49" t="str">
        <f>تطبيقي!A21</f>
        <v>تطبيقي13</v>
      </c>
      <c r="AB27" s="49" t="e">
        <f>#REF!</f>
        <v>#REF!</v>
      </c>
      <c r="AC27" s="49" t="e">
        <f>#REF!</f>
        <v>#REF!</v>
      </c>
      <c r="AD27" s="49" t="e">
        <f>#REF!</f>
        <v>#REF!</v>
      </c>
      <c r="AE27" s="61" t="s">
        <v>116</v>
      </c>
    </row>
    <row r="28" spans="1:31" s="61" customFormat="1" ht="17.25" x14ac:dyDescent="0.25">
      <c r="A28" s="158">
        <v>18</v>
      </c>
      <c r="B28" s="160" t="str">
        <f>IF(البيانات!C80="","",البيانات!C80)</f>
        <v/>
      </c>
      <c r="C28" s="328" t="str">
        <f>IF(البيانات!G80="","",البيانات!G80)</f>
        <v/>
      </c>
      <c r="D28" s="329" t="str">
        <f>IF(البيانات!M20="","",البيانات!M20)</f>
        <v/>
      </c>
      <c r="E28" s="79"/>
      <c r="F28" s="59"/>
      <c r="G28" s="59"/>
      <c r="H28" s="60"/>
      <c r="I28" s="60"/>
      <c r="J28" s="60"/>
      <c r="K28" s="144"/>
      <c r="L28" s="150"/>
      <c r="M28" s="108"/>
      <c r="Z28" s="49" t="str">
        <f>النماذج!A22</f>
        <v>نموذج14</v>
      </c>
      <c r="AA28" s="49" t="str">
        <f>تطبيقي!A22</f>
        <v>تطبيقي14</v>
      </c>
      <c r="AB28" s="49" t="e">
        <f>#REF!</f>
        <v>#REF!</v>
      </c>
      <c r="AC28" s="49" t="e">
        <f>#REF!</f>
        <v>#REF!</v>
      </c>
      <c r="AD28" s="49" t="e">
        <f>#REF!</f>
        <v>#REF!</v>
      </c>
      <c r="AE28" s="61" t="s">
        <v>117</v>
      </c>
    </row>
    <row r="29" spans="1:31" s="61" customFormat="1" ht="17.25" x14ac:dyDescent="0.25">
      <c r="A29" s="158">
        <v>19</v>
      </c>
      <c r="B29" s="160" t="str">
        <f>IF(البيانات!C81="","",البيانات!C81)</f>
        <v/>
      </c>
      <c r="C29" s="328" t="str">
        <f>IF(البيانات!G81="","",البيانات!G81)</f>
        <v/>
      </c>
      <c r="D29" s="329" t="str">
        <f>IF(البيانات!M21="","",البيانات!M21)</f>
        <v/>
      </c>
      <c r="E29" s="79"/>
      <c r="F29" s="59"/>
      <c r="G29" s="59"/>
      <c r="H29" s="60"/>
      <c r="I29" s="60"/>
      <c r="J29" s="60"/>
      <c r="K29" s="144"/>
      <c r="L29" s="150"/>
      <c r="M29" s="108"/>
      <c r="Z29" s="49" t="str">
        <f>النماذج!A23</f>
        <v>نموذج15</v>
      </c>
      <c r="AA29" s="49" t="str">
        <f>تطبيقي!A23</f>
        <v>تطبيقي15</v>
      </c>
      <c r="AB29" s="49" t="e">
        <f>#REF!</f>
        <v>#REF!</v>
      </c>
      <c r="AC29" s="49" t="e">
        <f>#REF!</f>
        <v>#REF!</v>
      </c>
      <c r="AD29" s="49" t="e">
        <f>#REF!</f>
        <v>#REF!</v>
      </c>
      <c r="AE29" s="61" t="s">
        <v>118</v>
      </c>
    </row>
    <row r="30" spans="1:31" s="61" customFormat="1" ht="17.25" x14ac:dyDescent="0.25">
      <c r="A30" s="158">
        <v>20</v>
      </c>
      <c r="B30" s="160" t="str">
        <f>IF(البيانات!C82="","",البيانات!C82)</f>
        <v/>
      </c>
      <c r="C30" s="328" t="str">
        <f>IF(البيانات!G82="","",البيانات!G82)</f>
        <v/>
      </c>
      <c r="D30" s="329" t="str">
        <f>IF(البيانات!M22="","",البيانات!M22)</f>
        <v/>
      </c>
      <c r="E30" s="79"/>
      <c r="F30" s="59"/>
      <c r="G30" s="59"/>
      <c r="H30" s="60"/>
      <c r="I30" s="60"/>
      <c r="J30" s="60"/>
      <c r="K30" s="144"/>
      <c r="L30" s="150"/>
      <c r="M30" s="108"/>
      <c r="Z30" s="49" t="str">
        <f>النماذج!A24</f>
        <v>نموذج16</v>
      </c>
      <c r="AD30" s="49" t="e">
        <f>#REF!</f>
        <v>#REF!</v>
      </c>
    </row>
    <row r="31" spans="1:31" s="61" customFormat="1" ht="17.25" x14ac:dyDescent="0.25">
      <c r="A31" s="158">
        <v>21</v>
      </c>
      <c r="B31" s="160" t="str">
        <f>IF(البيانات!C83="","",البيانات!C83)</f>
        <v/>
      </c>
      <c r="C31" s="328" t="str">
        <f>IF(البيانات!G83="","",البيانات!G83)</f>
        <v/>
      </c>
      <c r="D31" s="329" t="str">
        <f>IF(البيانات!M23="","",البيانات!M23)</f>
        <v/>
      </c>
      <c r="E31" s="79"/>
      <c r="F31" s="59"/>
      <c r="G31" s="59"/>
      <c r="H31" s="60"/>
      <c r="I31" s="60"/>
      <c r="J31" s="60"/>
      <c r="K31" s="144"/>
      <c r="L31" s="150"/>
      <c r="M31" s="108"/>
      <c r="Z31" s="49" t="str">
        <f>النماذج!A25</f>
        <v>نموذج17</v>
      </c>
      <c r="AD31" s="49" t="e">
        <f>#REF!</f>
        <v>#REF!</v>
      </c>
    </row>
    <row r="32" spans="1:31" s="61" customFormat="1" ht="17.25" x14ac:dyDescent="0.25">
      <c r="A32" s="158">
        <v>22</v>
      </c>
      <c r="B32" s="160" t="str">
        <f>IF(البيانات!C84="","",البيانات!C84)</f>
        <v/>
      </c>
      <c r="C32" s="328" t="str">
        <f>IF(البيانات!G84="","",البيانات!G84)</f>
        <v/>
      </c>
      <c r="D32" s="329" t="str">
        <f>IF(البيانات!M24="","",البيانات!M24)</f>
        <v/>
      </c>
      <c r="E32" s="79"/>
      <c r="F32" s="59"/>
      <c r="G32" s="59"/>
      <c r="H32" s="60"/>
      <c r="I32" s="60"/>
      <c r="J32" s="60"/>
      <c r="K32" s="144"/>
      <c r="L32" s="150"/>
      <c r="M32" s="108"/>
      <c r="Z32" s="49" t="str">
        <f>النماذج!A26</f>
        <v>نموذج18</v>
      </c>
      <c r="AD32" s="49" t="e">
        <f>#REF!</f>
        <v>#REF!</v>
      </c>
    </row>
    <row r="33" spans="1:30" s="61" customFormat="1" ht="17.25" x14ac:dyDescent="0.25">
      <c r="A33" s="158">
        <v>23</v>
      </c>
      <c r="B33" s="160" t="str">
        <f>IF(البيانات!C85="","",البيانات!C85)</f>
        <v/>
      </c>
      <c r="C33" s="328" t="str">
        <f>IF(البيانات!G85="","",البيانات!G85)</f>
        <v/>
      </c>
      <c r="D33" s="329" t="str">
        <f>IF(البيانات!M25="","",البيانات!M25)</f>
        <v/>
      </c>
      <c r="E33" s="79"/>
      <c r="F33" s="59"/>
      <c r="G33" s="59"/>
      <c r="H33" s="60"/>
      <c r="I33" s="60"/>
      <c r="J33" s="60"/>
      <c r="K33" s="144"/>
      <c r="L33" s="150"/>
      <c r="M33" s="108"/>
      <c r="Z33" s="49" t="str">
        <f>النماذج!A27</f>
        <v>نموذج19</v>
      </c>
      <c r="AD33" s="49" t="e">
        <f>#REF!</f>
        <v>#REF!</v>
      </c>
    </row>
    <row r="34" spans="1:30" s="61" customFormat="1" ht="17.25" x14ac:dyDescent="0.25">
      <c r="A34" s="158">
        <v>24</v>
      </c>
      <c r="B34" s="160" t="str">
        <f>IF(البيانات!C86="","",البيانات!C86)</f>
        <v/>
      </c>
      <c r="C34" s="328" t="str">
        <f>IF(البيانات!G86="","",البيانات!G86)</f>
        <v/>
      </c>
      <c r="D34" s="329" t="str">
        <f>IF(البيانات!M26="","",البيانات!M26)</f>
        <v/>
      </c>
      <c r="E34" s="79"/>
      <c r="F34" s="59"/>
      <c r="G34" s="59"/>
      <c r="H34" s="60"/>
      <c r="I34" s="60"/>
      <c r="J34" s="60"/>
      <c r="K34" s="144"/>
      <c r="L34" s="150"/>
      <c r="M34" s="108"/>
      <c r="Z34" s="49" t="str">
        <f>النماذج!A28</f>
        <v>نموذج20</v>
      </c>
      <c r="AD34" s="49" t="e">
        <f>#REF!</f>
        <v>#REF!</v>
      </c>
    </row>
    <row r="35" spans="1:30" s="61" customFormat="1" ht="17.25" x14ac:dyDescent="0.25">
      <c r="A35" s="158">
        <v>25</v>
      </c>
      <c r="B35" s="160" t="str">
        <f>IF(البيانات!C87="","",البيانات!C87)</f>
        <v/>
      </c>
      <c r="C35" s="328" t="str">
        <f>IF(البيانات!G87="","",البيانات!G87)</f>
        <v/>
      </c>
      <c r="D35" s="329" t="str">
        <f>IF(البيانات!M27="","",البيانات!M27)</f>
        <v/>
      </c>
      <c r="E35" s="79"/>
      <c r="F35" s="59"/>
      <c r="G35" s="59"/>
      <c r="H35" s="60"/>
      <c r="I35" s="60"/>
      <c r="J35" s="60"/>
      <c r="K35" s="144"/>
      <c r="L35" s="150"/>
      <c r="M35" s="108"/>
      <c r="Z35" s="49" t="str">
        <f>النماذج!A29</f>
        <v>نموذج21</v>
      </c>
      <c r="AD35" s="49" t="e">
        <f>#REF!</f>
        <v>#REF!</v>
      </c>
    </row>
    <row r="36" spans="1:30" s="61" customFormat="1" ht="17.25" x14ac:dyDescent="0.25">
      <c r="A36" s="158">
        <v>26</v>
      </c>
      <c r="B36" s="160" t="str">
        <f>IF(البيانات!C88="","",البيانات!C88)</f>
        <v/>
      </c>
      <c r="C36" s="328" t="str">
        <f>IF(البيانات!G88="","",البيانات!G88)</f>
        <v/>
      </c>
      <c r="D36" s="329" t="str">
        <f>IF(البيانات!M28="","",البيانات!M28)</f>
        <v/>
      </c>
      <c r="E36" s="79"/>
      <c r="F36" s="59"/>
      <c r="G36" s="59"/>
      <c r="H36" s="60"/>
      <c r="I36" s="60"/>
      <c r="J36" s="60"/>
      <c r="K36" s="144"/>
      <c r="L36" s="150"/>
      <c r="M36" s="108"/>
      <c r="Z36" s="49" t="str">
        <f>النماذج!A30</f>
        <v>نموذج22</v>
      </c>
      <c r="AD36" s="49" t="e">
        <f>#REF!</f>
        <v>#REF!</v>
      </c>
    </row>
    <row r="37" spans="1:30" s="61" customFormat="1" ht="17.25" x14ac:dyDescent="0.25">
      <c r="A37" s="158">
        <v>27</v>
      </c>
      <c r="B37" s="160" t="str">
        <f>IF(البيانات!C89="","",البيانات!C89)</f>
        <v/>
      </c>
      <c r="C37" s="328" t="str">
        <f>IF(البيانات!G89="","",البيانات!G89)</f>
        <v/>
      </c>
      <c r="D37" s="329" t="str">
        <f>IF(البيانات!M29="","",البيانات!M29)</f>
        <v/>
      </c>
      <c r="E37" s="79"/>
      <c r="F37" s="59"/>
      <c r="G37" s="59"/>
      <c r="H37" s="60"/>
      <c r="I37" s="60"/>
      <c r="J37" s="60"/>
      <c r="K37" s="144"/>
      <c r="L37" s="150"/>
      <c r="M37" s="108"/>
      <c r="Z37" s="49" t="str">
        <f>النماذج!A31</f>
        <v>نموذج23</v>
      </c>
      <c r="AD37" s="49" t="e">
        <f>#REF!</f>
        <v>#REF!</v>
      </c>
    </row>
    <row r="38" spans="1:30" s="61" customFormat="1" ht="17.25" x14ac:dyDescent="0.25">
      <c r="A38" s="158">
        <v>28</v>
      </c>
      <c r="B38" s="160" t="str">
        <f>IF(البيانات!C90="","",البيانات!C90)</f>
        <v/>
      </c>
      <c r="C38" s="328" t="str">
        <f>IF(البيانات!G90="","",البيانات!G90)</f>
        <v/>
      </c>
      <c r="D38" s="329" t="str">
        <f>IF(البيانات!M30="","",البيانات!M30)</f>
        <v/>
      </c>
      <c r="E38" s="79"/>
      <c r="F38" s="59"/>
      <c r="G38" s="59"/>
      <c r="H38" s="60"/>
      <c r="I38" s="60"/>
      <c r="J38" s="60"/>
      <c r="K38" s="144"/>
      <c r="L38" s="150"/>
      <c r="M38" s="108"/>
      <c r="Z38" s="49" t="str">
        <f>النماذج!A32</f>
        <v>نموذج24</v>
      </c>
      <c r="AD38" s="49" t="e">
        <f>#REF!</f>
        <v>#REF!</v>
      </c>
    </row>
    <row r="39" spans="1:30" s="61" customFormat="1" ht="17.25" x14ac:dyDescent="0.25">
      <c r="A39" s="158">
        <v>29</v>
      </c>
      <c r="B39" s="160" t="str">
        <f>IF(البيانات!C91="","",البيانات!C91)</f>
        <v/>
      </c>
      <c r="C39" s="328" t="str">
        <f>IF(البيانات!G91="","",البيانات!G91)</f>
        <v/>
      </c>
      <c r="D39" s="329" t="str">
        <f>IF(البيانات!M31="","",البيانات!M31)</f>
        <v/>
      </c>
      <c r="E39" s="79"/>
      <c r="F39" s="59"/>
      <c r="G39" s="59"/>
      <c r="H39" s="60"/>
      <c r="I39" s="60"/>
      <c r="J39" s="60"/>
      <c r="K39" s="144"/>
      <c r="L39" s="150"/>
      <c r="M39" s="108"/>
      <c r="Z39" s="49" t="str">
        <f>النماذج!A33</f>
        <v>نموذج25</v>
      </c>
      <c r="AD39" s="49" t="e">
        <f>#REF!</f>
        <v>#REF!</v>
      </c>
    </row>
    <row r="40" spans="1:30" s="61" customFormat="1" ht="17.25" x14ac:dyDescent="0.25">
      <c r="A40" s="158">
        <v>30</v>
      </c>
      <c r="B40" s="160" t="str">
        <f>IF(البيانات!C92="","",البيانات!C92)</f>
        <v/>
      </c>
      <c r="C40" s="328" t="str">
        <f>IF(البيانات!G92="","",البيانات!G92)</f>
        <v/>
      </c>
      <c r="D40" s="329" t="str">
        <f>IF(البيانات!M32="","",البيانات!M32)</f>
        <v/>
      </c>
      <c r="E40" s="79"/>
      <c r="F40" s="59"/>
      <c r="G40" s="59"/>
      <c r="H40" s="60"/>
      <c r="I40" s="60"/>
      <c r="J40" s="60"/>
      <c r="K40" s="144"/>
      <c r="L40" s="150"/>
      <c r="M40" s="108"/>
      <c r="Z40" s="49" t="str">
        <f>النماذج!A34</f>
        <v>نموذج26</v>
      </c>
      <c r="AD40" s="49" t="e">
        <f>#REF!</f>
        <v>#REF!</v>
      </c>
    </row>
    <row r="41" spans="1:30" s="61" customFormat="1" ht="17.25" x14ac:dyDescent="0.25">
      <c r="A41" s="158">
        <v>31</v>
      </c>
      <c r="B41" s="160" t="str">
        <f>IF(البيانات!C93="","",البيانات!C93)</f>
        <v/>
      </c>
      <c r="C41" s="328" t="str">
        <f>IF(البيانات!G93="","",البيانات!G93)</f>
        <v/>
      </c>
      <c r="D41" s="329" t="str">
        <f>IF(البيانات!M33="","",البيانات!M33)</f>
        <v/>
      </c>
      <c r="E41" s="79"/>
      <c r="F41" s="59"/>
      <c r="G41" s="59"/>
      <c r="H41" s="60"/>
      <c r="I41" s="60"/>
      <c r="J41" s="60"/>
      <c r="K41" s="144"/>
      <c r="L41" s="150"/>
      <c r="M41" s="108"/>
      <c r="Z41" s="49" t="str">
        <f>النماذج!A35</f>
        <v>نموذج27</v>
      </c>
      <c r="AD41" s="49" t="e">
        <f>#REF!</f>
        <v>#REF!</v>
      </c>
    </row>
    <row r="42" spans="1:30" s="61" customFormat="1" ht="17.25" x14ac:dyDescent="0.25">
      <c r="A42" s="158">
        <v>32</v>
      </c>
      <c r="B42" s="160" t="str">
        <f>IF(البيانات!C94="","",البيانات!C94)</f>
        <v/>
      </c>
      <c r="C42" s="328" t="str">
        <f>IF(البيانات!G94="","",البيانات!G94)</f>
        <v/>
      </c>
      <c r="D42" s="329" t="str">
        <f>IF(البيانات!M34="","",البيانات!M34)</f>
        <v/>
      </c>
      <c r="E42" s="79"/>
      <c r="F42" s="59"/>
      <c r="G42" s="59"/>
      <c r="H42" s="60"/>
      <c r="I42" s="60"/>
      <c r="J42" s="60"/>
      <c r="K42" s="144"/>
      <c r="L42" s="150"/>
      <c r="M42" s="108"/>
      <c r="Z42" s="49" t="str">
        <f>النماذج!A36</f>
        <v>نموذج28</v>
      </c>
      <c r="AD42" s="49" t="e">
        <f>#REF!</f>
        <v>#REF!</v>
      </c>
    </row>
    <row r="43" spans="1:30" s="61" customFormat="1" ht="17.25" x14ac:dyDescent="0.25">
      <c r="A43" s="158">
        <v>33</v>
      </c>
      <c r="B43" s="160" t="str">
        <f>IF(البيانات!C95="","",البيانات!C95)</f>
        <v/>
      </c>
      <c r="C43" s="328" t="str">
        <f>IF(البيانات!G95="","",البيانات!G95)</f>
        <v/>
      </c>
      <c r="D43" s="329" t="str">
        <f>IF(البيانات!M35="","",البيانات!M35)</f>
        <v/>
      </c>
      <c r="E43" s="79"/>
      <c r="F43" s="59"/>
      <c r="G43" s="59"/>
      <c r="H43" s="60"/>
      <c r="I43" s="60"/>
      <c r="J43" s="60"/>
      <c r="K43" s="144"/>
      <c r="L43" s="150"/>
      <c r="M43" s="108"/>
      <c r="Z43" s="49" t="str">
        <f>النماذج!A37</f>
        <v>نموذج29</v>
      </c>
      <c r="AD43" s="49" t="e">
        <f>#REF!</f>
        <v>#REF!</v>
      </c>
    </row>
    <row r="44" spans="1:30" s="61" customFormat="1" ht="17.25" x14ac:dyDescent="0.25">
      <c r="A44" s="158">
        <v>34</v>
      </c>
      <c r="B44" s="160" t="str">
        <f>IF(البيانات!C96="","",البيانات!C96)</f>
        <v/>
      </c>
      <c r="C44" s="328" t="str">
        <f>IF(البيانات!G96="","",البيانات!G96)</f>
        <v/>
      </c>
      <c r="D44" s="329" t="str">
        <f>IF(البيانات!M36="","",البيانات!M36)</f>
        <v/>
      </c>
      <c r="E44" s="79"/>
      <c r="F44" s="59"/>
      <c r="G44" s="59"/>
      <c r="H44" s="60"/>
      <c r="I44" s="60"/>
      <c r="J44" s="60"/>
      <c r="K44" s="144"/>
      <c r="L44" s="150"/>
      <c r="M44" s="108"/>
      <c r="Z44" s="49" t="str">
        <f>النماذج!A38</f>
        <v>نموذج30</v>
      </c>
      <c r="AD44" s="49" t="e">
        <f>#REF!</f>
        <v>#REF!</v>
      </c>
    </row>
    <row r="45" spans="1:30" s="61" customFormat="1" ht="15.75" x14ac:dyDescent="0.25">
      <c r="A45" s="158">
        <v>35</v>
      </c>
      <c r="B45" s="160" t="str">
        <f>IF(البيانات!C97="","",البيانات!C97)</f>
        <v/>
      </c>
      <c r="C45" s="328" t="str">
        <f>IF(البيانات!G97="","",البيانات!G97)</f>
        <v/>
      </c>
      <c r="D45" s="329" t="str">
        <f>IF(البيانات!M37="","",البيانات!M37)</f>
        <v/>
      </c>
      <c r="E45" s="79"/>
      <c r="F45" s="59"/>
      <c r="G45" s="59"/>
      <c r="H45" s="60"/>
      <c r="I45" s="60"/>
      <c r="J45" s="60"/>
      <c r="K45" s="144"/>
      <c r="L45" s="150"/>
      <c r="M45" s="108"/>
    </row>
    <row r="46" spans="1:30" s="61" customFormat="1" ht="15.75" x14ac:dyDescent="0.25">
      <c r="A46" s="158">
        <v>36</v>
      </c>
      <c r="B46" s="160" t="str">
        <f>IF(البيانات!C98="","",البيانات!C98)</f>
        <v/>
      </c>
      <c r="C46" s="328" t="str">
        <f>IF(البيانات!G98="","",البيانات!G98)</f>
        <v/>
      </c>
      <c r="D46" s="329" t="str">
        <f>IF(البيانات!M38="","",البيانات!M38)</f>
        <v/>
      </c>
      <c r="E46" s="79"/>
      <c r="F46" s="59"/>
      <c r="G46" s="59"/>
      <c r="H46" s="60"/>
      <c r="I46" s="60"/>
      <c r="J46" s="60"/>
      <c r="K46" s="144"/>
      <c r="L46" s="150"/>
      <c r="M46" s="108"/>
    </row>
    <row r="47" spans="1:30" s="61" customFormat="1" ht="15.75" x14ac:dyDescent="0.25">
      <c r="A47" s="158">
        <v>37</v>
      </c>
      <c r="B47" s="160" t="str">
        <f>IF(البيانات!C99="","",البيانات!C99)</f>
        <v/>
      </c>
      <c r="C47" s="328" t="str">
        <f>IF(البيانات!G99="","",البيانات!G99)</f>
        <v/>
      </c>
      <c r="D47" s="329" t="str">
        <f>IF(البيانات!M39="","",البيانات!M39)</f>
        <v/>
      </c>
      <c r="E47" s="79"/>
      <c r="F47" s="59"/>
      <c r="G47" s="59"/>
      <c r="H47" s="60"/>
      <c r="I47" s="60"/>
      <c r="J47" s="60"/>
      <c r="K47" s="144"/>
      <c r="L47" s="150"/>
      <c r="M47" s="108"/>
    </row>
    <row r="48" spans="1:30" s="61" customFormat="1" ht="15.75" x14ac:dyDescent="0.25">
      <c r="A48" s="158">
        <v>38</v>
      </c>
      <c r="B48" s="160" t="str">
        <f>IF(البيانات!C100="","",البيانات!C100)</f>
        <v/>
      </c>
      <c r="C48" s="328" t="str">
        <f>IF(البيانات!G100="","",البيانات!G100)</f>
        <v/>
      </c>
      <c r="D48" s="329" t="str">
        <f>IF(البيانات!M40="","",البيانات!M40)</f>
        <v/>
      </c>
      <c r="E48" s="79"/>
      <c r="F48" s="59"/>
      <c r="G48" s="59"/>
      <c r="H48" s="60"/>
      <c r="I48" s="60"/>
      <c r="J48" s="60"/>
      <c r="K48" s="144"/>
      <c r="L48" s="150"/>
      <c r="M48" s="108"/>
    </row>
    <row r="49" spans="1:13" s="61" customFormat="1" ht="15.75" x14ac:dyDescent="0.25">
      <c r="A49" s="158">
        <v>39</v>
      </c>
      <c r="B49" s="160" t="str">
        <f>IF(البيانات!C101="","",البيانات!C101)</f>
        <v/>
      </c>
      <c r="C49" s="328" t="str">
        <f>IF(البيانات!G101="","",البيانات!G101)</f>
        <v/>
      </c>
      <c r="D49" s="329" t="str">
        <f>IF(البيانات!M41="","",البيانات!M41)</f>
        <v/>
      </c>
      <c r="E49" s="79"/>
      <c r="F49" s="59"/>
      <c r="G49" s="59"/>
      <c r="H49" s="60"/>
      <c r="I49" s="60"/>
      <c r="J49" s="60"/>
      <c r="K49" s="144"/>
      <c r="L49" s="150"/>
      <c r="M49" s="108"/>
    </row>
    <row r="50" spans="1:13" s="61" customFormat="1" ht="15.75" x14ac:dyDescent="0.25">
      <c r="A50" s="158">
        <v>40</v>
      </c>
      <c r="B50" s="160" t="str">
        <f>IF(البيانات!C102="","",البيانات!C102)</f>
        <v/>
      </c>
      <c r="C50" s="328" t="str">
        <f>IF(البيانات!G102="","",البيانات!G102)</f>
        <v/>
      </c>
      <c r="D50" s="329" t="str">
        <f>IF(البيانات!M42="","",البيانات!M42)</f>
        <v/>
      </c>
      <c r="E50" s="79"/>
      <c r="F50" s="59"/>
      <c r="G50" s="59"/>
      <c r="H50" s="60"/>
      <c r="I50" s="60"/>
      <c r="J50" s="60"/>
      <c r="K50" s="144"/>
      <c r="L50" s="150"/>
      <c r="M50" s="108"/>
    </row>
    <row r="51" spans="1:13" s="61" customFormat="1" ht="15.75" x14ac:dyDescent="0.25">
      <c r="A51" s="158">
        <v>41</v>
      </c>
      <c r="B51" s="160" t="str">
        <f>IF(البيانات!C103="","",البيانات!C103)</f>
        <v/>
      </c>
      <c r="C51" s="328" t="str">
        <f>IF(البيانات!G103="","",البيانات!G103)</f>
        <v/>
      </c>
      <c r="D51" s="329" t="str">
        <f>IF(البيانات!M43="","",البيانات!M43)</f>
        <v/>
      </c>
      <c r="E51" s="79"/>
      <c r="F51" s="59"/>
      <c r="G51" s="59"/>
      <c r="H51" s="60"/>
      <c r="I51" s="60"/>
      <c r="J51" s="60"/>
      <c r="K51" s="144"/>
      <c r="L51" s="150"/>
      <c r="M51" s="108"/>
    </row>
    <row r="52" spans="1:13" s="61" customFormat="1" ht="15.75" x14ac:dyDescent="0.25">
      <c r="A52" s="158">
        <v>42</v>
      </c>
      <c r="B52" s="160" t="str">
        <f>IF(البيانات!C104="","",البيانات!C104)</f>
        <v/>
      </c>
      <c r="C52" s="328" t="str">
        <f>IF(البيانات!G104="","",البيانات!G104)</f>
        <v/>
      </c>
      <c r="D52" s="329" t="str">
        <f>IF(البيانات!M44="","",البيانات!M44)</f>
        <v/>
      </c>
      <c r="E52" s="79"/>
      <c r="F52" s="59"/>
      <c r="G52" s="59"/>
      <c r="H52" s="60"/>
      <c r="I52" s="60"/>
      <c r="J52" s="60"/>
      <c r="K52" s="144"/>
      <c r="L52" s="150"/>
      <c r="M52" s="108"/>
    </row>
    <row r="53" spans="1:13" s="61" customFormat="1" ht="15.75" x14ac:dyDescent="0.25">
      <c r="A53" s="158">
        <v>43</v>
      </c>
      <c r="B53" s="160" t="str">
        <f>IF(البيانات!C105="","",البيانات!C105)</f>
        <v/>
      </c>
      <c r="C53" s="328" t="str">
        <f>IF(البيانات!G105="","",البيانات!G105)</f>
        <v/>
      </c>
      <c r="D53" s="329" t="str">
        <f>IF(البيانات!M45="","",البيانات!M45)</f>
        <v/>
      </c>
      <c r="E53" s="79"/>
      <c r="F53" s="59"/>
      <c r="G53" s="59"/>
      <c r="H53" s="60"/>
      <c r="I53" s="60"/>
      <c r="J53" s="60"/>
      <c r="K53" s="144"/>
      <c r="L53" s="150"/>
      <c r="M53" s="108"/>
    </row>
    <row r="54" spans="1:13" s="61" customFormat="1" ht="15.75" x14ac:dyDescent="0.25">
      <c r="A54" s="158">
        <v>44</v>
      </c>
      <c r="B54" s="160" t="str">
        <f>IF(البيانات!C106="","",البيانات!C106)</f>
        <v/>
      </c>
      <c r="C54" s="328" t="str">
        <f>IF(البيانات!G106="","",البيانات!G106)</f>
        <v/>
      </c>
      <c r="D54" s="329" t="str">
        <f>IF(البيانات!M46="","",البيانات!M46)</f>
        <v/>
      </c>
      <c r="E54" s="79"/>
      <c r="F54" s="59"/>
      <c r="G54" s="59"/>
      <c r="H54" s="60"/>
      <c r="I54" s="60"/>
      <c r="J54" s="60"/>
      <c r="K54" s="144"/>
      <c r="L54" s="150"/>
      <c r="M54" s="108"/>
    </row>
    <row r="55" spans="1:13" s="61" customFormat="1" ht="15.75" x14ac:dyDescent="0.25">
      <c r="A55" s="158">
        <v>45</v>
      </c>
      <c r="B55" s="160" t="str">
        <f>IF(البيانات!C107="","",البيانات!C107)</f>
        <v/>
      </c>
      <c r="C55" s="328" t="str">
        <f>IF(البيانات!G107="","",البيانات!G107)</f>
        <v/>
      </c>
      <c r="D55" s="329" t="str">
        <f>IF(البيانات!M47="","",البيانات!M47)</f>
        <v/>
      </c>
      <c r="E55" s="79"/>
      <c r="F55" s="59"/>
      <c r="G55" s="59"/>
      <c r="H55" s="60"/>
      <c r="I55" s="60"/>
      <c r="J55" s="60"/>
      <c r="K55" s="144"/>
      <c r="L55" s="150"/>
      <c r="M55" s="108"/>
    </row>
    <row r="56" spans="1:13" s="61" customFormat="1" ht="15.75" x14ac:dyDescent="0.25">
      <c r="A56" s="158">
        <v>46</v>
      </c>
      <c r="B56" s="160" t="str">
        <f>IF(البيانات!C108="","",البيانات!C108)</f>
        <v/>
      </c>
      <c r="C56" s="328" t="str">
        <f>IF(البيانات!G108="","",البيانات!G108)</f>
        <v/>
      </c>
      <c r="D56" s="329" t="str">
        <f>IF(البيانات!M48="","",البيانات!M48)</f>
        <v/>
      </c>
      <c r="E56" s="79"/>
      <c r="F56" s="59"/>
      <c r="G56" s="59"/>
      <c r="H56" s="60"/>
      <c r="I56" s="60"/>
      <c r="J56" s="60"/>
      <c r="K56" s="144"/>
      <c r="L56" s="150"/>
      <c r="M56" s="108"/>
    </row>
    <row r="57" spans="1:13" s="61" customFormat="1" ht="15.75" x14ac:dyDescent="0.25">
      <c r="A57" s="158">
        <v>47</v>
      </c>
      <c r="B57" s="160" t="str">
        <f>IF(البيانات!C109="","",البيانات!C109)</f>
        <v/>
      </c>
      <c r="C57" s="328" t="str">
        <f>IF(البيانات!G109="","",البيانات!G109)</f>
        <v/>
      </c>
      <c r="D57" s="329" t="str">
        <f>IF(البيانات!M49="","",البيانات!M49)</f>
        <v/>
      </c>
      <c r="E57" s="79"/>
      <c r="F57" s="59"/>
      <c r="G57" s="59"/>
      <c r="H57" s="60"/>
      <c r="I57" s="60"/>
      <c r="J57" s="60"/>
      <c r="K57" s="144"/>
      <c r="L57" s="150"/>
      <c r="M57" s="108"/>
    </row>
    <row r="58" spans="1:13" s="61" customFormat="1" ht="15.75" x14ac:dyDescent="0.25">
      <c r="A58" s="158">
        <v>48</v>
      </c>
      <c r="B58" s="160" t="str">
        <f>IF(البيانات!C110="","",البيانات!C110)</f>
        <v/>
      </c>
      <c r="C58" s="328" t="str">
        <f>IF(البيانات!G110="","",البيانات!G110)</f>
        <v/>
      </c>
      <c r="D58" s="329" t="str">
        <f>IF(البيانات!M50="","",البيانات!M50)</f>
        <v/>
      </c>
      <c r="E58" s="79"/>
      <c r="F58" s="59"/>
      <c r="G58" s="59"/>
      <c r="H58" s="60"/>
      <c r="I58" s="60"/>
      <c r="J58" s="60"/>
      <c r="K58" s="144"/>
      <c r="L58" s="150"/>
      <c r="M58" s="108"/>
    </row>
    <row r="59" spans="1:13" s="61" customFormat="1" ht="15.75" x14ac:dyDescent="0.25">
      <c r="A59" s="158">
        <v>49</v>
      </c>
      <c r="B59" s="160" t="str">
        <f>IF(البيانات!C111="","",البيانات!C111)</f>
        <v/>
      </c>
      <c r="C59" s="328" t="str">
        <f>IF(البيانات!G111="","",البيانات!G111)</f>
        <v/>
      </c>
      <c r="D59" s="329" t="str">
        <f>IF(البيانات!M51="","",البيانات!M51)</f>
        <v/>
      </c>
      <c r="E59" s="79"/>
      <c r="F59" s="59"/>
      <c r="G59" s="59"/>
      <c r="H59" s="60"/>
      <c r="I59" s="60"/>
      <c r="J59" s="60"/>
      <c r="K59" s="144"/>
      <c r="L59" s="150"/>
      <c r="M59" s="108"/>
    </row>
    <row r="60" spans="1:13" s="61" customFormat="1" ht="15.75" x14ac:dyDescent="0.25">
      <c r="A60" s="158">
        <v>50</v>
      </c>
      <c r="B60" s="160" t="str">
        <f>IF(البيانات!C112="","",البيانات!C112)</f>
        <v/>
      </c>
      <c r="C60" s="328" t="str">
        <f>IF(البيانات!G112="","",البيانات!G112)</f>
        <v/>
      </c>
      <c r="D60" s="329" t="str">
        <f>IF(البيانات!M52="","",البيانات!M52)</f>
        <v/>
      </c>
      <c r="E60" s="79"/>
      <c r="F60" s="59"/>
      <c r="G60" s="59"/>
      <c r="H60" s="60"/>
      <c r="I60" s="60"/>
      <c r="J60" s="60"/>
      <c r="K60" s="144"/>
      <c r="L60" s="150"/>
      <c r="M60" s="108"/>
    </row>
    <row r="61" spans="1:13" s="61" customFormat="1" ht="15.75" x14ac:dyDescent="0.25">
      <c r="A61" s="158">
        <v>51</v>
      </c>
      <c r="B61" s="160" t="str">
        <f>IF(البيانات!C113="","",البيانات!C113)</f>
        <v/>
      </c>
      <c r="C61" s="328" t="str">
        <f>IF(البيانات!G113="","",البيانات!G113)</f>
        <v/>
      </c>
      <c r="D61" s="329" t="str">
        <f>IF(البيانات!M53="","",البيانات!M53)</f>
        <v/>
      </c>
      <c r="E61" s="79"/>
      <c r="F61" s="59"/>
      <c r="G61" s="59"/>
      <c r="H61" s="60"/>
      <c r="I61" s="60"/>
      <c r="J61" s="60"/>
      <c r="K61" s="144"/>
      <c r="L61" s="150"/>
      <c r="M61" s="108"/>
    </row>
    <row r="62" spans="1:13" s="61" customFormat="1" ht="15.75" x14ac:dyDescent="0.25">
      <c r="A62" s="158">
        <v>52</v>
      </c>
      <c r="B62" s="160" t="str">
        <f>IF(البيانات!C114="","",البيانات!C114)</f>
        <v/>
      </c>
      <c r="C62" s="328" t="str">
        <f>IF(البيانات!G114="","",البيانات!G114)</f>
        <v/>
      </c>
      <c r="D62" s="329" t="str">
        <f>IF(البيانات!M54="","",البيانات!M54)</f>
        <v/>
      </c>
      <c r="E62" s="79"/>
      <c r="F62" s="59"/>
      <c r="G62" s="59"/>
      <c r="H62" s="60"/>
      <c r="I62" s="60"/>
      <c r="J62" s="60"/>
      <c r="K62" s="144"/>
      <c r="L62" s="150"/>
      <c r="M62" s="108"/>
    </row>
    <row r="63" spans="1:13" s="61" customFormat="1" ht="15.75" x14ac:dyDescent="0.25">
      <c r="A63" s="158">
        <v>53</v>
      </c>
      <c r="B63" s="160" t="str">
        <f>IF(البيانات!C115="","",البيانات!C115)</f>
        <v/>
      </c>
      <c r="C63" s="328" t="str">
        <f>IF(البيانات!G115="","",البيانات!G115)</f>
        <v/>
      </c>
      <c r="D63" s="329" t="str">
        <f>IF(البيانات!M55="","",البيانات!M55)</f>
        <v/>
      </c>
      <c r="E63" s="79"/>
      <c r="F63" s="59"/>
      <c r="G63" s="59"/>
      <c r="H63" s="60"/>
      <c r="I63" s="60"/>
      <c r="J63" s="60"/>
      <c r="K63" s="144"/>
      <c r="L63" s="150"/>
      <c r="M63" s="108"/>
    </row>
    <row r="64" spans="1:13" s="61" customFormat="1" ht="15.75" x14ac:dyDescent="0.25">
      <c r="A64" s="158">
        <v>54</v>
      </c>
      <c r="B64" s="160" t="str">
        <f>IF(البيانات!C116="","",البيانات!C116)</f>
        <v/>
      </c>
      <c r="C64" s="328" t="str">
        <f>IF(البيانات!G116="","",البيانات!G116)</f>
        <v/>
      </c>
      <c r="D64" s="329" t="str">
        <f>IF(البيانات!M56="","",البيانات!M56)</f>
        <v/>
      </c>
      <c r="E64" s="79"/>
      <c r="F64" s="59"/>
      <c r="G64" s="59"/>
      <c r="H64" s="60"/>
      <c r="I64" s="60"/>
      <c r="J64" s="60"/>
      <c r="K64" s="144"/>
      <c r="L64" s="150"/>
      <c r="M64" s="108"/>
    </row>
    <row r="65" spans="1:13" s="61" customFormat="1" ht="15.75" x14ac:dyDescent="0.25">
      <c r="A65" s="158">
        <v>55</v>
      </c>
      <c r="B65" s="160" t="str">
        <f>IF(البيانات!C117="","",البيانات!C117)</f>
        <v/>
      </c>
      <c r="C65" s="328" t="str">
        <f>IF(البيانات!G117="","",البيانات!G117)</f>
        <v/>
      </c>
      <c r="D65" s="329" t="str">
        <f>IF(البيانات!M57="","",البيانات!M57)</f>
        <v/>
      </c>
      <c r="E65" s="79"/>
      <c r="F65" s="59"/>
      <c r="G65" s="59"/>
      <c r="H65" s="60"/>
      <c r="I65" s="60"/>
      <c r="J65" s="60"/>
      <c r="K65" s="144"/>
      <c r="L65" s="150"/>
      <c r="M65" s="108"/>
    </row>
    <row r="66" spans="1:13" s="61" customFormat="1" ht="15.75" x14ac:dyDescent="0.25">
      <c r="A66" s="158">
        <v>56</v>
      </c>
      <c r="B66" s="160" t="str">
        <f>IF(البيانات!C118="","",البيانات!C118)</f>
        <v/>
      </c>
      <c r="C66" s="328" t="str">
        <f>IF(البيانات!G118="","",البيانات!G118)</f>
        <v/>
      </c>
      <c r="D66" s="329" t="str">
        <f>IF(البيانات!M58="","",البيانات!M58)</f>
        <v/>
      </c>
      <c r="E66" s="79"/>
      <c r="F66" s="59"/>
      <c r="G66" s="59"/>
      <c r="H66" s="60"/>
      <c r="I66" s="60"/>
      <c r="J66" s="60"/>
      <c r="K66" s="144"/>
      <c r="L66" s="150"/>
      <c r="M66" s="108"/>
    </row>
    <row r="67" spans="1:13" s="61" customFormat="1" ht="15.75" x14ac:dyDescent="0.25">
      <c r="A67" s="158">
        <v>57</v>
      </c>
      <c r="B67" s="160" t="str">
        <f>IF(البيانات!C119="","",البيانات!C119)</f>
        <v/>
      </c>
      <c r="C67" s="328" t="str">
        <f>IF(البيانات!G119="","",البيانات!G119)</f>
        <v/>
      </c>
      <c r="D67" s="329" t="str">
        <f>IF(البيانات!M59="","",البيانات!M59)</f>
        <v/>
      </c>
      <c r="E67" s="79"/>
      <c r="F67" s="59"/>
      <c r="G67" s="59"/>
      <c r="H67" s="60"/>
      <c r="I67" s="60"/>
      <c r="J67" s="60"/>
      <c r="K67" s="144"/>
      <c r="L67" s="150"/>
      <c r="M67" s="108"/>
    </row>
    <row r="68" spans="1:13" s="61" customFormat="1" ht="15.75" x14ac:dyDescent="0.25">
      <c r="A68" s="158">
        <v>58</v>
      </c>
      <c r="B68" s="160" t="str">
        <f>IF(البيانات!C120="","",البيانات!C120)</f>
        <v/>
      </c>
      <c r="C68" s="328" t="str">
        <f>IF(البيانات!G120="","",البيانات!G120)</f>
        <v/>
      </c>
      <c r="D68" s="329" t="str">
        <f>IF(البيانات!M60="","",البيانات!M60)</f>
        <v/>
      </c>
      <c r="E68" s="79"/>
      <c r="F68" s="59"/>
      <c r="G68" s="59"/>
      <c r="H68" s="60"/>
      <c r="I68" s="60"/>
      <c r="J68" s="60"/>
      <c r="K68" s="144"/>
      <c r="L68" s="150"/>
      <c r="M68" s="108"/>
    </row>
    <row r="69" spans="1:13" s="61" customFormat="1" ht="15.75" x14ac:dyDescent="0.25">
      <c r="A69" s="158">
        <v>59</v>
      </c>
      <c r="B69" s="160" t="str">
        <f>IF(البيانات!C121="","",البيانات!C121)</f>
        <v/>
      </c>
      <c r="C69" s="328" t="str">
        <f>IF(البيانات!G121="","",البيانات!G121)</f>
        <v/>
      </c>
      <c r="D69" s="329" t="str">
        <f>IF(البيانات!M61="","",البيانات!M61)</f>
        <v/>
      </c>
      <c r="E69" s="79"/>
      <c r="F69" s="59"/>
      <c r="G69" s="59"/>
      <c r="H69" s="60"/>
      <c r="I69" s="60"/>
      <c r="J69" s="60"/>
      <c r="K69" s="144"/>
      <c r="L69" s="150"/>
      <c r="M69" s="108"/>
    </row>
    <row r="70" spans="1:13" s="61" customFormat="1" ht="15.75" x14ac:dyDescent="0.25">
      <c r="A70" s="158">
        <v>60</v>
      </c>
      <c r="B70" s="160" t="str">
        <f>IF(البيانات!C122="","",البيانات!C122)</f>
        <v/>
      </c>
      <c r="C70" s="328" t="str">
        <f>IF(البيانات!G122="","",البيانات!G122)</f>
        <v/>
      </c>
      <c r="D70" s="329" t="str">
        <f>IF(البيانات!M62="","",البيانات!M62)</f>
        <v/>
      </c>
      <c r="E70" s="79"/>
      <c r="F70" s="59"/>
      <c r="G70" s="59"/>
      <c r="H70" s="60"/>
      <c r="I70" s="60"/>
      <c r="J70" s="60"/>
      <c r="K70" s="144"/>
      <c r="L70" s="150"/>
      <c r="M70" s="108"/>
    </row>
    <row r="71" spans="1:13" s="61" customFormat="1" ht="15.75" x14ac:dyDescent="0.25">
      <c r="A71" s="158">
        <v>61</v>
      </c>
      <c r="B71" s="160" t="str">
        <f>IF(البيانات!C123="","",البيانات!C123)</f>
        <v/>
      </c>
      <c r="C71" s="328" t="str">
        <f>IF(البيانات!G123="","",البيانات!G123)</f>
        <v/>
      </c>
      <c r="D71" s="329" t="str">
        <f>IF(البيانات!M63="","",البيانات!M63)</f>
        <v/>
      </c>
      <c r="E71" s="79"/>
      <c r="F71" s="59"/>
      <c r="G71" s="59"/>
      <c r="H71" s="60"/>
      <c r="I71" s="60"/>
      <c r="J71" s="60"/>
      <c r="K71" s="144"/>
      <c r="L71" s="150"/>
      <c r="M71" s="108"/>
    </row>
    <row r="72" spans="1:13" s="61" customFormat="1" ht="15.75" x14ac:dyDescent="0.25">
      <c r="A72" s="158">
        <v>62</v>
      </c>
      <c r="B72" s="160" t="str">
        <f>IF(البيانات!C124="","",البيانات!C124)</f>
        <v/>
      </c>
      <c r="C72" s="328" t="str">
        <f>IF(البيانات!G124="","",البيانات!G124)</f>
        <v/>
      </c>
      <c r="D72" s="329" t="str">
        <f>IF(البيانات!M64="","",البيانات!M64)</f>
        <v/>
      </c>
      <c r="E72" s="79"/>
      <c r="F72" s="59"/>
      <c r="G72" s="59"/>
      <c r="H72" s="60"/>
      <c r="I72" s="60"/>
      <c r="J72" s="60"/>
      <c r="K72" s="144"/>
      <c r="L72" s="150"/>
      <c r="M72" s="108"/>
    </row>
    <row r="73" spans="1:13" s="61" customFormat="1" ht="15.75" x14ac:dyDescent="0.25">
      <c r="A73" s="158">
        <v>63</v>
      </c>
      <c r="B73" s="160" t="str">
        <f>IF(البيانات!C125="","",البيانات!C125)</f>
        <v/>
      </c>
      <c r="C73" s="328" t="str">
        <f>IF(البيانات!G125="","",البيانات!G125)</f>
        <v/>
      </c>
      <c r="D73" s="329" t="str">
        <f>IF(البيانات!M65="","",البيانات!M65)</f>
        <v/>
      </c>
      <c r="E73" s="79"/>
      <c r="F73" s="59"/>
      <c r="G73" s="59"/>
      <c r="H73" s="60"/>
      <c r="I73" s="60"/>
      <c r="J73" s="60"/>
      <c r="K73" s="144"/>
      <c r="L73" s="150"/>
      <c r="M73" s="108"/>
    </row>
    <row r="74" spans="1:13" s="61" customFormat="1" ht="15.75" x14ac:dyDescent="0.25">
      <c r="A74" s="158">
        <v>64</v>
      </c>
      <c r="B74" s="160" t="str">
        <f>IF(البيانات!C126="","",البيانات!C126)</f>
        <v/>
      </c>
      <c r="C74" s="328" t="str">
        <f>IF(البيانات!G126="","",البيانات!G126)</f>
        <v/>
      </c>
      <c r="D74" s="329" t="str">
        <f>IF(البيانات!M66="","",البيانات!M66)</f>
        <v/>
      </c>
      <c r="E74" s="79"/>
      <c r="F74" s="59"/>
      <c r="G74" s="59"/>
      <c r="H74" s="60"/>
      <c r="I74" s="60"/>
      <c r="J74" s="60"/>
      <c r="K74" s="144"/>
      <c r="L74" s="150"/>
      <c r="M74" s="108"/>
    </row>
    <row r="75" spans="1:13" s="61" customFormat="1" ht="15.75" x14ac:dyDescent="0.25">
      <c r="A75" s="158">
        <v>65</v>
      </c>
      <c r="B75" s="160" t="str">
        <f>IF(البيانات!C127="","",البيانات!C127)</f>
        <v/>
      </c>
      <c r="C75" s="328" t="str">
        <f>IF(البيانات!G127="","",البيانات!G127)</f>
        <v/>
      </c>
      <c r="D75" s="329" t="str">
        <f>IF(البيانات!M67="","",البيانات!M67)</f>
        <v/>
      </c>
      <c r="E75" s="79"/>
      <c r="F75" s="59"/>
      <c r="G75" s="59"/>
      <c r="H75" s="60"/>
      <c r="I75" s="60"/>
      <c r="J75" s="60"/>
      <c r="K75" s="144"/>
      <c r="L75" s="150"/>
      <c r="M75" s="108"/>
    </row>
    <row r="76" spans="1:13" s="61" customFormat="1" ht="15.75" x14ac:dyDescent="0.25">
      <c r="A76" s="158">
        <v>66</v>
      </c>
      <c r="B76" s="160" t="str">
        <f>IF(البيانات!C128="","",البيانات!C128)</f>
        <v/>
      </c>
      <c r="C76" s="328" t="str">
        <f>IF(البيانات!G128="","",البيانات!G128)</f>
        <v/>
      </c>
      <c r="D76" s="329" t="str">
        <f>IF(البيانات!M68="","",البيانات!M68)</f>
        <v/>
      </c>
      <c r="E76" s="79"/>
      <c r="F76" s="59"/>
      <c r="G76" s="59"/>
      <c r="H76" s="60"/>
      <c r="I76" s="60"/>
      <c r="J76" s="60"/>
      <c r="K76" s="144"/>
      <c r="L76" s="150"/>
      <c r="M76" s="108"/>
    </row>
    <row r="77" spans="1:13" s="61" customFormat="1" ht="15.75" x14ac:dyDescent="0.25">
      <c r="A77" s="158">
        <v>67</v>
      </c>
      <c r="B77" s="160" t="str">
        <f>IF(البيانات!C129="","",البيانات!C129)</f>
        <v/>
      </c>
      <c r="C77" s="328" t="str">
        <f>IF(البيانات!G129="","",البيانات!G129)</f>
        <v/>
      </c>
      <c r="D77" s="329" t="str">
        <f>IF(البيانات!M69="","",البيانات!M69)</f>
        <v/>
      </c>
      <c r="E77" s="79"/>
      <c r="F77" s="59"/>
      <c r="G77" s="59"/>
      <c r="H77" s="60"/>
      <c r="I77" s="60"/>
      <c r="J77" s="60"/>
      <c r="K77" s="144"/>
      <c r="L77" s="150"/>
      <c r="M77" s="108"/>
    </row>
    <row r="78" spans="1:13" s="61" customFormat="1" ht="15.75" x14ac:dyDescent="0.25">
      <c r="A78" s="158">
        <v>68</v>
      </c>
      <c r="B78" s="160" t="str">
        <f>IF(البيانات!C130="","",البيانات!C130)</f>
        <v/>
      </c>
      <c r="C78" s="328" t="str">
        <f>IF(البيانات!G130="","",البيانات!G130)</f>
        <v/>
      </c>
      <c r="D78" s="329" t="str">
        <f>IF(البيانات!M70="","",البيانات!M70)</f>
        <v/>
      </c>
      <c r="E78" s="79"/>
      <c r="F78" s="59"/>
      <c r="G78" s="59"/>
      <c r="H78" s="60"/>
      <c r="I78" s="60"/>
      <c r="J78" s="60"/>
      <c r="K78" s="144"/>
      <c r="L78" s="150"/>
      <c r="M78" s="108"/>
    </row>
    <row r="79" spans="1:13" s="61" customFormat="1" ht="15.75" x14ac:dyDescent="0.25">
      <c r="A79" s="158">
        <v>69</v>
      </c>
      <c r="B79" s="160" t="str">
        <f>IF(البيانات!C131="","",البيانات!C131)</f>
        <v/>
      </c>
      <c r="C79" s="328" t="str">
        <f>IF(البيانات!G131="","",البيانات!G131)</f>
        <v/>
      </c>
      <c r="D79" s="329" t="str">
        <f>IF(البيانات!M71="","",البيانات!M71)</f>
        <v/>
      </c>
      <c r="E79" s="79"/>
      <c r="F79" s="59"/>
      <c r="G79" s="59"/>
      <c r="H79" s="60"/>
      <c r="I79" s="60"/>
      <c r="J79" s="60"/>
      <c r="K79" s="144"/>
      <c r="L79" s="150"/>
      <c r="M79" s="108"/>
    </row>
    <row r="80" spans="1:13" s="61" customFormat="1" ht="15.75" x14ac:dyDescent="0.25">
      <c r="A80" s="158">
        <v>70</v>
      </c>
      <c r="B80" s="160" t="str">
        <f>IF(البيانات!C132="","",البيانات!C132)</f>
        <v/>
      </c>
      <c r="C80" s="328" t="str">
        <f>IF(البيانات!G132="","",البيانات!G132)</f>
        <v/>
      </c>
      <c r="D80" s="329" t="str">
        <f>IF(البيانات!M72="","",البيانات!M72)</f>
        <v/>
      </c>
      <c r="E80" s="79"/>
      <c r="F80" s="59"/>
      <c r="G80" s="59"/>
      <c r="H80" s="60"/>
      <c r="I80" s="60"/>
      <c r="J80" s="60"/>
      <c r="K80" s="144"/>
      <c r="L80" s="150"/>
      <c r="M80" s="108"/>
    </row>
    <row r="81" spans="1:13" s="61" customFormat="1" ht="15.75" x14ac:dyDescent="0.25">
      <c r="A81" s="158">
        <v>71</v>
      </c>
      <c r="B81" s="160" t="str">
        <f>IF(البيانات!C133="","",البيانات!C133)</f>
        <v/>
      </c>
      <c r="C81" s="328" t="str">
        <f>IF(البيانات!G133="","",البيانات!G133)</f>
        <v/>
      </c>
      <c r="D81" s="329" t="str">
        <f>IF(البيانات!M73="","",البيانات!M73)</f>
        <v/>
      </c>
      <c r="E81" s="79"/>
      <c r="F81" s="59"/>
      <c r="G81" s="59"/>
      <c r="H81" s="60"/>
      <c r="I81" s="60"/>
      <c r="J81" s="60"/>
      <c r="K81" s="144"/>
      <c r="L81" s="150"/>
      <c r="M81" s="108"/>
    </row>
    <row r="82" spans="1:13" s="61" customFormat="1" ht="15.75" x14ac:dyDescent="0.25">
      <c r="A82" s="158">
        <v>72</v>
      </c>
      <c r="B82" s="160" t="str">
        <f>IF(البيانات!C134="","",البيانات!C134)</f>
        <v/>
      </c>
      <c r="C82" s="328" t="str">
        <f>IF(البيانات!G134="","",البيانات!G134)</f>
        <v/>
      </c>
      <c r="D82" s="329" t="str">
        <f>IF(البيانات!M74="","",البيانات!M74)</f>
        <v/>
      </c>
      <c r="E82" s="79"/>
      <c r="F82" s="59"/>
      <c r="G82" s="59"/>
      <c r="H82" s="60"/>
      <c r="I82" s="60"/>
      <c r="J82" s="60"/>
      <c r="K82" s="144"/>
      <c r="L82" s="150"/>
      <c r="M82" s="108"/>
    </row>
    <row r="83" spans="1:13" s="61" customFormat="1" ht="15.75" x14ac:dyDescent="0.25">
      <c r="A83" s="158">
        <v>73</v>
      </c>
      <c r="B83" s="160" t="str">
        <f>IF(البيانات!C135="","",البيانات!C135)</f>
        <v/>
      </c>
      <c r="C83" s="328" t="str">
        <f>IF(البيانات!G135="","",البيانات!G135)</f>
        <v/>
      </c>
      <c r="D83" s="329" t="str">
        <f>IF(البيانات!M75="","",البيانات!M75)</f>
        <v/>
      </c>
      <c r="E83" s="79"/>
      <c r="F83" s="59"/>
      <c r="G83" s="59"/>
      <c r="H83" s="60"/>
      <c r="I83" s="60"/>
      <c r="J83" s="60"/>
      <c r="K83" s="144"/>
      <c r="L83" s="150"/>
      <c r="M83" s="108"/>
    </row>
    <row r="84" spans="1:13" s="61" customFormat="1" ht="15.75" x14ac:dyDescent="0.25">
      <c r="A84" s="158">
        <v>74</v>
      </c>
      <c r="B84" s="160" t="str">
        <f>IF(البيانات!C136="","",البيانات!C136)</f>
        <v/>
      </c>
      <c r="C84" s="328" t="str">
        <f>IF(البيانات!G136="","",البيانات!G136)</f>
        <v/>
      </c>
      <c r="D84" s="329" t="str">
        <f>IF(البيانات!M76="","",البيانات!M76)</f>
        <v/>
      </c>
      <c r="E84" s="79"/>
      <c r="F84" s="59"/>
      <c r="G84" s="59"/>
      <c r="H84" s="60"/>
      <c r="I84" s="60"/>
      <c r="J84" s="60"/>
      <c r="K84" s="144"/>
      <c r="L84" s="150"/>
      <c r="M84" s="108"/>
    </row>
    <row r="85" spans="1:13" s="61" customFormat="1" ht="15.75" x14ac:dyDescent="0.25">
      <c r="A85" s="158">
        <v>75</v>
      </c>
      <c r="B85" s="160" t="str">
        <f>IF(البيانات!C137="","",البيانات!C137)</f>
        <v/>
      </c>
      <c r="C85" s="328" t="str">
        <f>IF(البيانات!G137="","",البيانات!G137)</f>
        <v/>
      </c>
      <c r="D85" s="329" t="str">
        <f>IF(البيانات!M77="","",البيانات!M77)</f>
        <v/>
      </c>
      <c r="E85" s="79"/>
      <c r="F85" s="59"/>
      <c r="G85" s="59"/>
      <c r="H85" s="60"/>
      <c r="I85" s="60"/>
      <c r="J85" s="60"/>
      <c r="K85" s="144"/>
      <c r="L85" s="150"/>
      <c r="M85" s="108"/>
    </row>
    <row r="86" spans="1:13" s="61" customFormat="1" ht="15.75" x14ac:dyDescent="0.25">
      <c r="A86" s="158">
        <v>76</v>
      </c>
      <c r="B86" s="160" t="str">
        <f>IF(البيانات!C138="","",البيانات!C138)</f>
        <v/>
      </c>
      <c r="C86" s="328" t="str">
        <f>IF(البيانات!G138="","",البيانات!G138)</f>
        <v/>
      </c>
      <c r="D86" s="329" t="str">
        <f>IF(البيانات!M78="","",البيانات!M78)</f>
        <v/>
      </c>
      <c r="E86" s="79"/>
      <c r="F86" s="59"/>
      <c r="G86" s="59"/>
      <c r="H86" s="60"/>
      <c r="I86" s="60"/>
      <c r="J86" s="60"/>
      <c r="K86" s="144"/>
      <c r="L86" s="150"/>
      <c r="M86" s="108"/>
    </row>
    <row r="87" spans="1:13" s="61" customFormat="1" ht="15.75" x14ac:dyDescent="0.25">
      <c r="A87" s="158">
        <v>77</v>
      </c>
      <c r="B87" s="160" t="str">
        <f>IF(البيانات!C139="","",البيانات!C139)</f>
        <v/>
      </c>
      <c r="C87" s="328" t="str">
        <f>IF(البيانات!G139="","",البيانات!G139)</f>
        <v/>
      </c>
      <c r="D87" s="329" t="str">
        <f>IF(البيانات!M79="","",البيانات!M79)</f>
        <v/>
      </c>
      <c r="E87" s="79"/>
      <c r="F87" s="59"/>
      <c r="G87" s="59"/>
      <c r="H87" s="60"/>
      <c r="I87" s="60"/>
      <c r="J87" s="60"/>
      <c r="K87" s="144"/>
      <c r="L87" s="150"/>
      <c r="M87" s="108"/>
    </row>
    <row r="88" spans="1:13" s="61" customFormat="1" ht="15.75" x14ac:dyDescent="0.25">
      <c r="A88" s="158">
        <v>78</v>
      </c>
      <c r="B88" s="160" t="str">
        <f>IF(البيانات!C140="","",البيانات!C140)</f>
        <v/>
      </c>
      <c r="C88" s="328" t="str">
        <f>IF(البيانات!G140="","",البيانات!G140)</f>
        <v/>
      </c>
      <c r="D88" s="329" t="str">
        <f>IF(البيانات!M80="","",البيانات!M80)</f>
        <v/>
      </c>
      <c r="E88" s="79"/>
      <c r="F88" s="59"/>
      <c r="G88" s="59"/>
      <c r="H88" s="60"/>
      <c r="I88" s="60"/>
      <c r="J88" s="60"/>
      <c r="K88" s="144"/>
      <c r="L88" s="150"/>
      <c r="M88" s="108"/>
    </row>
    <row r="89" spans="1:13" s="61" customFormat="1" ht="15.75" x14ac:dyDescent="0.25">
      <c r="A89" s="158">
        <v>79</v>
      </c>
      <c r="B89" s="160" t="str">
        <f>IF(البيانات!C141="","",البيانات!C141)</f>
        <v/>
      </c>
      <c r="C89" s="328" t="str">
        <f>IF(البيانات!G141="","",البيانات!G141)</f>
        <v/>
      </c>
      <c r="D89" s="329" t="str">
        <f>IF(البيانات!M81="","",البيانات!M81)</f>
        <v/>
      </c>
      <c r="E89" s="79"/>
      <c r="F89" s="59"/>
      <c r="G89" s="59"/>
      <c r="H89" s="60"/>
      <c r="I89" s="60"/>
      <c r="J89" s="60"/>
      <c r="K89" s="144"/>
      <c r="L89" s="150"/>
      <c r="M89" s="108"/>
    </row>
    <row r="90" spans="1:13" s="61" customFormat="1" ht="15.75" x14ac:dyDescent="0.25">
      <c r="A90" s="158">
        <v>80</v>
      </c>
      <c r="B90" s="160" t="str">
        <f>IF(البيانات!C142="","",البيانات!C142)</f>
        <v/>
      </c>
      <c r="C90" s="328" t="str">
        <f>IF(البيانات!G142="","",البيانات!G142)</f>
        <v/>
      </c>
      <c r="D90" s="329" t="str">
        <f>IF(البيانات!M82="","",البيانات!M82)</f>
        <v/>
      </c>
      <c r="E90" s="79"/>
      <c r="F90" s="59"/>
      <c r="G90" s="59"/>
      <c r="H90" s="60"/>
      <c r="I90" s="60"/>
      <c r="J90" s="60"/>
      <c r="K90" s="144"/>
      <c r="L90" s="150"/>
      <c r="M90" s="108"/>
    </row>
    <row r="91" spans="1:13" s="61" customFormat="1" ht="15.75" x14ac:dyDescent="0.25">
      <c r="A91" s="158">
        <v>81</v>
      </c>
      <c r="B91" s="160" t="str">
        <f>IF(البيانات!C143="","",البيانات!C143)</f>
        <v/>
      </c>
      <c r="C91" s="328" t="str">
        <f>IF(البيانات!G143="","",البيانات!G143)</f>
        <v/>
      </c>
      <c r="D91" s="329" t="str">
        <f>IF(البيانات!M83="","",البيانات!M83)</f>
        <v/>
      </c>
      <c r="E91" s="79"/>
      <c r="F91" s="59"/>
      <c r="G91" s="59"/>
      <c r="H91" s="60"/>
      <c r="I91" s="60"/>
      <c r="J91" s="60"/>
      <c r="K91" s="144"/>
      <c r="L91" s="150"/>
      <c r="M91" s="108"/>
    </row>
    <row r="92" spans="1:13" s="61" customFormat="1" ht="15.75" x14ac:dyDescent="0.25">
      <c r="A92" s="158">
        <v>82</v>
      </c>
      <c r="B92" s="160" t="str">
        <f>IF(البيانات!C144="","",البيانات!C144)</f>
        <v/>
      </c>
      <c r="C92" s="328" t="str">
        <f>IF(البيانات!G144="","",البيانات!G144)</f>
        <v/>
      </c>
      <c r="D92" s="329" t="str">
        <f>IF(البيانات!M84="","",البيانات!M84)</f>
        <v/>
      </c>
      <c r="E92" s="79"/>
      <c r="F92" s="59"/>
      <c r="G92" s="59"/>
      <c r="H92" s="60"/>
      <c r="I92" s="60"/>
      <c r="J92" s="60"/>
      <c r="K92" s="144"/>
      <c r="L92" s="150"/>
      <c r="M92" s="108"/>
    </row>
    <row r="93" spans="1:13" s="61" customFormat="1" ht="15.75" x14ac:dyDescent="0.25">
      <c r="A93" s="158">
        <v>83</v>
      </c>
      <c r="B93" s="160" t="str">
        <f>IF(البيانات!C145="","",البيانات!C145)</f>
        <v/>
      </c>
      <c r="C93" s="328" t="str">
        <f>IF(البيانات!G145="","",البيانات!G145)</f>
        <v/>
      </c>
      <c r="D93" s="329" t="str">
        <f>IF(البيانات!M85="","",البيانات!M85)</f>
        <v/>
      </c>
      <c r="E93" s="79"/>
      <c r="F93" s="59"/>
      <c r="G93" s="59"/>
      <c r="H93" s="60"/>
      <c r="I93" s="60"/>
      <c r="J93" s="60"/>
      <c r="K93" s="144"/>
      <c r="L93" s="150"/>
      <c r="M93" s="108"/>
    </row>
    <row r="94" spans="1:13" s="61" customFormat="1" ht="15.75" x14ac:dyDescent="0.25">
      <c r="A94" s="158">
        <v>84</v>
      </c>
      <c r="B94" s="160" t="str">
        <f>IF(البيانات!C146="","",البيانات!C146)</f>
        <v/>
      </c>
      <c r="C94" s="328" t="str">
        <f>IF(البيانات!G146="","",البيانات!G146)</f>
        <v/>
      </c>
      <c r="D94" s="329" t="str">
        <f>IF(البيانات!M86="","",البيانات!M86)</f>
        <v/>
      </c>
      <c r="E94" s="79"/>
      <c r="F94" s="59"/>
      <c r="G94" s="59"/>
      <c r="H94" s="60"/>
      <c r="I94" s="60"/>
      <c r="J94" s="60"/>
      <c r="K94" s="144"/>
      <c r="L94" s="150"/>
      <c r="M94" s="108"/>
    </row>
    <row r="95" spans="1:13" s="61" customFormat="1" ht="15.75" x14ac:dyDescent="0.25">
      <c r="A95" s="158">
        <v>85</v>
      </c>
      <c r="B95" s="160" t="str">
        <f>IF(البيانات!C147="","",البيانات!C147)</f>
        <v/>
      </c>
      <c r="C95" s="328" t="str">
        <f>IF(البيانات!G147="","",البيانات!G147)</f>
        <v/>
      </c>
      <c r="D95" s="329" t="str">
        <f>IF(البيانات!M87="","",البيانات!M87)</f>
        <v/>
      </c>
      <c r="E95" s="79"/>
      <c r="F95" s="59"/>
      <c r="G95" s="59"/>
      <c r="H95" s="60"/>
      <c r="I95" s="60"/>
      <c r="J95" s="60"/>
      <c r="K95" s="144"/>
      <c r="L95" s="150"/>
      <c r="M95" s="108"/>
    </row>
    <row r="96" spans="1:13" s="61" customFormat="1" ht="15.75" x14ac:dyDescent="0.25">
      <c r="A96" s="158">
        <v>86</v>
      </c>
      <c r="B96" s="160" t="str">
        <f>IF(البيانات!C148="","",البيانات!C148)</f>
        <v/>
      </c>
      <c r="C96" s="328" t="str">
        <f>IF(البيانات!G148="","",البيانات!G148)</f>
        <v/>
      </c>
      <c r="D96" s="329" t="str">
        <f>IF(البيانات!M88="","",البيانات!M88)</f>
        <v/>
      </c>
      <c r="E96" s="79"/>
      <c r="F96" s="59"/>
      <c r="G96" s="59"/>
      <c r="H96" s="60"/>
      <c r="I96" s="60"/>
      <c r="J96" s="60"/>
      <c r="K96" s="144"/>
      <c r="L96" s="150"/>
      <c r="M96" s="108"/>
    </row>
    <row r="97" spans="1:13" s="61" customFormat="1" ht="15.75" x14ac:dyDescent="0.25">
      <c r="A97" s="158">
        <v>87</v>
      </c>
      <c r="B97" s="160" t="str">
        <f>IF(البيانات!C149="","",البيانات!C149)</f>
        <v/>
      </c>
      <c r="C97" s="328" t="str">
        <f>IF(البيانات!G149="","",البيانات!G149)</f>
        <v/>
      </c>
      <c r="D97" s="329" t="str">
        <f>IF(البيانات!M89="","",البيانات!M89)</f>
        <v/>
      </c>
      <c r="E97" s="79"/>
      <c r="F97" s="59"/>
      <c r="G97" s="59"/>
      <c r="H97" s="60"/>
      <c r="I97" s="60"/>
      <c r="J97" s="60"/>
      <c r="K97" s="144"/>
      <c r="L97" s="150"/>
      <c r="M97" s="108"/>
    </row>
    <row r="98" spans="1:13" s="61" customFormat="1" ht="15.75" x14ac:dyDescent="0.25">
      <c r="A98" s="158">
        <v>88</v>
      </c>
      <c r="B98" s="160" t="str">
        <f>IF(البيانات!C150="","",البيانات!C150)</f>
        <v/>
      </c>
      <c r="C98" s="328" t="str">
        <f>IF(البيانات!G150="","",البيانات!G150)</f>
        <v/>
      </c>
      <c r="D98" s="329" t="str">
        <f>IF(البيانات!M90="","",البيانات!M90)</f>
        <v/>
      </c>
      <c r="E98" s="79"/>
      <c r="F98" s="59"/>
      <c r="G98" s="59"/>
      <c r="H98" s="60"/>
      <c r="I98" s="60"/>
      <c r="J98" s="60"/>
      <c r="K98" s="144"/>
      <c r="L98" s="150"/>
      <c r="M98" s="108"/>
    </row>
    <row r="99" spans="1:13" s="61" customFormat="1" ht="15.75" x14ac:dyDescent="0.25">
      <c r="A99" s="158">
        <v>89</v>
      </c>
      <c r="B99" s="160" t="str">
        <f>IF(البيانات!C151="","",البيانات!C151)</f>
        <v/>
      </c>
      <c r="C99" s="328" t="str">
        <f>IF(البيانات!G151="","",البيانات!G151)</f>
        <v/>
      </c>
      <c r="D99" s="329" t="str">
        <f>IF(البيانات!M91="","",البيانات!M91)</f>
        <v/>
      </c>
      <c r="E99" s="79"/>
      <c r="F99" s="59"/>
      <c r="G99" s="59"/>
      <c r="H99" s="60"/>
      <c r="I99" s="60"/>
      <c r="J99" s="60"/>
      <c r="K99" s="144"/>
      <c r="L99" s="150"/>
      <c r="M99" s="108"/>
    </row>
    <row r="100" spans="1:13" s="61" customFormat="1" ht="15.75" x14ac:dyDescent="0.25">
      <c r="A100" s="158">
        <v>90</v>
      </c>
      <c r="B100" s="160" t="str">
        <f>IF(البيانات!C152="","",البيانات!C152)</f>
        <v/>
      </c>
      <c r="C100" s="328" t="str">
        <f>IF(البيانات!G152="","",البيانات!G152)</f>
        <v/>
      </c>
      <c r="D100" s="329" t="str">
        <f>IF(البيانات!M92="","",البيانات!M92)</f>
        <v/>
      </c>
      <c r="E100" s="79"/>
      <c r="F100" s="59"/>
      <c r="G100" s="59"/>
      <c r="H100" s="60"/>
      <c r="I100" s="60"/>
      <c r="J100" s="60"/>
      <c r="K100" s="144"/>
      <c r="L100" s="150"/>
      <c r="M100" s="108"/>
    </row>
    <row r="101" spans="1:13" s="61" customFormat="1" ht="15.75" x14ac:dyDescent="0.25">
      <c r="A101" s="158">
        <v>91</v>
      </c>
      <c r="B101" s="160" t="str">
        <f>IF(البيانات!C153="","",البيانات!C153)</f>
        <v/>
      </c>
      <c r="C101" s="328" t="str">
        <f>IF(البيانات!G153="","",البيانات!G153)</f>
        <v/>
      </c>
      <c r="D101" s="329" t="str">
        <f>IF(البيانات!M93="","",البيانات!M93)</f>
        <v/>
      </c>
      <c r="E101" s="79"/>
      <c r="F101" s="59"/>
      <c r="G101" s="59"/>
      <c r="H101" s="60"/>
      <c r="I101" s="60"/>
      <c r="J101" s="60"/>
      <c r="K101" s="144"/>
      <c r="L101" s="150"/>
      <c r="M101" s="108"/>
    </row>
    <row r="102" spans="1:13" s="61" customFormat="1" ht="15.75" x14ac:dyDescent="0.25">
      <c r="A102" s="158">
        <v>92</v>
      </c>
      <c r="B102" s="160" t="str">
        <f>IF(البيانات!C154="","",البيانات!C154)</f>
        <v/>
      </c>
      <c r="C102" s="328" t="str">
        <f>IF(البيانات!G154="","",البيانات!G154)</f>
        <v/>
      </c>
      <c r="D102" s="329" t="str">
        <f>IF(البيانات!M94="","",البيانات!M94)</f>
        <v/>
      </c>
      <c r="E102" s="79"/>
      <c r="F102" s="59"/>
      <c r="G102" s="59"/>
      <c r="H102" s="60"/>
      <c r="I102" s="60"/>
      <c r="J102" s="60"/>
      <c r="K102" s="144"/>
      <c r="L102" s="150"/>
      <c r="M102" s="108"/>
    </row>
    <row r="103" spans="1:13" s="61" customFormat="1" ht="15.75" x14ac:dyDescent="0.25">
      <c r="A103" s="158">
        <v>93</v>
      </c>
      <c r="B103" s="160" t="str">
        <f>IF(البيانات!C155="","",البيانات!C155)</f>
        <v/>
      </c>
      <c r="C103" s="328" t="str">
        <f>IF(البيانات!G155="","",البيانات!G155)</f>
        <v/>
      </c>
      <c r="D103" s="329" t="str">
        <f>IF(البيانات!M95="","",البيانات!M95)</f>
        <v/>
      </c>
      <c r="E103" s="79"/>
      <c r="F103" s="59"/>
      <c r="G103" s="59"/>
      <c r="H103" s="60"/>
      <c r="I103" s="60"/>
      <c r="J103" s="60"/>
      <c r="K103" s="144"/>
      <c r="L103" s="150"/>
      <c r="M103" s="108"/>
    </row>
    <row r="104" spans="1:13" s="61" customFormat="1" ht="15.75" x14ac:dyDescent="0.25">
      <c r="A104" s="158">
        <v>94</v>
      </c>
      <c r="B104" s="160" t="str">
        <f>IF(البيانات!C156="","",البيانات!C156)</f>
        <v/>
      </c>
      <c r="C104" s="328" t="str">
        <f>IF(البيانات!G156="","",البيانات!G156)</f>
        <v/>
      </c>
      <c r="D104" s="329" t="str">
        <f>IF(البيانات!M96="","",البيانات!M96)</f>
        <v/>
      </c>
      <c r="E104" s="79"/>
      <c r="F104" s="59"/>
      <c r="G104" s="59"/>
      <c r="H104" s="60"/>
      <c r="I104" s="60"/>
      <c r="J104" s="60"/>
      <c r="K104" s="144"/>
      <c r="L104" s="150"/>
      <c r="M104" s="108"/>
    </row>
    <row r="105" spans="1:13" s="61" customFormat="1" ht="15.75" x14ac:dyDescent="0.25">
      <c r="A105" s="158">
        <v>95</v>
      </c>
      <c r="B105" s="160" t="str">
        <f>IF(البيانات!C157="","",البيانات!C157)</f>
        <v/>
      </c>
      <c r="C105" s="328" t="str">
        <f>IF(البيانات!G157="","",البيانات!G157)</f>
        <v/>
      </c>
      <c r="D105" s="329" t="str">
        <f>IF(البيانات!M97="","",البيانات!M97)</f>
        <v/>
      </c>
      <c r="E105" s="79"/>
      <c r="F105" s="59"/>
      <c r="G105" s="59"/>
      <c r="H105" s="60"/>
      <c r="I105" s="60"/>
      <c r="J105" s="60"/>
      <c r="K105" s="144"/>
      <c r="L105" s="150"/>
      <c r="M105" s="108"/>
    </row>
    <row r="106" spans="1:13" s="61" customFormat="1" ht="15.75" x14ac:dyDescent="0.25">
      <c r="A106" s="158">
        <v>96</v>
      </c>
      <c r="B106" s="160" t="str">
        <f>IF(البيانات!C158="","",البيانات!C158)</f>
        <v/>
      </c>
      <c r="C106" s="328" t="str">
        <f>IF(البيانات!G158="","",البيانات!G158)</f>
        <v/>
      </c>
      <c r="D106" s="329" t="str">
        <f>IF(البيانات!M98="","",البيانات!M98)</f>
        <v/>
      </c>
      <c r="E106" s="79"/>
      <c r="F106" s="59"/>
      <c r="G106" s="59"/>
      <c r="H106" s="60"/>
      <c r="I106" s="60"/>
      <c r="J106" s="60"/>
      <c r="K106" s="144"/>
      <c r="L106" s="150"/>
      <c r="M106" s="108"/>
    </row>
    <row r="107" spans="1:13" s="61" customFormat="1" ht="15.75" x14ac:dyDescent="0.25">
      <c r="A107" s="158">
        <v>97</v>
      </c>
      <c r="B107" s="160" t="str">
        <f>IF(البيانات!C159="","",البيانات!C159)</f>
        <v/>
      </c>
      <c r="C107" s="328" t="str">
        <f>IF(البيانات!G159="","",البيانات!G159)</f>
        <v/>
      </c>
      <c r="D107" s="329" t="str">
        <f>IF(البيانات!M99="","",البيانات!M99)</f>
        <v/>
      </c>
      <c r="E107" s="79"/>
      <c r="F107" s="59"/>
      <c r="G107" s="59"/>
      <c r="H107" s="60"/>
      <c r="I107" s="60"/>
      <c r="J107" s="60"/>
      <c r="K107" s="144"/>
      <c r="L107" s="150"/>
      <c r="M107" s="108"/>
    </row>
    <row r="108" spans="1:13" s="61" customFormat="1" ht="15.75" x14ac:dyDescent="0.25">
      <c r="A108" s="158">
        <v>98</v>
      </c>
      <c r="B108" s="160" t="str">
        <f>IF(البيانات!C160="","",البيانات!C160)</f>
        <v/>
      </c>
      <c r="C108" s="328" t="str">
        <f>IF(البيانات!G160="","",البيانات!G160)</f>
        <v/>
      </c>
      <c r="D108" s="329" t="str">
        <f>IF(البيانات!M100="","",البيانات!M100)</f>
        <v/>
      </c>
      <c r="E108" s="79"/>
      <c r="F108" s="59"/>
      <c r="G108" s="59"/>
      <c r="H108" s="60"/>
      <c r="I108" s="60"/>
      <c r="J108" s="60"/>
      <c r="K108" s="144"/>
      <c r="L108" s="150"/>
      <c r="M108" s="108"/>
    </row>
    <row r="109" spans="1:13" s="61" customFormat="1" ht="15.75" x14ac:dyDescent="0.25">
      <c r="A109" s="158">
        <v>99</v>
      </c>
      <c r="B109" s="160" t="str">
        <f>IF(البيانات!C161="","",البيانات!C161)</f>
        <v/>
      </c>
      <c r="C109" s="328" t="str">
        <f>IF(البيانات!G161="","",البيانات!G161)</f>
        <v/>
      </c>
      <c r="D109" s="329" t="str">
        <f>IF(البيانات!M101="","",البيانات!M101)</f>
        <v/>
      </c>
      <c r="E109" s="79"/>
      <c r="F109" s="59"/>
      <c r="G109" s="59"/>
      <c r="H109" s="60"/>
      <c r="I109" s="60"/>
      <c r="J109" s="60"/>
      <c r="K109" s="144"/>
      <c r="L109" s="150"/>
      <c r="M109" s="108"/>
    </row>
    <row r="110" spans="1:13" s="61" customFormat="1" ht="15.75" x14ac:dyDescent="0.25">
      <c r="A110" s="158">
        <v>100</v>
      </c>
      <c r="B110" s="160" t="str">
        <f>IF(البيانات!C162="","",البيانات!C162)</f>
        <v/>
      </c>
      <c r="C110" s="328" t="str">
        <f>IF(البيانات!G162="","",البيانات!G162)</f>
        <v/>
      </c>
      <c r="D110" s="329" t="str">
        <f>IF(البيانات!M102="","",البيانات!M102)</f>
        <v/>
      </c>
      <c r="E110" s="79"/>
      <c r="F110" s="59"/>
      <c r="G110" s="59"/>
      <c r="H110" s="60"/>
      <c r="I110" s="60"/>
      <c r="J110" s="60"/>
      <c r="K110" s="144"/>
      <c r="L110" s="150"/>
      <c r="M110" s="108"/>
    </row>
    <row r="111" spans="1:13" ht="15.75" x14ac:dyDescent="0.25">
      <c r="A111" s="158">
        <v>101</v>
      </c>
      <c r="B111" s="160" t="str">
        <f>IF(البيانات!C163="","",البيانات!C163)</f>
        <v/>
      </c>
      <c r="C111" s="328" t="str">
        <f>IF(البيانات!G163="","",البيانات!G163)</f>
        <v/>
      </c>
      <c r="D111" s="329" t="str">
        <f>IF(البيانات!M103="","",البيانات!M103)</f>
        <v/>
      </c>
      <c r="E111" s="79"/>
      <c r="F111" s="59"/>
      <c r="G111" s="59"/>
      <c r="H111" s="60"/>
      <c r="I111" s="60"/>
      <c r="J111" s="60"/>
      <c r="K111" s="144"/>
      <c r="L111" s="150"/>
      <c r="M111" s="108"/>
    </row>
    <row r="112" spans="1:13" ht="15.75" x14ac:dyDescent="0.25">
      <c r="A112" s="158">
        <v>102</v>
      </c>
      <c r="B112" s="160" t="str">
        <f>IF(البيانات!C164="","",البيانات!C164)</f>
        <v/>
      </c>
      <c r="C112" s="328" t="str">
        <f>IF(البيانات!G164="","",البيانات!G164)</f>
        <v/>
      </c>
      <c r="D112" s="329" t="str">
        <f>IF(البيانات!M104="","",البيانات!M104)</f>
        <v/>
      </c>
      <c r="E112" s="79"/>
      <c r="F112" s="59"/>
      <c r="G112" s="59"/>
      <c r="H112" s="60"/>
      <c r="I112" s="60"/>
      <c r="J112" s="60"/>
      <c r="K112" s="144"/>
      <c r="L112" s="150"/>
      <c r="M112" s="108"/>
    </row>
    <row r="113" spans="1:13" ht="15.75" x14ac:dyDescent="0.25">
      <c r="A113" s="158">
        <v>103</v>
      </c>
      <c r="B113" s="160" t="str">
        <f>IF(البيانات!C165="","",البيانات!C165)</f>
        <v/>
      </c>
      <c r="C113" s="328" t="str">
        <f>IF(البيانات!G165="","",البيانات!G165)</f>
        <v/>
      </c>
      <c r="D113" s="329" t="str">
        <f>IF(البيانات!M105="","",البيانات!M105)</f>
        <v/>
      </c>
      <c r="E113" s="79"/>
      <c r="F113" s="59"/>
      <c r="G113" s="59"/>
      <c r="H113" s="60"/>
      <c r="I113" s="60"/>
      <c r="J113" s="60"/>
      <c r="K113" s="144"/>
      <c r="L113" s="150"/>
      <c r="M113" s="108"/>
    </row>
    <row r="114" spans="1:13" ht="15.75" x14ac:dyDescent="0.25">
      <c r="A114" s="158">
        <v>104</v>
      </c>
      <c r="B114" s="160" t="str">
        <f>IF(البيانات!C166="","",البيانات!C166)</f>
        <v/>
      </c>
      <c r="C114" s="328" t="str">
        <f>IF(البيانات!G166="","",البيانات!G166)</f>
        <v/>
      </c>
      <c r="D114" s="329" t="str">
        <f>IF(البيانات!M106="","",البيانات!M106)</f>
        <v/>
      </c>
      <c r="E114" s="79"/>
      <c r="F114" s="59"/>
      <c r="G114" s="59"/>
      <c r="H114" s="60"/>
      <c r="I114" s="60"/>
      <c r="J114" s="60"/>
      <c r="K114" s="144"/>
      <c r="L114" s="150"/>
      <c r="M114" s="108"/>
    </row>
    <row r="115" spans="1:13" ht="15.75" x14ac:dyDescent="0.25">
      <c r="A115" s="158">
        <v>105</v>
      </c>
      <c r="B115" s="160" t="str">
        <f>IF(البيانات!C167="","",البيانات!C167)</f>
        <v/>
      </c>
      <c r="C115" s="328" t="str">
        <f>IF(البيانات!G167="","",البيانات!G167)</f>
        <v/>
      </c>
      <c r="D115" s="329" t="str">
        <f>IF(البيانات!M107="","",البيانات!M107)</f>
        <v/>
      </c>
      <c r="E115" s="79"/>
      <c r="F115" s="59"/>
      <c r="G115" s="59"/>
      <c r="H115" s="60"/>
      <c r="I115" s="60"/>
      <c r="J115" s="60"/>
      <c r="K115" s="144"/>
      <c r="L115" s="150"/>
      <c r="M115" s="108"/>
    </row>
    <row r="116" spans="1:13" ht="15.75" x14ac:dyDescent="0.25">
      <c r="A116" s="158">
        <v>106</v>
      </c>
      <c r="B116" s="160" t="str">
        <f>IF(البيانات!C168="","",البيانات!C168)</f>
        <v/>
      </c>
      <c r="C116" s="328" t="str">
        <f>IF(البيانات!G168="","",البيانات!G168)</f>
        <v/>
      </c>
      <c r="D116" s="329" t="str">
        <f>IF(البيانات!M108="","",البيانات!M108)</f>
        <v/>
      </c>
      <c r="E116" s="79"/>
      <c r="F116" s="59"/>
      <c r="G116" s="59"/>
      <c r="H116" s="60"/>
      <c r="I116" s="60"/>
      <c r="J116" s="60"/>
      <c r="K116" s="144"/>
      <c r="L116" s="150"/>
      <c r="M116" s="108"/>
    </row>
    <row r="117" spans="1:13" ht="15.75" x14ac:dyDescent="0.25">
      <c r="A117" s="158">
        <v>107</v>
      </c>
      <c r="B117" s="160" t="str">
        <f>IF(البيانات!C169="","",البيانات!C169)</f>
        <v/>
      </c>
      <c r="C117" s="328" t="str">
        <f>IF(البيانات!G169="","",البيانات!G169)</f>
        <v/>
      </c>
      <c r="D117" s="329" t="str">
        <f>IF(البيانات!M109="","",البيانات!M109)</f>
        <v/>
      </c>
      <c r="E117" s="79"/>
      <c r="F117" s="59"/>
      <c r="G117" s="59"/>
      <c r="H117" s="60"/>
      <c r="I117" s="60"/>
      <c r="J117" s="60"/>
      <c r="K117" s="144"/>
      <c r="L117" s="150"/>
      <c r="M117" s="108"/>
    </row>
    <row r="118" spans="1:13" ht="15.75" x14ac:dyDescent="0.25">
      <c r="A118" s="158">
        <v>108</v>
      </c>
      <c r="B118" s="160" t="str">
        <f>IF(البيانات!C170="","",البيانات!C170)</f>
        <v/>
      </c>
      <c r="C118" s="328" t="str">
        <f>IF(البيانات!G170="","",البيانات!G170)</f>
        <v/>
      </c>
      <c r="D118" s="329" t="str">
        <f>IF(البيانات!M110="","",البيانات!M110)</f>
        <v/>
      </c>
      <c r="E118" s="79"/>
      <c r="F118" s="59"/>
      <c r="G118" s="59"/>
      <c r="H118" s="60"/>
      <c r="I118" s="60"/>
      <c r="J118" s="60"/>
      <c r="K118" s="144"/>
      <c r="L118" s="150"/>
      <c r="M118" s="108"/>
    </row>
    <row r="119" spans="1:13" ht="15.75" x14ac:dyDescent="0.25">
      <c r="A119" s="158">
        <v>109</v>
      </c>
      <c r="B119" s="160" t="str">
        <f>IF(البيانات!C171="","",البيانات!C171)</f>
        <v/>
      </c>
      <c r="C119" s="328" t="str">
        <f>IF(البيانات!G171="","",البيانات!G171)</f>
        <v/>
      </c>
      <c r="D119" s="329" t="str">
        <f>IF(البيانات!M111="","",البيانات!M111)</f>
        <v/>
      </c>
      <c r="E119" s="79"/>
      <c r="F119" s="59"/>
      <c r="G119" s="59"/>
      <c r="H119" s="60"/>
      <c r="I119" s="60"/>
      <c r="J119" s="60"/>
      <c r="K119" s="144"/>
      <c r="L119" s="150"/>
      <c r="M119" s="108"/>
    </row>
    <row r="120" spans="1:13" ht="15.75" x14ac:dyDescent="0.25">
      <c r="A120" s="158">
        <v>110</v>
      </c>
      <c r="B120" s="160" t="str">
        <f>IF(البيانات!C172="","",البيانات!C172)</f>
        <v/>
      </c>
      <c r="C120" s="328" t="str">
        <f>IF(البيانات!G172="","",البيانات!G172)</f>
        <v/>
      </c>
      <c r="D120" s="329" t="str">
        <f>IF(البيانات!M112="","",البيانات!M112)</f>
        <v/>
      </c>
      <c r="E120" s="79"/>
      <c r="F120" s="59"/>
      <c r="G120" s="59"/>
      <c r="H120" s="60"/>
      <c r="I120" s="60"/>
      <c r="J120" s="60"/>
      <c r="K120" s="144"/>
      <c r="L120" s="150"/>
      <c r="M120" s="108"/>
    </row>
    <row r="121" spans="1:13" ht="15.75" x14ac:dyDescent="0.25">
      <c r="A121" s="158">
        <v>111</v>
      </c>
      <c r="B121" s="160" t="str">
        <f>IF(البيانات!C173="","",البيانات!C173)</f>
        <v/>
      </c>
      <c r="C121" s="328" t="str">
        <f>IF(البيانات!G173="","",البيانات!G173)</f>
        <v/>
      </c>
      <c r="D121" s="329" t="str">
        <f>IF(البيانات!M113="","",البيانات!M113)</f>
        <v/>
      </c>
      <c r="E121" s="79"/>
      <c r="F121" s="59"/>
      <c r="G121" s="59"/>
      <c r="H121" s="60"/>
      <c r="I121" s="60"/>
      <c r="J121" s="60"/>
      <c r="K121" s="144"/>
      <c r="L121" s="150"/>
      <c r="M121" s="108"/>
    </row>
    <row r="122" spans="1:13" ht="15.75" x14ac:dyDescent="0.25">
      <c r="A122" s="158">
        <v>112</v>
      </c>
      <c r="B122" s="160" t="str">
        <f>IF(البيانات!C174="","",البيانات!C174)</f>
        <v/>
      </c>
      <c r="C122" s="328" t="str">
        <f>IF(البيانات!G174="","",البيانات!G174)</f>
        <v/>
      </c>
      <c r="D122" s="329" t="str">
        <f>IF(البيانات!M114="","",البيانات!M114)</f>
        <v/>
      </c>
      <c r="E122" s="79"/>
      <c r="F122" s="59"/>
      <c r="G122" s="59"/>
      <c r="H122" s="60"/>
      <c r="I122" s="60"/>
      <c r="J122" s="60"/>
      <c r="K122" s="144"/>
      <c r="L122" s="150"/>
      <c r="M122" s="108"/>
    </row>
    <row r="123" spans="1:13" ht="15.75" x14ac:dyDescent="0.25">
      <c r="A123" s="158">
        <v>113</v>
      </c>
      <c r="B123" s="160" t="str">
        <f>IF(البيانات!C175="","",البيانات!C175)</f>
        <v/>
      </c>
      <c r="C123" s="328" t="str">
        <f>IF(البيانات!G175="","",البيانات!G175)</f>
        <v/>
      </c>
      <c r="D123" s="329" t="str">
        <f>IF(البيانات!M115="","",البيانات!M115)</f>
        <v/>
      </c>
      <c r="E123" s="79"/>
      <c r="F123" s="59"/>
      <c r="G123" s="59"/>
      <c r="H123" s="60"/>
      <c r="I123" s="60"/>
      <c r="J123" s="60"/>
      <c r="K123" s="144"/>
      <c r="L123" s="150"/>
      <c r="M123" s="108"/>
    </row>
    <row r="124" spans="1:13" ht="15.75" x14ac:dyDescent="0.25">
      <c r="A124" s="158">
        <v>114</v>
      </c>
      <c r="B124" s="160" t="str">
        <f>IF(البيانات!C176="","",البيانات!C176)</f>
        <v/>
      </c>
      <c r="C124" s="328" t="str">
        <f>IF(البيانات!G176="","",البيانات!G176)</f>
        <v/>
      </c>
      <c r="D124" s="329" t="str">
        <f>IF(البيانات!M116="","",البيانات!M116)</f>
        <v/>
      </c>
      <c r="E124" s="79"/>
      <c r="F124" s="59"/>
      <c r="G124" s="59"/>
      <c r="H124" s="60"/>
      <c r="I124" s="60"/>
      <c r="J124" s="60"/>
      <c r="K124" s="144"/>
      <c r="L124" s="150"/>
      <c r="M124" s="108"/>
    </row>
    <row r="125" spans="1:13" ht="15.75" x14ac:dyDescent="0.25">
      <c r="A125" s="158">
        <v>115</v>
      </c>
      <c r="B125" s="160" t="str">
        <f>IF(البيانات!C177="","",البيانات!C177)</f>
        <v/>
      </c>
      <c r="C125" s="328" t="str">
        <f>IF(البيانات!G177="","",البيانات!G177)</f>
        <v/>
      </c>
      <c r="D125" s="329" t="str">
        <f>IF(البيانات!M117="","",البيانات!M117)</f>
        <v/>
      </c>
      <c r="E125" s="79"/>
      <c r="F125" s="59"/>
      <c r="G125" s="59"/>
      <c r="H125" s="60"/>
      <c r="I125" s="60"/>
      <c r="J125" s="60"/>
      <c r="K125" s="144"/>
      <c r="L125" s="150"/>
      <c r="M125" s="108"/>
    </row>
    <row r="126" spans="1:13" ht="15.75" x14ac:dyDescent="0.25">
      <c r="A126" s="158">
        <v>116</v>
      </c>
      <c r="B126" s="160" t="str">
        <f>IF(البيانات!C178="","",البيانات!C178)</f>
        <v/>
      </c>
      <c r="C126" s="328" t="str">
        <f>IF(البيانات!G178="","",البيانات!G178)</f>
        <v/>
      </c>
      <c r="D126" s="329" t="str">
        <f>IF(البيانات!M118="","",البيانات!M118)</f>
        <v/>
      </c>
      <c r="E126" s="79"/>
      <c r="F126" s="59"/>
      <c r="G126" s="59"/>
      <c r="H126" s="60"/>
      <c r="I126" s="60"/>
      <c r="J126" s="60"/>
      <c r="K126" s="144"/>
      <c r="L126" s="150"/>
      <c r="M126" s="108"/>
    </row>
    <row r="127" spans="1:13" ht="15.75" x14ac:dyDescent="0.25">
      <c r="A127" s="158">
        <v>117</v>
      </c>
      <c r="B127" s="160" t="str">
        <f>IF(البيانات!C179="","",البيانات!C179)</f>
        <v/>
      </c>
      <c r="C127" s="328" t="str">
        <f>IF(البيانات!G179="","",البيانات!G179)</f>
        <v/>
      </c>
      <c r="D127" s="329" t="str">
        <f>IF(البيانات!M119="","",البيانات!M119)</f>
        <v/>
      </c>
      <c r="E127" s="79"/>
      <c r="F127" s="59"/>
      <c r="G127" s="59"/>
      <c r="H127" s="60"/>
      <c r="I127" s="60"/>
      <c r="J127" s="60"/>
      <c r="K127" s="144"/>
      <c r="L127" s="150"/>
      <c r="M127" s="108"/>
    </row>
    <row r="128" spans="1:13" ht="15.75" x14ac:dyDescent="0.25">
      <c r="A128" s="158">
        <v>118</v>
      </c>
      <c r="B128" s="160" t="str">
        <f>IF(البيانات!C180="","",البيانات!C180)</f>
        <v/>
      </c>
      <c r="C128" s="328" t="str">
        <f>IF(البيانات!G180="","",البيانات!G180)</f>
        <v/>
      </c>
      <c r="D128" s="329" t="str">
        <f>IF(البيانات!M120="","",البيانات!M120)</f>
        <v/>
      </c>
      <c r="E128" s="79"/>
      <c r="F128" s="59"/>
      <c r="G128" s="59"/>
      <c r="H128" s="60"/>
      <c r="I128" s="60"/>
      <c r="J128" s="60"/>
      <c r="K128" s="144"/>
      <c r="L128" s="150"/>
      <c r="M128" s="108"/>
    </row>
    <row r="129" spans="1:13" ht="15.75" x14ac:dyDescent="0.25">
      <c r="A129" s="158">
        <v>119</v>
      </c>
      <c r="B129" s="160" t="str">
        <f>IF(البيانات!C181="","",البيانات!C181)</f>
        <v/>
      </c>
      <c r="C129" s="328" t="str">
        <f>IF(البيانات!G181="","",البيانات!G181)</f>
        <v/>
      </c>
      <c r="D129" s="329" t="str">
        <f>IF(البيانات!M121="","",البيانات!M121)</f>
        <v/>
      </c>
      <c r="E129" s="79"/>
      <c r="F129" s="59"/>
      <c r="G129" s="59"/>
      <c r="H129" s="60"/>
      <c r="I129" s="60"/>
      <c r="J129" s="60"/>
      <c r="K129" s="144"/>
      <c r="L129" s="150"/>
      <c r="M129" s="108"/>
    </row>
    <row r="130" spans="1:13" ht="16.5" thickBot="1" x14ac:dyDescent="0.3">
      <c r="A130" s="159">
        <v>120</v>
      </c>
      <c r="B130" s="161" t="str">
        <f>IF(البيانات!C182="","",البيانات!C182)</f>
        <v/>
      </c>
      <c r="C130" s="341" t="str">
        <f>IF(البيانات!G182="","",البيانات!G182)</f>
        <v/>
      </c>
      <c r="D130" s="342" t="str">
        <f>IF(البيانات!M102="","",البيانات!M102)</f>
        <v/>
      </c>
      <c r="E130" s="252"/>
      <c r="F130" s="109"/>
      <c r="G130" s="109"/>
      <c r="H130" s="110"/>
      <c r="I130" s="110"/>
      <c r="J130" s="110"/>
      <c r="K130" s="145"/>
      <c r="L130" s="151"/>
      <c r="M130" s="111"/>
    </row>
  </sheetData>
  <sheetProtection algorithmName="SHA-512" hashValue="ZCT59bEO67EAo2/CV6NZvIk/tSwH8yaIrizOvhgdhMxY2/QaT5c0tVT9+EjB+tdIaIqNszd7GSrdkOIy23HW4Q==" saltValue="0dNY/qSqY6meWapTCiMHFg==" spinCount="100000" sheet="1" objects="1" scenarios="1" selectLockedCells="1"/>
  <mergeCells count="144"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102:D102"/>
    <mergeCell ref="C103:D103"/>
    <mergeCell ref="C62:D62"/>
    <mergeCell ref="C63:D63"/>
    <mergeCell ref="C64:D64"/>
    <mergeCell ref="C65:D65"/>
    <mergeCell ref="C66:D66"/>
    <mergeCell ref="C57:D57"/>
    <mergeCell ref="C58:D58"/>
    <mergeCell ref="C59:D59"/>
    <mergeCell ref="C60:D60"/>
    <mergeCell ref="C61:D61"/>
    <mergeCell ref="C70:D70"/>
    <mergeCell ref="C71:D71"/>
    <mergeCell ref="C72:D72"/>
    <mergeCell ref="C73:D73"/>
    <mergeCell ref="C74:D74"/>
    <mergeCell ref="C75:D75"/>
    <mergeCell ref="C76:D76"/>
    <mergeCell ref="C77:D77"/>
    <mergeCell ref="C78:D78"/>
    <mergeCell ref="C79:D79"/>
    <mergeCell ref="C80:D80"/>
    <mergeCell ref="C81:D81"/>
    <mergeCell ref="C130:D130"/>
    <mergeCell ref="C120:D120"/>
    <mergeCell ref="C121:D121"/>
    <mergeCell ref="C122:D122"/>
    <mergeCell ref="C123:D123"/>
    <mergeCell ref="C124:D124"/>
    <mergeCell ref="C125:D125"/>
    <mergeCell ref="I1:K1"/>
    <mergeCell ref="C9:D10"/>
    <mergeCell ref="H9:H10"/>
    <mergeCell ref="I9:I10"/>
    <mergeCell ref="K9:K10"/>
    <mergeCell ref="K5:M5"/>
    <mergeCell ref="L2:M2"/>
    <mergeCell ref="J2:K2"/>
    <mergeCell ref="L1:M1"/>
    <mergeCell ref="F5:G5"/>
    <mergeCell ref="H5:I5"/>
    <mergeCell ref="K4:L4"/>
    <mergeCell ref="D5:E5"/>
    <mergeCell ref="J9:J10"/>
    <mergeCell ref="A6:D6"/>
    <mergeCell ref="A7:D7"/>
    <mergeCell ref="C110:D110"/>
    <mergeCell ref="C126:D126"/>
    <mergeCell ref="C127:D127"/>
    <mergeCell ref="C128:D128"/>
    <mergeCell ref="C129:D129"/>
    <mergeCell ref="C119:D119"/>
    <mergeCell ref="C104:D104"/>
    <mergeCell ref="C105:D105"/>
    <mergeCell ref="C106:D106"/>
    <mergeCell ref="C67:D67"/>
    <mergeCell ref="C68:D68"/>
    <mergeCell ref="C69:D69"/>
    <mergeCell ref="C100:D100"/>
    <mergeCell ref="C101:D101"/>
    <mergeCell ref="C111:D111"/>
    <mergeCell ref="C112:D112"/>
    <mergeCell ref="C113:D113"/>
    <mergeCell ref="C114:D114"/>
    <mergeCell ref="C115:D115"/>
    <mergeCell ref="C116:D116"/>
    <mergeCell ref="C117:D117"/>
    <mergeCell ref="C118:D118"/>
    <mergeCell ref="C107:D107"/>
    <mergeCell ref="C108:D108"/>
    <mergeCell ref="C109:D109"/>
    <mergeCell ref="C53:D53"/>
    <mergeCell ref="C54:D54"/>
    <mergeCell ref="C55:D55"/>
    <mergeCell ref="C56:D56"/>
    <mergeCell ref="C30:D30"/>
    <mergeCell ref="C46:D46"/>
    <mergeCell ref="C36:D36"/>
    <mergeCell ref="C37:D37"/>
    <mergeCell ref="C38:D38"/>
    <mergeCell ref="C39:D39"/>
    <mergeCell ref="C40:D40"/>
    <mergeCell ref="C31:D31"/>
    <mergeCell ref="C32:D32"/>
    <mergeCell ref="C33:D33"/>
    <mergeCell ref="C34:D34"/>
    <mergeCell ref="C35:D35"/>
    <mergeCell ref="C42:D42"/>
    <mergeCell ref="C43:D43"/>
    <mergeCell ref="C44:D44"/>
    <mergeCell ref="C45:D45"/>
    <mergeCell ref="C47:D47"/>
    <mergeCell ref="C48:D48"/>
    <mergeCell ref="C49:D49"/>
    <mergeCell ref="C50:D50"/>
    <mergeCell ref="C28:D28"/>
    <mergeCell ref="C29:D29"/>
    <mergeCell ref="C24:D24"/>
    <mergeCell ref="F9:F10"/>
    <mergeCell ref="G9:G10"/>
    <mergeCell ref="E9:E10"/>
    <mergeCell ref="C11:D11"/>
    <mergeCell ref="C23:D23"/>
    <mergeCell ref="C52:D52"/>
    <mergeCell ref="C51:D51"/>
    <mergeCell ref="C41:D41"/>
    <mergeCell ref="C27:D27"/>
    <mergeCell ref="C20:D20"/>
    <mergeCell ref="C25:D25"/>
    <mergeCell ref="C26:D26"/>
    <mergeCell ref="C19:D19"/>
    <mergeCell ref="C21:D21"/>
    <mergeCell ref="A9:A10"/>
    <mergeCell ref="B9:B10"/>
    <mergeCell ref="C22:D22"/>
    <mergeCell ref="C4:H4"/>
    <mergeCell ref="D1:G1"/>
    <mergeCell ref="C18:D18"/>
    <mergeCell ref="A8:D8"/>
    <mergeCell ref="C12:D12"/>
    <mergeCell ref="C13:D13"/>
    <mergeCell ref="C14:D14"/>
    <mergeCell ref="C15:D15"/>
    <mergeCell ref="C16:D16"/>
    <mergeCell ref="C17:D17"/>
  </mergeCells>
  <dataValidations count="15">
    <dataValidation type="list" allowBlank="1" showInputMessage="1" showErrorMessage="1" errorTitle="تنبيه:" error="فضلاً اضغط على إلغاء الأمر ثم اختر التاريخ الصحيح من القائمة" promptTitle="فضلا:" prompt="اختر من القائمة المنسدلة" sqref="E11 L11:M11">
      <formula1>$D$3:$H$3</formula1>
    </dataValidation>
    <dataValidation type="list" allowBlank="1" showInputMessage="1" showErrorMessage="1" errorTitle="تنبيه:" error="فضلا اضغط على إلغاء الأمر ثم اختر من القائمة المنسدلة" promptTitle="فضلا:" prompt="اختر من القائمة المنسدلة" sqref="F11">
      <formula1>$Z$15:$Z$44</formula1>
    </dataValidation>
    <dataValidation type="list" allowBlank="1" showInputMessage="1" showErrorMessage="1" errorTitle="تنبيه:" error="فضلا اضغط على إلغاء الأمر ثم اختر من القائمة المنسدلة" promptTitle="فضلا:" prompt="اختر من القائمة المنسدلة" sqref="G11">
      <formula1>$AA$15:$AA$29</formula1>
    </dataValidation>
    <dataValidation type="list" allowBlank="1" showInputMessage="1" showErrorMessage="1" errorTitle="تنبيه:" error="فضلا اضغط على إلغاء الأمر ثم اختر من القائمة المنسدلة" promptTitle="فضلا:" prompt="اختر من القائمة المنسدلة" sqref="H11">
      <formula1>$AB$15:$AB$29</formula1>
    </dataValidation>
    <dataValidation type="list" allowBlank="1" showInputMessage="1" showErrorMessage="1" errorTitle="تنبيه:" error="فضلا اضغط على إلغاء الأمر ثم اختر من القائمة المنسدلة" promptTitle="فضلا:" prompt="اختر من القائمة المنسدلة" sqref="I11">
      <formula1>$AC$15:$AC$29</formula1>
    </dataValidation>
    <dataValidation type="list" allowBlank="1" showInputMessage="1" showErrorMessage="1" errorTitle="تنبيه:" error="فضلا اضغط على إلغاء الأمر ثم اختر من القائمة المنسدلة" promptTitle="فضلا:" prompt="اختر من القائمة المنسدلة" sqref="J11">
      <formula1>$AD$15:$AD$44</formula1>
    </dataValidation>
    <dataValidation type="list" allowBlank="1" showInputMessage="1" showErrorMessage="1" errorTitle="تنبيه:" error="فضلا اضغط على إلغاء الأمر ثم اختر من القائمة المنسدلة" promptTitle="فضلا:" prompt="اختر من القائمة المنسدلة" sqref="K11">
      <formula1>$AE$15:$AE$29</formula1>
    </dataValidation>
    <dataValidation type="list" allowBlank="1" showErrorMessage="1" errorTitle="تنبيه:" error="فضلاً اضغط على إلغاء الأمر ثم اختر التاريخ الصحيح من القائمة" sqref="E12:E130 L12:M130">
      <formula1>$D$3:$H$3</formula1>
    </dataValidation>
    <dataValidation type="list" allowBlank="1" showErrorMessage="1" errorTitle="تنبيه:" error="فضلا اضغط على إلغاء الأمر ثم اختر من القائمة المنسدلة" sqref="F12:F130">
      <formula1>$Z$15:$Z$44</formula1>
    </dataValidation>
    <dataValidation type="list" allowBlank="1" showErrorMessage="1" errorTitle="تنبيه:" error="فضلا اضغط على إلغاء الأمر ثم اختر من القائمة المنسدلة" sqref="G12:G130">
      <formula1>$AA$15:$AA$29</formula1>
    </dataValidation>
    <dataValidation type="list" allowBlank="1" showErrorMessage="1" errorTitle="تنبيه:" error="فضلا اضغط على إلغاء الأمر ثم اختر من القائمة المنسدلة" prompt="_x000a_" sqref="H12:H130">
      <formula1>$AB$15:$AB$29</formula1>
    </dataValidation>
    <dataValidation type="list" allowBlank="1" showErrorMessage="1" errorTitle="تنبيه:" error="فضلا اضغط على إلغاء الأمر ثم اختر من القائمة المنسدلة" sqref="I12:I130">
      <formula1>$AC$15:$AC$29</formula1>
    </dataValidation>
    <dataValidation type="list" allowBlank="1" showErrorMessage="1" errorTitle="تنبيه:" error="فضلا اضغط على إلغاء الأمر ثم اختر من القائمة المنسدلة" sqref="J12:J130">
      <formula1>$AD$15:$AD$44</formula1>
    </dataValidation>
    <dataValidation type="list" allowBlank="1" showErrorMessage="1" errorTitle="تنبيه:" error="فضلا اضغط على إلغاء الأمر ثم اختر من القائمة المنسدلة" sqref="K12:K130">
      <formula1>$AE$15:$AE$29</formula1>
    </dataValidation>
    <dataValidation type="list" allowBlank="1" showInputMessage="1" showErrorMessage="1" errorTitle="تنبيه:" error="فضلاً اضغط على إلغاء الأمر ثم اختر التاريخ الصحيح من القائمة" sqref="L12:L130">
      <formula1>$D$3:$H$3</formula1>
    </dataValidation>
  </dataValidations>
  <printOptions horizontalCentered="1"/>
  <pageMargins left="0.19685039370078741" right="0.19685039370078741" top="0.19685039370078741" bottom="0.19685039370078741" header="0" footer="0"/>
  <pageSetup paperSize="9" scale="68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59999389629810485"/>
    <pageSetUpPr fitToPage="1"/>
  </sheetPr>
  <dimension ref="A1:AO130"/>
  <sheetViews>
    <sheetView showGridLines="0" rightToLeft="1" zoomScaleNormal="100" workbookViewId="0">
      <pane ySplit="10" topLeftCell="A11" activePane="bottomLeft" state="frozen"/>
      <selection activeCell="C7" sqref="C7:D7"/>
      <selection pane="bottomLeft" activeCell="C7" sqref="C7:D7"/>
    </sheetView>
  </sheetViews>
  <sheetFormatPr defaultRowHeight="15" x14ac:dyDescent="0.25"/>
  <cols>
    <col min="1" max="1" width="4.125" style="179" customWidth="1"/>
    <col min="2" max="2" width="25.75" style="50" customWidth="1"/>
    <col min="3" max="13" width="9.625" style="50" customWidth="1"/>
    <col min="14" max="18" width="9" style="50" customWidth="1"/>
    <col min="19" max="19" width="7.625" style="50" customWidth="1"/>
    <col min="20" max="21" width="9" style="50" customWidth="1"/>
    <col min="22" max="25" width="9" style="50"/>
    <col min="26" max="31" width="9" style="50" hidden="1" customWidth="1"/>
    <col min="32" max="16384" width="9" style="50"/>
  </cols>
  <sheetData>
    <row r="1" spans="1:41" s="152" customFormat="1" ht="20.25" customHeight="1" x14ac:dyDescent="0.25">
      <c r="A1" s="176"/>
      <c r="B1" s="42" t="s">
        <v>15</v>
      </c>
      <c r="C1" s="66"/>
      <c r="D1" s="331" t="str">
        <f>CONCATENATE(البيانات!C17," ",البيانات!E17," ",البيانات!F17," ",البيانات!G17)</f>
        <v>الفصل الدراسي الأول للعام 3٦-143٧هـ</v>
      </c>
      <c r="E1" s="331"/>
      <c r="F1" s="331"/>
      <c r="G1" s="331"/>
      <c r="H1" s="66"/>
      <c r="I1" s="343" t="str">
        <f>البيانات!C2</f>
        <v>الإدارة العامة للتعليم بـ</v>
      </c>
      <c r="J1" s="343"/>
      <c r="K1" s="343"/>
      <c r="L1" s="351" t="str">
        <f>البيانات!E2</f>
        <v>المنطقة الشرقية</v>
      </c>
      <c r="M1" s="351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AF1" s="49"/>
      <c r="AG1" s="49"/>
      <c r="AH1" s="49"/>
      <c r="AI1" s="49"/>
      <c r="AJ1" s="49"/>
      <c r="AK1" s="49"/>
      <c r="AL1" s="49"/>
      <c r="AM1" s="49"/>
      <c r="AN1" s="49"/>
      <c r="AO1" s="49"/>
    </row>
    <row r="2" spans="1:41" s="152" customFormat="1" ht="20.25" customHeight="1" x14ac:dyDescent="0.25">
      <c r="A2" s="176"/>
      <c r="B2" s="42" t="s">
        <v>99</v>
      </c>
      <c r="C2" s="43" t="s">
        <v>3</v>
      </c>
      <c r="D2" s="44" t="s">
        <v>4</v>
      </c>
      <c r="E2" s="44" t="s">
        <v>5</v>
      </c>
      <c r="F2" s="44" t="s">
        <v>6</v>
      </c>
      <c r="G2" s="44" t="s">
        <v>7</v>
      </c>
      <c r="H2" s="44" t="s">
        <v>8</v>
      </c>
      <c r="I2" s="45"/>
      <c r="J2" s="352" t="s">
        <v>97</v>
      </c>
      <c r="K2" s="352"/>
      <c r="L2" s="351" t="str">
        <f>البيانات!E4</f>
        <v>غرب الدمام</v>
      </c>
      <c r="M2" s="351"/>
      <c r="N2" s="49"/>
      <c r="O2" s="49"/>
      <c r="P2" s="49"/>
      <c r="Q2" s="49"/>
      <c r="R2" s="49"/>
      <c r="S2" s="49"/>
      <c r="T2" s="49"/>
      <c r="U2" s="49"/>
      <c r="V2" s="49"/>
      <c r="W2" s="49"/>
      <c r="X2" s="49"/>
      <c r="Y2" s="49"/>
      <c r="AF2" s="49"/>
      <c r="AG2" s="49"/>
      <c r="AH2" s="49"/>
      <c r="AI2" s="49"/>
      <c r="AJ2" s="49"/>
      <c r="AK2" s="49"/>
      <c r="AL2" s="49"/>
      <c r="AM2" s="49"/>
      <c r="AN2" s="49"/>
      <c r="AO2" s="49"/>
    </row>
    <row r="3" spans="1:41" s="152" customFormat="1" ht="20.25" customHeight="1" x14ac:dyDescent="0.25">
      <c r="A3" s="176"/>
      <c r="B3" s="46"/>
      <c r="C3" s="47">
        <f>البيانات!C20</f>
        <v>2</v>
      </c>
      <c r="D3" s="78">
        <f>البيانات!D20</f>
        <v>42246</v>
      </c>
      <c r="E3" s="78">
        <f>البيانات!E20</f>
        <v>42247</v>
      </c>
      <c r="F3" s="78">
        <f>البيانات!F20</f>
        <v>42248</v>
      </c>
      <c r="G3" s="78">
        <f>البيانات!G20</f>
        <v>42249</v>
      </c>
      <c r="H3" s="78">
        <f>البيانات!H20</f>
        <v>42250</v>
      </c>
      <c r="I3" s="45"/>
      <c r="J3" s="48"/>
      <c r="K3" s="48"/>
      <c r="N3" s="92"/>
      <c r="O3" s="92"/>
      <c r="P3" s="92"/>
      <c r="Q3" s="92"/>
      <c r="R3" s="92"/>
      <c r="S3" s="92"/>
      <c r="T3" s="49"/>
      <c r="U3" s="49"/>
      <c r="V3" s="49"/>
      <c r="W3" s="49"/>
      <c r="X3" s="49"/>
      <c r="Y3" s="49"/>
      <c r="AF3" s="49"/>
      <c r="AG3" s="49"/>
      <c r="AH3" s="49"/>
      <c r="AI3" s="49"/>
      <c r="AJ3" s="49"/>
      <c r="AK3" s="49"/>
      <c r="AL3" s="49"/>
      <c r="AM3" s="49"/>
      <c r="AN3" s="49"/>
      <c r="AO3" s="49"/>
    </row>
    <row r="4" spans="1:41" s="152" customFormat="1" ht="20.25" customHeight="1" x14ac:dyDescent="0.25">
      <c r="A4" s="176"/>
      <c r="B4" s="6"/>
      <c r="C4" s="330" t="s">
        <v>170</v>
      </c>
      <c r="D4" s="330"/>
      <c r="E4" s="330"/>
      <c r="F4" s="330"/>
      <c r="G4" s="330"/>
      <c r="H4" s="330"/>
      <c r="I4" s="7"/>
      <c r="J4" s="7"/>
      <c r="K4" s="354" t="s">
        <v>168</v>
      </c>
      <c r="L4" s="354"/>
      <c r="M4" s="6"/>
      <c r="N4" s="91"/>
      <c r="O4" s="91"/>
      <c r="P4" s="91"/>
      <c r="Q4" s="91"/>
      <c r="R4" s="91"/>
      <c r="S4" s="91"/>
      <c r="T4" s="49"/>
      <c r="U4" s="49"/>
      <c r="V4" s="49"/>
      <c r="W4" s="49"/>
      <c r="X4" s="49"/>
      <c r="Y4" s="49"/>
      <c r="AF4" s="49"/>
      <c r="AG4" s="49"/>
      <c r="AH4" s="49"/>
      <c r="AI4" s="49"/>
      <c r="AJ4" s="49"/>
      <c r="AK4" s="49"/>
      <c r="AL4" s="49"/>
      <c r="AM4" s="49"/>
      <c r="AN4" s="49"/>
      <c r="AO4" s="49"/>
    </row>
    <row r="5" spans="1:41" ht="18" thickBot="1" x14ac:dyDescent="0.3">
      <c r="A5" s="200"/>
      <c r="B5" s="153" t="s">
        <v>172</v>
      </c>
      <c r="C5" s="12">
        <f>البيانات!E10</f>
        <v>0</v>
      </c>
      <c r="D5" s="355" t="s">
        <v>48</v>
      </c>
      <c r="E5" s="355"/>
      <c r="F5" s="353">
        <f>البيانات!E8</f>
        <v>0</v>
      </c>
      <c r="G5" s="353"/>
      <c r="H5" s="350" t="s">
        <v>185</v>
      </c>
      <c r="I5" s="350"/>
      <c r="J5" s="5">
        <f>البيانات!E12</f>
        <v>0</v>
      </c>
      <c r="K5" s="350">
        <f>البيانات!E6</f>
        <v>0</v>
      </c>
      <c r="L5" s="350"/>
      <c r="M5" s="350"/>
      <c r="P5" s="93"/>
      <c r="Q5" s="51"/>
      <c r="R5" s="93"/>
      <c r="S5" s="93"/>
    </row>
    <row r="6" spans="1:41" s="4" customFormat="1" x14ac:dyDescent="0.25">
      <c r="A6" s="356" t="s">
        <v>11</v>
      </c>
      <c r="B6" s="357"/>
      <c r="C6" s="358"/>
      <c r="D6" s="359"/>
      <c r="E6" s="52">
        <v>2</v>
      </c>
      <c r="F6" s="177">
        <v>20</v>
      </c>
      <c r="G6" s="177">
        <v>3</v>
      </c>
      <c r="H6" s="177">
        <v>3</v>
      </c>
      <c r="I6" s="177">
        <v>3</v>
      </c>
      <c r="J6" s="178">
        <v>20</v>
      </c>
      <c r="K6" s="143">
        <v>6</v>
      </c>
      <c r="L6" s="146">
        <v>5</v>
      </c>
      <c r="M6" s="104">
        <v>7</v>
      </c>
    </row>
    <row r="7" spans="1:41" s="4" customFormat="1" ht="18.75" thickBot="1" x14ac:dyDescent="0.3">
      <c r="A7" s="360" t="s">
        <v>164</v>
      </c>
      <c r="B7" s="361"/>
      <c r="C7" s="362"/>
      <c r="D7" s="363"/>
      <c r="E7" s="53" t="s">
        <v>180</v>
      </c>
      <c r="F7" s="54" t="s">
        <v>174</v>
      </c>
      <c r="G7" s="54" t="s">
        <v>181</v>
      </c>
      <c r="H7" s="54" t="s">
        <v>181</v>
      </c>
      <c r="I7" s="54" t="s">
        <v>181</v>
      </c>
      <c r="J7" s="65" t="s">
        <v>53</v>
      </c>
      <c r="K7" s="55" t="s">
        <v>182</v>
      </c>
      <c r="L7" s="147" t="s">
        <v>182</v>
      </c>
      <c r="M7" s="105" t="s">
        <v>182</v>
      </c>
    </row>
    <row r="8" spans="1:41" ht="16.5" thickBot="1" x14ac:dyDescent="0.3">
      <c r="A8" s="332" t="s">
        <v>119</v>
      </c>
      <c r="B8" s="333"/>
      <c r="C8" s="333"/>
      <c r="D8" s="334"/>
      <c r="E8" s="63">
        <f>COUNTA(E11:E130)</f>
        <v>0</v>
      </c>
      <c r="F8" s="64">
        <f>مج!F164</f>
        <v>0</v>
      </c>
      <c r="G8" s="64">
        <f>مج!G164</f>
        <v>0</v>
      </c>
      <c r="H8" s="64">
        <f>مج!H164</f>
        <v>0</v>
      </c>
      <c r="I8" s="64">
        <f>مج!I164</f>
        <v>0</v>
      </c>
      <c r="J8" s="64">
        <f>مج!J164</f>
        <v>0</v>
      </c>
      <c r="K8" s="64">
        <f>مج!K164</f>
        <v>0</v>
      </c>
      <c r="L8" s="148">
        <f>COUNTA(L11:L130)</f>
        <v>0</v>
      </c>
      <c r="M8" s="106">
        <f>COUNTA(M11:M130)</f>
        <v>0</v>
      </c>
    </row>
    <row r="9" spans="1:41" s="57" customFormat="1" ht="13.5" customHeight="1" x14ac:dyDescent="0.25">
      <c r="A9" s="324" t="s">
        <v>0</v>
      </c>
      <c r="B9" s="326" t="s">
        <v>176</v>
      </c>
      <c r="C9" s="344" t="s">
        <v>1</v>
      </c>
      <c r="D9" s="345"/>
      <c r="E9" s="337" t="s">
        <v>155</v>
      </c>
      <c r="F9" s="335" t="s">
        <v>156</v>
      </c>
      <c r="G9" s="335" t="s">
        <v>88</v>
      </c>
      <c r="H9" s="335" t="s">
        <v>89</v>
      </c>
      <c r="I9" s="335" t="s">
        <v>90</v>
      </c>
      <c r="J9" s="348" t="s">
        <v>154</v>
      </c>
      <c r="K9" s="348" t="s">
        <v>153</v>
      </c>
      <c r="L9" s="180" t="s">
        <v>162</v>
      </c>
      <c r="M9" s="181" t="s">
        <v>162</v>
      </c>
    </row>
    <row r="10" spans="1:41" s="57" customFormat="1" ht="16.5" thickBot="1" x14ac:dyDescent="0.3">
      <c r="A10" s="325"/>
      <c r="B10" s="327"/>
      <c r="C10" s="346"/>
      <c r="D10" s="347"/>
      <c r="E10" s="338"/>
      <c r="F10" s="336"/>
      <c r="G10" s="336"/>
      <c r="H10" s="336"/>
      <c r="I10" s="336"/>
      <c r="J10" s="349"/>
      <c r="K10" s="349"/>
      <c r="L10" s="149" t="s">
        <v>189</v>
      </c>
      <c r="M10" s="107" t="s">
        <v>190</v>
      </c>
    </row>
    <row r="11" spans="1:41" s="61" customFormat="1" ht="15.75" x14ac:dyDescent="0.25">
      <c r="A11" s="157">
        <v>1</v>
      </c>
      <c r="B11" s="160" t="str">
        <f>IF(البيانات!C63="","",البيانات!C63)</f>
        <v/>
      </c>
      <c r="C11" s="339" t="str">
        <f>IF(البيانات!G63="","",البيانات!G63)</f>
        <v/>
      </c>
      <c r="D11" s="340" t="str">
        <f>IF(البيانات!M3="","",البيانات!M3)</f>
        <v/>
      </c>
      <c r="E11" s="79"/>
      <c r="F11" s="59"/>
      <c r="G11" s="59"/>
      <c r="H11" s="60"/>
      <c r="I11" s="60"/>
      <c r="J11" s="60"/>
      <c r="K11" s="144"/>
      <c r="L11" s="150"/>
      <c r="M11" s="108"/>
    </row>
    <row r="12" spans="1:41" s="61" customFormat="1" ht="15.75" x14ac:dyDescent="0.25">
      <c r="A12" s="158">
        <v>2</v>
      </c>
      <c r="B12" s="160" t="str">
        <f>IF(البيانات!C64="","",البيانات!C64)</f>
        <v/>
      </c>
      <c r="C12" s="328" t="str">
        <f>IF(البيانات!G64="","",البيانات!G64)</f>
        <v/>
      </c>
      <c r="D12" s="329" t="str">
        <f>IF(البيانات!M4="","",البيانات!M4)</f>
        <v/>
      </c>
      <c r="E12" s="79"/>
      <c r="F12" s="59"/>
      <c r="G12" s="59"/>
      <c r="H12" s="60"/>
      <c r="I12" s="60"/>
      <c r="J12" s="60"/>
      <c r="K12" s="144"/>
      <c r="L12" s="150"/>
      <c r="M12" s="108"/>
    </row>
    <row r="13" spans="1:41" s="61" customFormat="1" ht="15.75" x14ac:dyDescent="0.25">
      <c r="A13" s="158">
        <v>3</v>
      </c>
      <c r="B13" s="160" t="str">
        <f>IF(البيانات!C65="","",البيانات!C65)</f>
        <v/>
      </c>
      <c r="C13" s="328" t="str">
        <f>IF(البيانات!G65="","",البيانات!G65)</f>
        <v/>
      </c>
      <c r="D13" s="329" t="str">
        <f>IF(البيانات!M5="","",البيانات!M5)</f>
        <v/>
      </c>
      <c r="E13" s="79"/>
      <c r="F13" s="59"/>
      <c r="G13" s="59"/>
      <c r="H13" s="60"/>
      <c r="I13" s="60"/>
      <c r="J13" s="60"/>
      <c r="K13" s="144"/>
      <c r="L13" s="150"/>
      <c r="M13" s="108"/>
    </row>
    <row r="14" spans="1:41" s="61" customFormat="1" ht="15.75" x14ac:dyDescent="0.25">
      <c r="A14" s="158">
        <v>4</v>
      </c>
      <c r="B14" s="160" t="str">
        <f>IF(البيانات!C66="","",البيانات!C66)</f>
        <v/>
      </c>
      <c r="C14" s="328" t="str">
        <f>IF(البيانات!G66="","",البيانات!G66)</f>
        <v/>
      </c>
      <c r="D14" s="329" t="str">
        <f>IF(البيانات!M6="","",البيانات!M6)</f>
        <v/>
      </c>
      <c r="E14" s="79"/>
      <c r="F14" s="59"/>
      <c r="G14" s="59"/>
      <c r="H14" s="60"/>
      <c r="I14" s="60"/>
      <c r="J14" s="60"/>
      <c r="K14" s="144"/>
      <c r="L14" s="150"/>
      <c r="M14" s="108"/>
    </row>
    <row r="15" spans="1:41" s="61" customFormat="1" ht="17.25" x14ac:dyDescent="0.25">
      <c r="A15" s="158">
        <v>5</v>
      </c>
      <c r="B15" s="160" t="str">
        <f>IF(البيانات!C67="","",البيانات!C67)</f>
        <v/>
      </c>
      <c r="C15" s="328" t="str">
        <f>IF(البيانات!G67="","",البيانات!G67)</f>
        <v/>
      </c>
      <c r="D15" s="329" t="str">
        <f>IF(البيانات!M7="","",البيانات!M7)</f>
        <v/>
      </c>
      <c r="E15" s="79"/>
      <c r="F15" s="59"/>
      <c r="G15" s="59"/>
      <c r="H15" s="60"/>
      <c r="I15" s="60"/>
      <c r="J15" s="60"/>
      <c r="K15" s="144"/>
      <c r="L15" s="150"/>
      <c r="M15" s="108"/>
      <c r="Z15" s="49" t="str">
        <f>النماذج!A9</f>
        <v>نموذج1</v>
      </c>
      <c r="AA15" s="49" t="str">
        <f>تطبيقي!A9</f>
        <v>تطبيقي1</v>
      </c>
      <c r="AB15" s="49" t="e">
        <f>#REF!</f>
        <v>#REF!</v>
      </c>
      <c r="AC15" s="49" t="e">
        <f>#REF!</f>
        <v>#REF!</v>
      </c>
      <c r="AD15" s="49" t="e">
        <f>#REF!</f>
        <v>#REF!</v>
      </c>
      <c r="AE15" s="49" t="s">
        <v>104</v>
      </c>
    </row>
    <row r="16" spans="1:41" s="61" customFormat="1" ht="17.25" x14ac:dyDescent="0.25">
      <c r="A16" s="158">
        <v>6</v>
      </c>
      <c r="B16" s="160" t="str">
        <f>IF(البيانات!C68="","",البيانات!C68)</f>
        <v/>
      </c>
      <c r="C16" s="328" t="str">
        <f>IF(البيانات!G68="","",البيانات!G68)</f>
        <v/>
      </c>
      <c r="D16" s="329" t="str">
        <f>IF(البيانات!M8="","",البيانات!M8)</f>
        <v/>
      </c>
      <c r="E16" s="79"/>
      <c r="F16" s="59"/>
      <c r="G16" s="59"/>
      <c r="H16" s="60"/>
      <c r="I16" s="60"/>
      <c r="J16" s="60"/>
      <c r="K16" s="144"/>
      <c r="L16" s="150"/>
      <c r="M16" s="108"/>
      <c r="Z16" s="49" t="str">
        <f>النماذج!A10</f>
        <v>نموذج2</v>
      </c>
      <c r="AA16" s="49" t="str">
        <f>تطبيقي!A10</f>
        <v>تطبيقي2</v>
      </c>
      <c r="AB16" s="49" t="e">
        <f>#REF!</f>
        <v>#REF!</v>
      </c>
      <c r="AC16" s="49" t="e">
        <f>#REF!</f>
        <v>#REF!</v>
      </c>
      <c r="AD16" s="49" t="e">
        <f>#REF!</f>
        <v>#REF!</v>
      </c>
      <c r="AE16" s="49" t="s">
        <v>105</v>
      </c>
    </row>
    <row r="17" spans="1:31" s="61" customFormat="1" ht="17.25" x14ac:dyDescent="0.25">
      <c r="A17" s="158">
        <v>7</v>
      </c>
      <c r="B17" s="160" t="str">
        <f>IF(البيانات!C69="","",البيانات!C69)</f>
        <v/>
      </c>
      <c r="C17" s="328" t="str">
        <f>IF(البيانات!G69="","",البيانات!G69)</f>
        <v/>
      </c>
      <c r="D17" s="329" t="str">
        <f>IF(البيانات!M9="","",البيانات!M9)</f>
        <v/>
      </c>
      <c r="E17" s="79"/>
      <c r="F17" s="59"/>
      <c r="G17" s="59"/>
      <c r="H17" s="60"/>
      <c r="I17" s="60"/>
      <c r="J17" s="60"/>
      <c r="K17" s="144"/>
      <c r="L17" s="150"/>
      <c r="M17" s="108"/>
      <c r="Z17" s="49" t="str">
        <f>النماذج!A11</f>
        <v>نموذج3</v>
      </c>
      <c r="AA17" s="49" t="str">
        <f>تطبيقي!A11</f>
        <v>تطبيقي3</v>
      </c>
      <c r="AB17" s="49" t="e">
        <f>#REF!</f>
        <v>#REF!</v>
      </c>
      <c r="AC17" s="49" t="e">
        <f>#REF!</f>
        <v>#REF!</v>
      </c>
      <c r="AD17" s="49" t="e">
        <f>#REF!</f>
        <v>#REF!</v>
      </c>
      <c r="AE17" s="49" t="s">
        <v>106</v>
      </c>
    </row>
    <row r="18" spans="1:31" s="61" customFormat="1" ht="17.25" x14ac:dyDescent="0.25">
      <c r="A18" s="158">
        <v>8</v>
      </c>
      <c r="B18" s="160" t="str">
        <f>IF(البيانات!C70="","",البيانات!C70)</f>
        <v/>
      </c>
      <c r="C18" s="328" t="str">
        <f>IF(البيانات!G70="","",البيانات!G70)</f>
        <v/>
      </c>
      <c r="D18" s="329" t="str">
        <f>IF(البيانات!M10="","",البيانات!M10)</f>
        <v/>
      </c>
      <c r="E18" s="79"/>
      <c r="F18" s="59"/>
      <c r="G18" s="59"/>
      <c r="H18" s="60"/>
      <c r="I18" s="60"/>
      <c r="J18" s="60"/>
      <c r="K18" s="144"/>
      <c r="L18" s="150"/>
      <c r="M18" s="108"/>
      <c r="Z18" s="49" t="str">
        <f>النماذج!A12</f>
        <v>نموذج4</v>
      </c>
      <c r="AA18" s="49" t="str">
        <f>تطبيقي!A12</f>
        <v>تطبيقي4</v>
      </c>
      <c r="AB18" s="49" t="e">
        <f>#REF!</f>
        <v>#REF!</v>
      </c>
      <c r="AC18" s="49" t="e">
        <f>#REF!</f>
        <v>#REF!</v>
      </c>
      <c r="AD18" s="49" t="e">
        <f>#REF!</f>
        <v>#REF!</v>
      </c>
      <c r="AE18" s="49" t="s">
        <v>107</v>
      </c>
    </row>
    <row r="19" spans="1:31" s="61" customFormat="1" ht="17.25" x14ac:dyDescent="0.25">
      <c r="A19" s="158">
        <v>9</v>
      </c>
      <c r="B19" s="160" t="str">
        <f>IF(البيانات!C71="","",البيانات!C71)</f>
        <v/>
      </c>
      <c r="C19" s="328" t="str">
        <f>IF(البيانات!G71="","",البيانات!G71)</f>
        <v/>
      </c>
      <c r="D19" s="329" t="str">
        <f>IF(البيانات!M11="","",البيانات!M11)</f>
        <v/>
      </c>
      <c r="E19" s="79"/>
      <c r="F19" s="59"/>
      <c r="G19" s="59"/>
      <c r="H19" s="60"/>
      <c r="I19" s="60"/>
      <c r="J19" s="60"/>
      <c r="K19" s="144"/>
      <c r="L19" s="150"/>
      <c r="M19" s="108"/>
      <c r="Z19" s="49" t="str">
        <f>النماذج!A13</f>
        <v>نموذج5</v>
      </c>
      <c r="AA19" s="49" t="str">
        <f>تطبيقي!A13</f>
        <v>تطبيقي5</v>
      </c>
      <c r="AB19" s="49" t="e">
        <f>#REF!</f>
        <v>#REF!</v>
      </c>
      <c r="AC19" s="49" t="e">
        <f>#REF!</f>
        <v>#REF!</v>
      </c>
      <c r="AD19" s="49" t="e">
        <f>#REF!</f>
        <v>#REF!</v>
      </c>
      <c r="AE19" s="50" t="s">
        <v>108</v>
      </c>
    </row>
    <row r="20" spans="1:31" s="61" customFormat="1" ht="17.25" x14ac:dyDescent="0.25">
      <c r="A20" s="158">
        <v>10</v>
      </c>
      <c r="B20" s="160" t="str">
        <f>IF(البيانات!C72="","",البيانات!C72)</f>
        <v/>
      </c>
      <c r="C20" s="328" t="str">
        <f>IF(البيانات!G72="","",البيانات!G72)</f>
        <v/>
      </c>
      <c r="D20" s="329" t="str">
        <f>IF(البيانات!M12="","",البيانات!M12)</f>
        <v/>
      </c>
      <c r="E20" s="79"/>
      <c r="F20" s="59"/>
      <c r="G20" s="59"/>
      <c r="H20" s="60"/>
      <c r="I20" s="60"/>
      <c r="J20" s="60"/>
      <c r="K20" s="144"/>
      <c r="L20" s="150"/>
      <c r="M20" s="108"/>
      <c r="Z20" s="49" t="str">
        <f>النماذج!A14</f>
        <v>نموذج6</v>
      </c>
      <c r="AA20" s="49" t="str">
        <f>تطبيقي!A14</f>
        <v>تطبيقي6</v>
      </c>
      <c r="AB20" s="49" t="e">
        <f>#REF!</f>
        <v>#REF!</v>
      </c>
      <c r="AC20" s="49" t="e">
        <f>#REF!</f>
        <v>#REF!</v>
      </c>
      <c r="AD20" s="49" t="e">
        <f>#REF!</f>
        <v>#REF!</v>
      </c>
      <c r="AE20" s="57" t="s">
        <v>109</v>
      </c>
    </row>
    <row r="21" spans="1:31" s="61" customFormat="1" ht="17.25" x14ac:dyDescent="0.25">
      <c r="A21" s="158">
        <v>11</v>
      </c>
      <c r="B21" s="160" t="str">
        <f>IF(البيانات!C73="","",البيانات!C73)</f>
        <v/>
      </c>
      <c r="C21" s="328" t="str">
        <f>IF(البيانات!G73="","",البيانات!G73)</f>
        <v/>
      </c>
      <c r="D21" s="329" t="str">
        <f>IF(البيانات!M13="","",البيانات!M13)</f>
        <v/>
      </c>
      <c r="E21" s="79"/>
      <c r="F21" s="59"/>
      <c r="G21" s="59"/>
      <c r="H21" s="60"/>
      <c r="I21" s="60"/>
      <c r="J21" s="60"/>
      <c r="K21" s="144"/>
      <c r="L21" s="150"/>
      <c r="M21" s="108"/>
      <c r="Z21" s="49" t="str">
        <f>النماذج!A15</f>
        <v>نموذج7</v>
      </c>
      <c r="AA21" s="49" t="str">
        <f>تطبيقي!A15</f>
        <v>تطبيقي7</v>
      </c>
      <c r="AB21" s="49" t="e">
        <f>#REF!</f>
        <v>#REF!</v>
      </c>
      <c r="AC21" s="49" t="e">
        <f>#REF!</f>
        <v>#REF!</v>
      </c>
      <c r="AD21" s="49" t="e">
        <f>#REF!</f>
        <v>#REF!</v>
      </c>
      <c r="AE21" s="57" t="s">
        <v>110</v>
      </c>
    </row>
    <row r="22" spans="1:31" s="61" customFormat="1" ht="17.25" x14ac:dyDescent="0.25">
      <c r="A22" s="158">
        <v>12</v>
      </c>
      <c r="B22" s="160" t="str">
        <f>IF(البيانات!C74="","",البيانات!C74)</f>
        <v/>
      </c>
      <c r="C22" s="328" t="str">
        <f>IF(البيانات!G74="","",البيانات!G74)</f>
        <v/>
      </c>
      <c r="D22" s="329" t="str">
        <f>IF(البيانات!M14="","",البيانات!M14)</f>
        <v/>
      </c>
      <c r="E22" s="79"/>
      <c r="F22" s="59"/>
      <c r="G22" s="59"/>
      <c r="H22" s="60"/>
      <c r="I22" s="60"/>
      <c r="J22" s="60"/>
      <c r="K22" s="144"/>
      <c r="L22" s="150"/>
      <c r="M22" s="108"/>
      <c r="Z22" s="49" t="str">
        <f>النماذج!A16</f>
        <v>نموذج8</v>
      </c>
      <c r="AA22" s="49" t="str">
        <f>تطبيقي!A16</f>
        <v>تطبيقي8</v>
      </c>
      <c r="AB22" s="49" t="e">
        <f>#REF!</f>
        <v>#REF!</v>
      </c>
      <c r="AC22" s="49" t="e">
        <f>#REF!</f>
        <v>#REF!</v>
      </c>
      <c r="AD22" s="49" t="e">
        <f>#REF!</f>
        <v>#REF!</v>
      </c>
      <c r="AE22" s="50" t="s">
        <v>111</v>
      </c>
    </row>
    <row r="23" spans="1:31" s="61" customFormat="1" ht="17.25" x14ac:dyDescent="0.25">
      <c r="A23" s="158">
        <v>13</v>
      </c>
      <c r="B23" s="160" t="str">
        <f>IF(البيانات!C75="","",البيانات!C75)</f>
        <v/>
      </c>
      <c r="C23" s="328" t="str">
        <f>IF(البيانات!G75="","",البيانات!G75)</f>
        <v/>
      </c>
      <c r="D23" s="329" t="str">
        <f>IF(البيانات!M15="","",البيانات!M15)</f>
        <v/>
      </c>
      <c r="E23" s="79"/>
      <c r="F23" s="59"/>
      <c r="G23" s="59"/>
      <c r="H23" s="60"/>
      <c r="I23" s="60"/>
      <c r="J23" s="60"/>
      <c r="K23" s="144"/>
      <c r="L23" s="150"/>
      <c r="M23" s="108"/>
      <c r="Z23" s="49" t="str">
        <f>النماذج!A17</f>
        <v>نموذج9</v>
      </c>
      <c r="AA23" s="49" t="str">
        <f>تطبيقي!A17</f>
        <v>تطبيقي9</v>
      </c>
      <c r="AB23" s="49" t="e">
        <f>#REF!</f>
        <v>#REF!</v>
      </c>
      <c r="AC23" s="49" t="e">
        <f>#REF!</f>
        <v>#REF!</v>
      </c>
      <c r="AD23" s="49" t="e">
        <f>#REF!</f>
        <v>#REF!</v>
      </c>
      <c r="AE23" s="57" t="s">
        <v>112</v>
      </c>
    </row>
    <row r="24" spans="1:31" s="61" customFormat="1" ht="17.25" x14ac:dyDescent="0.25">
      <c r="A24" s="158">
        <v>14</v>
      </c>
      <c r="B24" s="160" t="str">
        <f>IF(البيانات!C76="","",البيانات!C76)</f>
        <v/>
      </c>
      <c r="C24" s="328" t="str">
        <f>IF(البيانات!G76="","",البيانات!G76)</f>
        <v/>
      </c>
      <c r="D24" s="329" t="str">
        <f>IF(البيانات!M16="","",البيانات!M16)</f>
        <v/>
      </c>
      <c r="E24" s="79"/>
      <c r="F24" s="59"/>
      <c r="G24" s="59"/>
      <c r="H24" s="60"/>
      <c r="I24" s="60"/>
      <c r="J24" s="60"/>
      <c r="K24" s="144"/>
      <c r="L24" s="150"/>
      <c r="M24" s="108"/>
      <c r="Z24" s="49" t="str">
        <f>النماذج!A18</f>
        <v>نموذج10</v>
      </c>
      <c r="AA24" s="49" t="str">
        <f>تطبيقي!A18</f>
        <v>تطبيقي10</v>
      </c>
      <c r="AB24" s="49" t="e">
        <f>#REF!</f>
        <v>#REF!</v>
      </c>
      <c r="AC24" s="49" t="e">
        <f>#REF!</f>
        <v>#REF!</v>
      </c>
      <c r="AD24" s="49" t="e">
        <f>#REF!</f>
        <v>#REF!</v>
      </c>
      <c r="AE24" s="57" t="s">
        <v>113</v>
      </c>
    </row>
    <row r="25" spans="1:31" s="61" customFormat="1" ht="17.25" x14ac:dyDescent="0.25">
      <c r="A25" s="158">
        <v>15</v>
      </c>
      <c r="B25" s="160" t="str">
        <f>IF(البيانات!C77="","",البيانات!C77)</f>
        <v/>
      </c>
      <c r="C25" s="328" t="str">
        <f>IF(البيانات!G77="","",البيانات!G77)</f>
        <v/>
      </c>
      <c r="D25" s="329" t="str">
        <f>IF(البيانات!M17="","",البيانات!M17)</f>
        <v/>
      </c>
      <c r="E25" s="79"/>
      <c r="F25" s="59"/>
      <c r="G25" s="59"/>
      <c r="H25" s="60"/>
      <c r="I25" s="60"/>
      <c r="J25" s="60"/>
      <c r="K25" s="144"/>
      <c r="L25" s="150"/>
      <c r="M25" s="108"/>
      <c r="Z25" s="49" t="str">
        <f>النماذج!A19</f>
        <v>نموذج11</v>
      </c>
      <c r="AA25" s="49" t="str">
        <f>تطبيقي!A19</f>
        <v>تطبيقي11</v>
      </c>
      <c r="AB25" s="49" t="e">
        <f>#REF!</f>
        <v>#REF!</v>
      </c>
      <c r="AC25" s="49" t="e">
        <f>#REF!</f>
        <v>#REF!</v>
      </c>
      <c r="AD25" s="49" t="e">
        <f>#REF!</f>
        <v>#REF!</v>
      </c>
      <c r="AE25" s="61" t="s">
        <v>114</v>
      </c>
    </row>
    <row r="26" spans="1:31" s="61" customFormat="1" ht="17.25" x14ac:dyDescent="0.25">
      <c r="A26" s="158">
        <v>16</v>
      </c>
      <c r="B26" s="160" t="str">
        <f>IF(البيانات!C78="","",البيانات!C78)</f>
        <v/>
      </c>
      <c r="C26" s="328" t="str">
        <f>IF(البيانات!G78="","",البيانات!G78)</f>
        <v/>
      </c>
      <c r="D26" s="329" t="str">
        <f>IF(البيانات!M18="","",البيانات!M18)</f>
        <v/>
      </c>
      <c r="E26" s="79"/>
      <c r="F26" s="59"/>
      <c r="G26" s="59"/>
      <c r="H26" s="60"/>
      <c r="I26" s="60"/>
      <c r="J26" s="60"/>
      <c r="K26" s="144"/>
      <c r="L26" s="150"/>
      <c r="M26" s="108"/>
      <c r="Z26" s="49" t="str">
        <f>النماذج!A20</f>
        <v>نموذج12</v>
      </c>
      <c r="AA26" s="49" t="str">
        <f>تطبيقي!A20</f>
        <v>تطبيقي12</v>
      </c>
      <c r="AB26" s="49" t="e">
        <f>#REF!</f>
        <v>#REF!</v>
      </c>
      <c r="AC26" s="49" t="e">
        <f>#REF!</f>
        <v>#REF!</v>
      </c>
      <c r="AD26" s="49" t="e">
        <f>#REF!</f>
        <v>#REF!</v>
      </c>
      <c r="AE26" s="61" t="s">
        <v>115</v>
      </c>
    </row>
    <row r="27" spans="1:31" s="61" customFormat="1" ht="17.25" x14ac:dyDescent="0.25">
      <c r="A27" s="158">
        <v>17</v>
      </c>
      <c r="B27" s="160" t="str">
        <f>IF(البيانات!C79="","",البيانات!C79)</f>
        <v/>
      </c>
      <c r="C27" s="328" t="str">
        <f>IF(البيانات!G79="","",البيانات!G79)</f>
        <v/>
      </c>
      <c r="D27" s="329" t="str">
        <f>IF(البيانات!M19="","",البيانات!M19)</f>
        <v/>
      </c>
      <c r="E27" s="79"/>
      <c r="F27" s="59"/>
      <c r="G27" s="59"/>
      <c r="H27" s="60"/>
      <c r="I27" s="60"/>
      <c r="J27" s="60"/>
      <c r="K27" s="144"/>
      <c r="L27" s="150"/>
      <c r="M27" s="108"/>
      <c r="Z27" s="49" t="str">
        <f>النماذج!A21</f>
        <v>نموذج13</v>
      </c>
      <c r="AA27" s="49" t="str">
        <f>تطبيقي!A21</f>
        <v>تطبيقي13</v>
      </c>
      <c r="AB27" s="49" t="e">
        <f>#REF!</f>
        <v>#REF!</v>
      </c>
      <c r="AC27" s="49" t="e">
        <f>#REF!</f>
        <v>#REF!</v>
      </c>
      <c r="AD27" s="49" t="e">
        <f>#REF!</f>
        <v>#REF!</v>
      </c>
      <c r="AE27" s="61" t="s">
        <v>116</v>
      </c>
    </row>
    <row r="28" spans="1:31" s="61" customFormat="1" ht="17.25" x14ac:dyDescent="0.25">
      <c r="A28" s="158">
        <v>18</v>
      </c>
      <c r="B28" s="160" t="str">
        <f>IF(البيانات!C80="","",البيانات!C80)</f>
        <v/>
      </c>
      <c r="C28" s="328" t="str">
        <f>IF(البيانات!G80="","",البيانات!G80)</f>
        <v/>
      </c>
      <c r="D28" s="329" t="str">
        <f>IF(البيانات!M20="","",البيانات!M20)</f>
        <v/>
      </c>
      <c r="E28" s="79"/>
      <c r="F28" s="59"/>
      <c r="G28" s="59"/>
      <c r="H28" s="60"/>
      <c r="I28" s="60"/>
      <c r="J28" s="60"/>
      <c r="K28" s="144"/>
      <c r="L28" s="150"/>
      <c r="M28" s="108"/>
      <c r="Z28" s="49" t="str">
        <f>النماذج!A22</f>
        <v>نموذج14</v>
      </c>
      <c r="AA28" s="49" t="str">
        <f>تطبيقي!A22</f>
        <v>تطبيقي14</v>
      </c>
      <c r="AB28" s="49" t="e">
        <f>#REF!</f>
        <v>#REF!</v>
      </c>
      <c r="AC28" s="49" t="e">
        <f>#REF!</f>
        <v>#REF!</v>
      </c>
      <c r="AD28" s="49" t="e">
        <f>#REF!</f>
        <v>#REF!</v>
      </c>
      <c r="AE28" s="61" t="s">
        <v>117</v>
      </c>
    </row>
    <row r="29" spans="1:31" s="61" customFormat="1" ht="17.25" x14ac:dyDescent="0.25">
      <c r="A29" s="158">
        <v>19</v>
      </c>
      <c r="B29" s="160" t="str">
        <f>IF(البيانات!C81="","",البيانات!C81)</f>
        <v/>
      </c>
      <c r="C29" s="328" t="str">
        <f>IF(البيانات!G81="","",البيانات!G81)</f>
        <v/>
      </c>
      <c r="D29" s="329" t="str">
        <f>IF(البيانات!M21="","",البيانات!M21)</f>
        <v/>
      </c>
      <c r="E29" s="79"/>
      <c r="F29" s="59"/>
      <c r="G29" s="59"/>
      <c r="H29" s="60"/>
      <c r="I29" s="60"/>
      <c r="J29" s="60"/>
      <c r="K29" s="144"/>
      <c r="L29" s="150"/>
      <c r="M29" s="108"/>
      <c r="Z29" s="49" t="str">
        <f>النماذج!A23</f>
        <v>نموذج15</v>
      </c>
      <c r="AA29" s="49" t="str">
        <f>تطبيقي!A23</f>
        <v>تطبيقي15</v>
      </c>
      <c r="AB29" s="49" t="e">
        <f>#REF!</f>
        <v>#REF!</v>
      </c>
      <c r="AC29" s="49" t="e">
        <f>#REF!</f>
        <v>#REF!</v>
      </c>
      <c r="AD29" s="49" t="e">
        <f>#REF!</f>
        <v>#REF!</v>
      </c>
      <c r="AE29" s="61" t="s">
        <v>118</v>
      </c>
    </row>
    <row r="30" spans="1:31" s="61" customFormat="1" ht="17.25" x14ac:dyDescent="0.25">
      <c r="A30" s="158">
        <v>20</v>
      </c>
      <c r="B30" s="160" t="str">
        <f>IF(البيانات!C82="","",البيانات!C82)</f>
        <v/>
      </c>
      <c r="C30" s="328" t="str">
        <f>IF(البيانات!G82="","",البيانات!G82)</f>
        <v/>
      </c>
      <c r="D30" s="329" t="str">
        <f>IF(البيانات!M22="","",البيانات!M22)</f>
        <v/>
      </c>
      <c r="E30" s="79"/>
      <c r="F30" s="59"/>
      <c r="G30" s="59"/>
      <c r="H30" s="60"/>
      <c r="I30" s="60"/>
      <c r="J30" s="60"/>
      <c r="K30" s="144"/>
      <c r="L30" s="150"/>
      <c r="M30" s="108"/>
      <c r="Z30" s="49" t="str">
        <f>النماذج!A24</f>
        <v>نموذج16</v>
      </c>
      <c r="AD30" s="49" t="e">
        <f>#REF!</f>
        <v>#REF!</v>
      </c>
    </row>
    <row r="31" spans="1:31" s="61" customFormat="1" ht="17.25" x14ac:dyDescent="0.25">
      <c r="A31" s="158">
        <v>21</v>
      </c>
      <c r="B31" s="160" t="str">
        <f>IF(البيانات!C83="","",البيانات!C83)</f>
        <v/>
      </c>
      <c r="C31" s="328" t="str">
        <f>IF(البيانات!G83="","",البيانات!G83)</f>
        <v/>
      </c>
      <c r="D31" s="329" t="str">
        <f>IF(البيانات!M23="","",البيانات!M23)</f>
        <v/>
      </c>
      <c r="E31" s="79"/>
      <c r="F31" s="59"/>
      <c r="G31" s="59"/>
      <c r="H31" s="60"/>
      <c r="I31" s="60"/>
      <c r="J31" s="60"/>
      <c r="K31" s="144"/>
      <c r="L31" s="150"/>
      <c r="M31" s="108"/>
      <c r="Z31" s="49" t="str">
        <f>النماذج!A25</f>
        <v>نموذج17</v>
      </c>
      <c r="AD31" s="49" t="e">
        <f>#REF!</f>
        <v>#REF!</v>
      </c>
    </row>
    <row r="32" spans="1:31" s="61" customFormat="1" ht="17.25" x14ac:dyDescent="0.25">
      <c r="A32" s="158">
        <v>22</v>
      </c>
      <c r="B32" s="160" t="str">
        <f>IF(البيانات!C84="","",البيانات!C84)</f>
        <v/>
      </c>
      <c r="C32" s="328" t="str">
        <f>IF(البيانات!G84="","",البيانات!G84)</f>
        <v/>
      </c>
      <c r="D32" s="329" t="str">
        <f>IF(البيانات!M24="","",البيانات!M24)</f>
        <v/>
      </c>
      <c r="E32" s="79"/>
      <c r="F32" s="59"/>
      <c r="G32" s="59"/>
      <c r="H32" s="60"/>
      <c r="I32" s="60"/>
      <c r="J32" s="60"/>
      <c r="K32" s="144"/>
      <c r="L32" s="150"/>
      <c r="M32" s="108"/>
      <c r="Z32" s="49" t="str">
        <f>النماذج!A26</f>
        <v>نموذج18</v>
      </c>
      <c r="AD32" s="49" t="e">
        <f>#REF!</f>
        <v>#REF!</v>
      </c>
    </row>
    <row r="33" spans="1:30" s="61" customFormat="1" ht="17.25" x14ac:dyDescent="0.25">
      <c r="A33" s="158">
        <v>23</v>
      </c>
      <c r="B33" s="160" t="str">
        <f>IF(البيانات!C85="","",البيانات!C85)</f>
        <v/>
      </c>
      <c r="C33" s="328" t="str">
        <f>IF(البيانات!G85="","",البيانات!G85)</f>
        <v/>
      </c>
      <c r="D33" s="329" t="str">
        <f>IF(البيانات!M25="","",البيانات!M25)</f>
        <v/>
      </c>
      <c r="E33" s="79"/>
      <c r="F33" s="59"/>
      <c r="G33" s="59"/>
      <c r="H33" s="60"/>
      <c r="I33" s="60"/>
      <c r="J33" s="60"/>
      <c r="K33" s="144"/>
      <c r="L33" s="150"/>
      <c r="M33" s="108"/>
      <c r="Z33" s="49" t="str">
        <f>النماذج!A27</f>
        <v>نموذج19</v>
      </c>
      <c r="AD33" s="49" t="e">
        <f>#REF!</f>
        <v>#REF!</v>
      </c>
    </row>
    <row r="34" spans="1:30" s="61" customFormat="1" ht="17.25" x14ac:dyDescent="0.25">
      <c r="A34" s="158">
        <v>24</v>
      </c>
      <c r="B34" s="160" t="str">
        <f>IF(البيانات!C86="","",البيانات!C86)</f>
        <v/>
      </c>
      <c r="C34" s="328" t="str">
        <f>IF(البيانات!G86="","",البيانات!G86)</f>
        <v/>
      </c>
      <c r="D34" s="329" t="str">
        <f>IF(البيانات!M26="","",البيانات!M26)</f>
        <v/>
      </c>
      <c r="E34" s="79"/>
      <c r="F34" s="59"/>
      <c r="G34" s="59"/>
      <c r="H34" s="60"/>
      <c r="I34" s="60"/>
      <c r="J34" s="60"/>
      <c r="K34" s="144"/>
      <c r="L34" s="150"/>
      <c r="M34" s="108"/>
      <c r="Z34" s="49" t="str">
        <f>النماذج!A28</f>
        <v>نموذج20</v>
      </c>
      <c r="AD34" s="49" t="e">
        <f>#REF!</f>
        <v>#REF!</v>
      </c>
    </row>
    <row r="35" spans="1:30" s="61" customFormat="1" ht="17.25" x14ac:dyDescent="0.25">
      <c r="A35" s="158">
        <v>25</v>
      </c>
      <c r="B35" s="160" t="str">
        <f>IF(البيانات!C87="","",البيانات!C87)</f>
        <v/>
      </c>
      <c r="C35" s="328" t="str">
        <f>IF(البيانات!G87="","",البيانات!G87)</f>
        <v/>
      </c>
      <c r="D35" s="329" t="str">
        <f>IF(البيانات!M27="","",البيانات!M27)</f>
        <v/>
      </c>
      <c r="E35" s="79"/>
      <c r="F35" s="59"/>
      <c r="G35" s="59"/>
      <c r="H35" s="60"/>
      <c r="I35" s="60"/>
      <c r="J35" s="60"/>
      <c r="K35" s="144"/>
      <c r="L35" s="150"/>
      <c r="M35" s="108"/>
      <c r="Z35" s="49" t="str">
        <f>النماذج!A29</f>
        <v>نموذج21</v>
      </c>
      <c r="AD35" s="49" t="e">
        <f>#REF!</f>
        <v>#REF!</v>
      </c>
    </row>
    <row r="36" spans="1:30" s="61" customFormat="1" ht="17.25" x14ac:dyDescent="0.25">
      <c r="A36" s="158">
        <v>26</v>
      </c>
      <c r="B36" s="160" t="str">
        <f>IF(البيانات!C88="","",البيانات!C88)</f>
        <v/>
      </c>
      <c r="C36" s="328" t="str">
        <f>IF(البيانات!G88="","",البيانات!G88)</f>
        <v/>
      </c>
      <c r="D36" s="329" t="str">
        <f>IF(البيانات!M28="","",البيانات!M28)</f>
        <v/>
      </c>
      <c r="E36" s="79"/>
      <c r="F36" s="59"/>
      <c r="G36" s="59"/>
      <c r="H36" s="60"/>
      <c r="I36" s="60"/>
      <c r="J36" s="60"/>
      <c r="K36" s="144"/>
      <c r="L36" s="150"/>
      <c r="M36" s="108"/>
      <c r="Z36" s="49" t="str">
        <f>النماذج!A30</f>
        <v>نموذج22</v>
      </c>
      <c r="AD36" s="49" t="e">
        <f>#REF!</f>
        <v>#REF!</v>
      </c>
    </row>
    <row r="37" spans="1:30" s="61" customFormat="1" ht="17.25" x14ac:dyDescent="0.25">
      <c r="A37" s="158">
        <v>27</v>
      </c>
      <c r="B37" s="160" t="str">
        <f>IF(البيانات!C89="","",البيانات!C89)</f>
        <v/>
      </c>
      <c r="C37" s="328" t="str">
        <f>IF(البيانات!G89="","",البيانات!G89)</f>
        <v/>
      </c>
      <c r="D37" s="329" t="str">
        <f>IF(البيانات!M29="","",البيانات!M29)</f>
        <v/>
      </c>
      <c r="E37" s="79"/>
      <c r="F37" s="59"/>
      <c r="G37" s="59"/>
      <c r="H37" s="60"/>
      <c r="I37" s="60"/>
      <c r="J37" s="60"/>
      <c r="K37" s="144"/>
      <c r="L37" s="150"/>
      <c r="M37" s="108"/>
      <c r="Z37" s="49" t="str">
        <f>النماذج!A31</f>
        <v>نموذج23</v>
      </c>
      <c r="AD37" s="49" t="e">
        <f>#REF!</f>
        <v>#REF!</v>
      </c>
    </row>
    <row r="38" spans="1:30" s="61" customFormat="1" ht="17.25" x14ac:dyDescent="0.25">
      <c r="A38" s="158">
        <v>28</v>
      </c>
      <c r="B38" s="160" t="str">
        <f>IF(البيانات!C90="","",البيانات!C90)</f>
        <v/>
      </c>
      <c r="C38" s="328" t="str">
        <f>IF(البيانات!G90="","",البيانات!G90)</f>
        <v/>
      </c>
      <c r="D38" s="329" t="str">
        <f>IF(البيانات!M30="","",البيانات!M30)</f>
        <v/>
      </c>
      <c r="E38" s="79"/>
      <c r="F38" s="59"/>
      <c r="G38" s="59"/>
      <c r="H38" s="60"/>
      <c r="I38" s="60"/>
      <c r="J38" s="60"/>
      <c r="K38" s="144"/>
      <c r="L38" s="150"/>
      <c r="M38" s="108"/>
      <c r="Z38" s="49" t="str">
        <f>النماذج!A32</f>
        <v>نموذج24</v>
      </c>
      <c r="AD38" s="49" t="e">
        <f>#REF!</f>
        <v>#REF!</v>
      </c>
    </row>
    <row r="39" spans="1:30" s="61" customFormat="1" ht="17.25" x14ac:dyDescent="0.25">
      <c r="A39" s="158">
        <v>29</v>
      </c>
      <c r="B39" s="160" t="str">
        <f>IF(البيانات!C91="","",البيانات!C91)</f>
        <v/>
      </c>
      <c r="C39" s="328" t="str">
        <f>IF(البيانات!G91="","",البيانات!G91)</f>
        <v/>
      </c>
      <c r="D39" s="329" t="str">
        <f>IF(البيانات!M31="","",البيانات!M31)</f>
        <v/>
      </c>
      <c r="E39" s="79"/>
      <c r="F39" s="59"/>
      <c r="G39" s="59"/>
      <c r="H39" s="60"/>
      <c r="I39" s="60"/>
      <c r="J39" s="60"/>
      <c r="K39" s="144"/>
      <c r="L39" s="150"/>
      <c r="M39" s="108"/>
      <c r="Z39" s="49" t="str">
        <f>النماذج!A33</f>
        <v>نموذج25</v>
      </c>
      <c r="AD39" s="49" t="e">
        <f>#REF!</f>
        <v>#REF!</v>
      </c>
    </row>
    <row r="40" spans="1:30" s="61" customFormat="1" ht="17.25" x14ac:dyDescent="0.25">
      <c r="A40" s="158">
        <v>30</v>
      </c>
      <c r="B40" s="160" t="str">
        <f>IF(البيانات!C92="","",البيانات!C92)</f>
        <v/>
      </c>
      <c r="C40" s="328" t="str">
        <f>IF(البيانات!G92="","",البيانات!G92)</f>
        <v/>
      </c>
      <c r="D40" s="329" t="str">
        <f>IF(البيانات!M32="","",البيانات!M32)</f>
        <v/>
      </c>
      <c r="E40" s="79"/>
      <c r="F40" s="59"/>
      <c r="G40" s="59"/>
      <c r="H40" s="60"/>
      <c r="I40" s="60"/>
      <c r="J40" s="60"/>
      <c r="K40" s="144"/>
      <c r="L40" s="150"/>
      <c r="M40" s="108"/>
      <c r="Z40" s="49" t="str">
        <f>النماذج!A34</f>
        <v>نموذج26</v>
      </c>
      <c r="AD40" s="49" t="e">
        <f>#REF!</f>
        <v>#REF!</v>
      </c>
    </row>
    <row r="41" spans="1:30" s="61" customFormat="1" ht="17.25" x14ac:dyDescent="0.25">
      <c r="A41" s="158">
        <v>31</v>
      </c>
      <c r="B41" s="160" t="str">
        <f>IF(البيانات!C93="","",البيانات!C93)</f>
        <v/>
      </c>
      <c r="C41" s="328" t="str">
        <f>IF(البيانات!G93="","",البيانات!G93)</f>
        <v/>
      </c>
      <c r="D41" s="329" t="str">
        <f>IF(البيانات!M33="","",البيانات!M33)</f>
        <v/>
      </c>
      <c r="E41" s="79"/>
      <c r="F41" s="59"/>
      <c r="G41" s="59"/>
      <c r="H41" s="60"/>
      <c r="I41" s="60"/>
      <c r="J41" s="60"/>
      <c r="K41" s="144"/>
      <c r="L41" s="150"/>
      <c r="M41" s="108"/>
      <c r="Z41" s="49" t="str">
        <f>النماذج!A35</f>
        <v>نموذج27</v>
      </c>
      <c r="AD41" s="49" t="e">
        <f>#REF!</f>
        <v>#REF!</v>
      </c>
    </row>
    <row r="42" spans="1:30" s="61" customFormat="1" ht="17.25" x14ac:dyDescent="0.25">
      <c r="A42" s="158">
        <v>32</v>
      </c>
      <c r="B42" s="160" t="str">
        <f>IF(البيانات!C94="","",البيانات!C94)</f>
        <v/>
      </c>
      <c r="C42" s="328" t="str">
        <f>IF(البيانات!G94="","",البيانات!G94)</f>
        <v/>
      </c>
      <c r="D42" s="329" t="str">
        <f>IF(البيانات!M34="","",البيانات!M34)</f>
        <v/>
      </c>
      <c r="E42" s="79"/>
      <c r="F42" s="59"/>
      <c r="G42" s="59"/>
      <c r="H42" s="60"/>
      <c r="I42" s="60"/>
      <c r="J42" s="60"/>
      <c r="K42" s="144"/>
      <c r="L42" s="150"/>
      <c r="M42" s="108"/>
      <c r="Z42" s="49" t="str">
        <f>النماذج!A36</f>
        <v>نموذج28</v>
      </c>
      <c r="AD42" s="49" t="e">
        <f>#REF!</f>
        <v>#REF!</v>
      </c>
    </row>
    <row r="43" spans="1:30" s="61" customFormat="1" ht="17.25" x14ac:dyDescent="0.25">
      <c r="A43" s="158">
        <v>33</v>
      </c>
      <c r="B43" s="160" t="str">
        <f>IF(البيانات!C95="","",البيانات!C95)</f>
        <v/>
      </c>
      <c r="C43" s="328" t="str">
        <f>IF(البيانات!G95="","",البيانات!G95)</f>
        <v/>
      </c>
      <c r="D43" s="329" t="str">
        <f>IF(البيانات!M35="","",البيانات!M35)</f>
        <v/>
      </c>
      <c r="E43" s="79"/>
      <c r="F43" s="59"/>
      <c r="G43" s="59"/>
      <c r="H43" s="60"/>
      <c r="I43" s="60"/>
      <c r="J43" s="60"/>
      <c r="K43" s="144"/>
      <c r="L43" s="150"/>
      <c r="M43" s="108"/>
      <c r="Z43" s="49" t="str">
        <f>النماذج!A37</f>
        <v>نموذج29</v>
      </c>
      <c r="AD43" s="49" t="e">
        <f>#REF!</f>
        <v>#REF!</v>
      </c>
    </row>
    <row r="44" spans="1:30" s="61" customFormat="1" ht="17.25" x14ac:dyDescent="0.25">
      <c r="A44" s="158">
        <v>34</v>
      </c>
      <c r="B44" s="160" t="str">
        <f>IF(البيانات!C96="","",البيانات!C96)</f>
        <v/>
      </c>
      <c r="C44" s="328" t="str">
        <f>IF(البيانات!G96="","",البيانات!G96)</f>
        <v/>
      </c>
      <c r="D44" s="329" t="str">
        <f>IF(البيانات!M36="","",البيانات!M36)</f>
        <v/>
      </c>
      <c r="E44" s="79"/>
      <c r="F44" s="59"/>
      <c r="G44" s="59"/>
      <c r="H44" s="60"/>
      <c r="I44" s="60"/>
      <c r="J44" s="60"/>
      <c r="K44" s="144"/>
      <c r="L44" s="150"/>
      <c r="M44" s="108"/>
      <c r="Z44" s="49" t="str">
        <f>النماذج!A38</f>
        <v>نموذج30</v>
      </c>
      <c r="AD44" s="49" t="e">
        <f>#REF!</f>
        <v>#REF!</v>
      </c>
    </row>
    <row r="45" spans="1:30" s="61" customFormat="1" ht="15.75" x14ac:dyDescent="0.25">
      <c r="A45" s="158">
        <v>35</v>
      </c>
      <c r="B45" s="160" t="str">
        <f>IF(البيانات!C97="","",البيانات!C97)</f>
        <v/>
      </c>
      <c r="C45" s="328" t="str">
        <f>IF(البيانات!G97="","",البيانات!G97)</f>
        <v/>
      </c>
      <c r="D45" s="329" t="str">
        <f>IF(البيانات!M37="","",البيانات!M37)</f>
        <v/>
      </c>
      <c r="E45" s="79"/>
      <c r="F45" s="59"/>
      <c r="G45" s="59"/>
      <c r="H45" s="60"/>
      <c r="I45" s="60"/>
      <c r="J45" s="60"/>
      <c r="K45" s="144"/>
      <c r="L45" s="150"/>
      <c r="M45" s="108"/>
    </row>
    <row r="46" spans="1:30" s="61" customFormat="1" ht="15.75" x14ac:dyDescent="0.25">
      <c r="A46" s="158">
        <v>36</v>
      </c>
      <c r="B46" s="160" t="str">
        <f>IF(البيانات!C98="","",البيانات!C98)</f>
        <v/>
      </c>
      <c r="C46" s="328" t="str">
        <f>IF(البيانات!G98="","",البيانات!G98)</f>
        <v/>
      </c>
      <c r="D46" s="329" t="str">
        <f>IF(البيانات!M38="","",البيانات!M38)</f>
        <v/>
      </c>
      <c r="E46" s="79"/>
      <c r="F46" s="59"/>
      <c r="G46" s="59"/>
      <c r="H46" s="60"/>
      <c r="I46" s="60"/>
      <c r="J46" s="60"/>
      <c r="K46" s="144"/>
      <c r="L46" s="150"/>
      <c r="M46" s="108"/>
    </row>
    <row r="47" spans="1:30" s="61" customFormat="1" ht="15.75" x14ac:dyDescent="0.25">
      <c r="A47" s="158">
        <v>37</v>
      </c>
      <c r="B47" s="160" t="str">
        <f>IF(البيانات!C99="","",البيانات!C99)</f>
        <v/>
      </c>
      <c r="C47" s="328" t="str">
        <f>IF(البيانات!G99="","",البيانات!G99)</f>
        <v/>
      </c>
      <c r="D47" s="329" t="str">
        <f>IF(البيانات!M39="","",البيانات!M39)</f>
        <v/>
      </c>
      <c r="E47" s="79"/>
      <c r="F47" s="59"/>
      <c r="G47" s="59"/>
      <c r="H47" s="60"/>
      <c r="I47" s="60"/>
      <c r="J47" s="60"/>
      <c r="K47" s="144"/>
      <c r="L47" s="150"/>
      <c r="M47" s="108"/>
    </row>
    <row r="48" spans="1:30" s="61" customFormat="1" ht="15.75" x14ac:dyDescent="0.25">
      <c r="A48" s="158">
        <v>38</v>
      </c>
      <c r="B48" s="160" t="str">
        <f>IF(البيانات!C100="","",البيانات!C100)</f>
        <v/>
      </c>
      <c r="C48" s="328" t="str">
        <f>IF(البيانات!G100="","",البيانات!G100)</f>
        <v/>
      </c>
      <c r="D48" s="329" t="str">
        <f>IF(البيانات!M40="","",البيانات!M40)</f>
        <v/>
      </c>
      <c r="E48" s="79"/>
      <c r="F48" s="59"/>
      <c r="G48" s="59"/>
      <c r="H48" s="60"/>
      <c r="I48" s="60"/>
      <c r="J48" s="60"/>
      <c r="K48" s="144"/>
      <c r="L48" s="150"/>
      <c r="M48" s="108"/>
    </row>
    <row r="49" spans="1:13" s="61" customFormat="1" ht="15.75" x14ac:dyDescent="0.25">
      <c r="A49" s="158">
        <v>39</v>
      </c>
      <c r="B49" s="160" t="str">
        <f>IF(البيانات!C101="","",البيانات!C101)</f>
        <v/>
      </c>
      <c r="C49" s="328" t="str">
        <f>IF(البيانات!G101="","",البيانات!G101)</f>
        <v/>
      </c>
      <c r="D49" s="329" t="str">
        <f>IF(البيانات!M41="","",البيانات!M41)</f>
        <v/>
      </c>
      <c r="E49" s="79"/>
      <c r="F49" s="59"/>
      <c r="G49" s="59"/>
      <c r="H49" s="60"/>
      <c r="I49" s="60"/>
      <c r="J49" s="60"/>
      <c r="K49" s="144"/>
      <c r="L49" s="150"/>
      <c r="M49" s="108"/>
    </row>
    <row r="50" spans="1:13" s="61" customFormat="1" ht="15.75" x14ac:dyDescent="0.25">
      <c r="A50" s="158">
        <v>40</v>
      </c>
      <c r="B50" s="160" t="str">
        <f>IF(البيانات!C102="","",البيانات!C102)</f>
        <v/>
      </c>
      <c r="C50" s="328" t="str">
        <f>IF(البيانات!G102="","",البيانات!G102)</f>
        <v/>
      </c>
      <c r="D50" s="329" t="str">
        <f>IF(البيانات!M42="","",البيانات!M42)</f>
        <v/>
      </c>
      <c r="E50" s="79"/>
      <c r="F50" s="59"/>
      <c r="G50" s="59"/>
      <c r="H50" s="60"/>
      <c r="I50" s="60"/>
      <c r="J50" s="60"/>
      <c r="K50" s="144"/>
      <c r="L50" s="150"/>
      <c r="M50" s="108"/>
    </row>
    <row r="51" spans="1:13" s="61" customFormat="1" ht="15.75" x14ac:dyDescent="0.25">
      <c r="A51" s="158">
        <v>41</v>
      </c>
      <c r="B51" s="160" t="str">
        <f>IF(البيانات!C103="","",البيانات!C103)</f>
        <v/>
      </c>
      <c r="C51" s="328" t="str">
        <f>IF(البيانات!G103="","",البيانات!G103)</f>
        <v/>
      </c>
      <c r="D51" s="329" t="str">
        <f>IF(البيانات!M43="","",البيانات!M43)</f>
        <v/>
      </c>
      <c r="E51" s="79"/>
      <c r="F51" s="59"/>
      <c r="G51" s="59"/>
      <c r="H51" s="60"/>
      <c r="I51" s="60"/>
      <c r="J51" s="60"/>
      <c r="K51" s="144"/>
      <c r="L51" s="150"/>
      <c r="M51" s="108"/>
    </row>
    <row r="52" spans="1:13" s="61" customFormat="1" ht="15.75" x14ac:dyDescent="0.25">
      <c r="A52" s="158">
        <v>42</v>
      </c>
      <c r="B52" s="160" t="str">
        <f>IF(البيانات!C104="","",البيانات!C104)</f>
        <v/>
      </c>
      <c r="C52" s="328" t="str">
        <f>IF(البيانات!G104="","",البيانات!G104)</f>
        <v/>
      </c>
      <c r="D52" s="329" t="str">
        <f>IF(البيانات!M44="","",البيانات!M44)</f>
        <v/>
      </c>
      <c r="E52" s="79"/>
      <c r="F52" s="59"/>
      <c r="G52" s="59"/>
      <c r="H52" s="60"/>
      <c r="I52" s="60"/>
      <c r="J52" s="60"/>
      <c r="K52" s="144"/>
      <c r="L52" s="150"/>
      <c r="M52" s="108"/>
    </row>
    <row r="53" spans="1:13" s="61" customFormat="1" ht="15.75" x14ac:dyDescent="0.25">
      <c r="A53" s="158">
        <v>43</v>
      </c>
      <c r="B53" s="160" t="str">
        <f>IF(البيانات!C105="","",البيانات!C105)</f>
        <v/>
      </c>
      <c r="C53" s="328" t="str">
        <f>IF(البيانات!G105="","",البيانات!G105)</f>
        <v/>
      </c>
      <c r="D53" s="329" t="str">
        <f>IF(البيانات!M45="","",البيانات!M45)</f>
        <v/>
      </c>
      <c r="E53" s="79"/>
      <c r="F53" s="59"/>
      <c r="G53" s="59"/>
      <c r="H53" s="60"/>
      <c r="I53" s="60"/>
      <c r="J53" s="60"/>
      <c r="K53" s="144"/>
      <c r="L53" s="150"/>
      <c r="M53" s="108"/>
    </row>
    <row r="54" spans="1:13" s="61" customFormat="1" ht="15.75" x14ac:dyDescent="0.25">
      <c r="A54" s="158">
        <v>44</v>
      </c>
      <c r="B54" s="160" t="str">
        <f>IF(البيانات!C106="","",البيانات!C106)</f>
        <v/>
      </c>
      <c r="C54" s="328" t="str">
        <f>IF(البيانات!G106="","",البيانات!G106)</f>
        <v/>
      </c>
      <c r="D54" s="329" t="str">
        <f>IF(البيانات!M46="","",البيانات!M46)</f>
        <v/>
      </c>
      <c r="E54" s="79"/>
      <c r="F54" s="59"/>
      <c r="G54" s="59"/>
      <c r="H54" s="60"/>
      <c r="I54" s="60"/>
      <c r="J54" s="60"/>
      <c r="K54" s="144"/>
      <c r="L54" s="150"/>
      <c r="M54" s="108"/>
    </row>
    <row r="55" spans="1:13" s="61" customFormat="1" ht="15.75" x14ac:dyDescent="0.25">
      <c r="A55" s="158">
        <v>45</v>
      </c>
      <c r="B55" s="160" t="str">
        <f>IF(البيانات!C107="","",البيانات!C107)</f>
        <v/>
      </c>
      <c r="C55" s="328" t="str">
        <f>IF(البيانات!G107="","",البيانات!G107)</f>
        <v/>
      </c>
      <c r="D55" s="329" t="str">
        <f>IF(البيانات!M47="","",البيانات!M47)</f>
        <v/>
      </c>
      <c r="E55" s="79"/>
      <c r="F55" s="59"/>
      <c r="G55" s="59"/>
      <c r="H55" s="60"/>
      <c r="I55" s="60"/>
      <c r="J55" s="60"/>
      <c r="K55" s="144"/>
      <c r="L55" s="150"/>
      <c r="M55" s="108"/>
    </row>
    <row r="56" spans="1:13" s="61" customFormat="1" ht="15.75" x14ac:dyDescent="0.25">
      <c r="A56" s="158">
        <v>46</v>
      </c>
      <c r="B56" s="160" t="str">
        <f>IF(البيانات!C108="","",البيانات!C108)</f>
        <v/>
      </c>
      <c r="C56" s="328" t="str">
        <f>IF(البيانات!G108="","",البيانات!G108)</f>
        <v/>
      </c>
      <c r="D56" s="329" t="str">
        <f>IF(البيانات!M48="","",البيانات!M48)</f>
        <v/>
      </c>
      <c r="E56" s="79"/>
      <c r="F56" s="59"/>
      <c r="G56" s="59"/>
      <c r="H56" s="60"/>
      <c r="I56" s="60"/>
      <c r="J56" s="60"/>
      <c r="K56" s="144"/>
      <c r="L56" s="150"/>
      <c r="M56" s="108"/>
    </row>
    <row r="57" spans="1:13" s="61" customFormat="1" ht="15.75" x14ac:dyDescent="0.25">
      <c r="A57" s="158">
        <v>47</v>
      </c>
      <c r="B57" s="160" t="str">
        <f>IF(البيانات!C109="","",البيانات!C109)</f>
        <v/>
      </c>
      <c r="C57" s="328" t="str">
        <f>IF(البيانات!G109="","",البيانات!G109)</f>
        <v/>
      </c>
      <c r="D57" s="329" t="str">
        <f>IF(البيانات!M49="","",البيانات!M49)</f>
        <v/>
      </c>
      <c r="E57" s="79"/>
      <c r="F57" s="59"/>
      <c r="G57" s="59"/>
      <c r="H57" s="60"/>
      <c r="I57" s="60"/>
      <c r="J57" s="60"/>
      <c r="K57" s="144"/>
      <c r="L57" s="150"/>
      <c r="M57" s="108"/>
    </row>
    <row r="58" spans="1:13" s="61" customFormat="1" ht="15.75" x14ac:dyDescent="0.25">
      <c r="A58" s="158">
        <v>48</v>
      </c>
      <c r="B58" s="160" t="str">
        <f>IF(البيانات!C110="","",البيانات!C110)</f>
        <v/>
      </c>
      <c r="C58" s="328" t="str">
        <f>IF(البيانات!G110="","",البيانات!G110)</f>
        <v/>
      </c>
      <c r="D58" s="329" t="str">
        <f>IF(البيانات!M50="","",البيانات!M50)</f>
        <v/>
      </c>
      <c r="E58" s="79"/>
      <c r="F58" s="59"/>
      <c r="G58" s="59"/>
      <c r="H58" s="60"/>
      <c r="I58" s="60"/>
      <c r="J58" s="60"/>
      <c r="K58" s="144"/>
      <c r="L58" s="150"/>
      <c r="M58" s="108"/>
    </row>
    <row r="59" spans="1:13" s="61" customFormat="1" ht="15.75" x14ac:dyDescent="0.25">
      <c r="A59" s="158">
        <v>49</v>
      </c>
      <c r="B59" s="160" t="str">
        <f>IF(البيانات!C111="","",البيانات!C111)</f>
        <v/>
      </c>
      <c r="C59" s="328" t="str">
        <f>IF(البيانات!G111="","",البيانات!G111)</f>
        <v/>
      </c>
      <c r="D59" s="329" t="str">
        <f>IF(البيانات!M51="","",البيانات!M51)</f>
        <v/>
      </c>
      <c r="E59" s="79"/>
      <c r="F59" s="59"/>
      <c r="G59" s="59"/>
      <c r="H59" s="60"/>
      <c r="I59" s="60"/>
      <c r="J59" s="60"/>
      <c r="K59" s="144"/>
      <c r="L59" s="150"/>
      <c r="M59" s="108"/>
    </row>
    <row r="60" spans="1:13" s="61" customFormat="1" ht="15.75" x14ac:dyDescent="0.25">
      <c r="A60" s="158">
        <v>50</v>
      </c>
      <c r="B60" s="160" t="str">
        <f>IF(البيانات!C112="","",البيانات!C112)</f>
        <v/>
      </c>
      <c r="C60" s="328" t="str">
        <f>IF(البيانات!G112="","",البيانات!G112)</f>
        <v/>
      </c>
      <c r="D60" s="329" t="str">
        <f>IF(البيانات!M52="","",البيانات!M52)</f>
        <v/>
      </c>
      <c r="E60" s="79"/>
      <c r="F60" s="59"/>
      <c r="G60" s="59"/>
      <c r="H60" s="60"/>
      <c r="I60" s="60"/>
      <c r="J60" s="60"/>
      <c r="K60" s="144"/>
      <c r="L60" s="150"/>
      <c r="M60" s="108"/>
    </row>
    <row r="61" spans="1:13" s="61" customFormat="1" ht="15.75" x14ac:dyDescent="0.25">
      <c r="A61" s="158">
        <v>51</v>
      </c>
      <c r="B61" s="160" t="str">
        <f>IF(البيانات!C113="","",البيانات!C113)</f>
        <v/>
      </c>
      <c r="C61" s="328" t="str">
        <f>IF(البيانات!G113="","",البيانات!G113)</f>
        <v/>
      </c>
      <c r="D61" s="329" t="str">
        <f>IF(البيانات!M53="","",البيانات!M53)</f>
        <v/>
      </c>
      <c r="E61" s="79"/>
      <c r="F61" s="59"/>
      <c r="G61" s="59"/>
      <c r="H61" s="60"/>
      <c r="I61" s="60"/>
      <c r="J61" s="60"/>
      <c r="K61" s="144"/>
      <c r="L61" s="150"/>
      <c r="M61" s="108"/>
    </row>
    <row r="62" spans="1:13" s="61" customFormat="1" ht="15.75" x14ac:dyDescent="0.25">
      <c r="A62" s="158">
        <v>52</v>
      </c>
      <c r="B62" s="160" t="str">
        <f>IF(البيانات!C114="","",البيانات!C114)</f>
        <v/>
      </c>
      <c r="C62" s="328" t="str">
        <f>IF(البيانات!G114="","",البيانات!G114)</f>
        <v/>
      </c>
      <c r="D62" s="329" t="str">
        <f>IF(البيانات!M54="","",البيانات!M54)</f>
        <v/>
      </c>
      <c r="E62" s="79"/>
      <c r="F62" s="59"/>
      <c r="G62" s="59"/>
      <c r="H62" s="60"/>
      <c r="I62" s="60"/>
      <c r="J62" s="60"/>
      <c r="K62" s="144"/>
      <c r="L62" s="150"/>
      <c r="M62" s="108"/>
    </row>
    <row r="63" spans="1:13" s="61" customFormat="1" ht="15.75" x14ac:dyDescent="0.25">
      <c r="A63" s="158">
        <v>53</v>
      </c>
      <c r="B63" s="160" t="str">
        <f>IF(البيانات!C115="","",البيانات!C115)</f>
        <v/>
      </c>
      <c r="C63" s="328" t="str">
        <f>IF(البيانات!G115="","",البيانات!G115)</f>
        <v/>
      </c>
      <c r="D63" s="329" t="str">
        <f>IF(البيانات!M55="","",البيانات!M55)</f>
        <v/>
      </c>
      <c r="E63" s="79"/>
      <c r="F63" s="59"/>
      <c r="G63" s="59"/>
      <c r="H63" s="60"/>
      <c r="I63" s="60"/>
      <c r="J63" s="60"/>
      <c r="K63" s="144"/>
      <c r="L63" s="150"/>
      <c r="M63" s="108"/>
    </row>
    <row r="64" spans="1:13" s="61" customFormat="1" ht="15.75" x14ac:dyDescent="0.25">
      <c r="A64" s="158">
        <v>54</v>
      </c>
      <c r="B64" s="160" t="str">
        <f>IF(البيانات!C116="","",البيانات!C116)</f>
        <v/>
      </c>
      <c r="C64" s="328" t="str">
        <f>IF(البيانات!G116="","",البيانات!G116)</f>
        <v/>
      </c>
      <c r="D64" s="329" t="str">
        <f>IF(البيانات!M56="","",البيانات!M56)</f>
        <v/>
      </c>
      <c r="E64" s="79"/>
      <c r="F64" s="59"/>
      <c r="G64" s="59"/>
      <c r="H64" s="60"/>
      <c r="I64" s="60"/>
      <c r="J64" s="60"/>
      <c r="K64" s="144"/>
      <c r="L64" s="150"/>
      <c r="M64" s="108"/>
    </row>
    <row r="65" spans="1:13" s="61" customFormat="1" ht="15.75" x14ac:dyDescent="0.25">
      <c r="A65" s="158">
        <v>55</v>
      </c>
      <c r="B65" s="160" t="str">
        <f>IF(البيانات!C117="","",البيانات!C117)</f>
        <v/>
      </c>
      <c r="C65" s="328" t="str">
        <f>IF(البيانات!G117="","",البيانات!G117)</f>
        <v/>
      </c>
      <c r="D65" s="329" t="str">
        <f>IF(البيانات!M57="","",البيانات!M57)</f>
        <v/>
      </c>
      <c r="E65" s="79"/>
      <c r="F65" s="59"/>
      <c r="G65" s="59"/>
      <c r="H65" s="60"/>
      <c r="I65" s="60"/>
      <c r="J65" s="60"/>
      <c r="K65" s="144"/>
      <c r="L65" s="150"/>
      <c r="M65" s="108"/>
    </row>
    <row r="66" spans="1:13" s="61" customFormat="1" ht="15.75" x14ac:dyDescent="0.25">
      <c r="A66" s="158">
        <v>56</v>
      </c>
      <c r="B66" s="160" t="str">
        <f>IF(البيانات!C118="","",البيانات!C118)</f>
        <v/>
      </c>
      <c r="C66" s="328" t="str">
        <f>IF(البيانات!G118="","",البيانات!G118)</f>
        <v/>
      </c>
      <c r="D66" s="329" t="str">
        <f>IF(البيانات!M58="","",البيانات!M58)</f>
        <v/>
      </c>
      <c r="E66" s="79"/>
      <c r="F66" s="59"/>
      <c r="G66" s="59"/>
      <c r="H66" s="60"/>
      <c r="I66" s="60"/>
      <c r="J66" s="60"/>
      <c r="K66" s="144"/>
      <c r="L66" s="150"/>
      <c r="M66" s="108"/>
    </row>
    <row r="67" spans="1:13" s="61" customFormat="1" ht="15.75" x14ac:dyDescent="0.25">
      <c r="A67" s="158">
        <v>57</v>
      </c>
      <c r="B67" s="160" t="str">
        <f>IF(البيانات!C119="","",البيانات!C119)</f>
        <v/>
      </c>
      <c r="C67" s="328" t="str">
        <f>IF(البيانات!G119="","",البيانات!G119)</f>
        <v/>
      </c>
      <c r="D67" s="329" t="str">
        <f>IF(البيانات!M59="","",البيانات!M59)</f>
        <v/>
      </c>
      <c r="E67" s="79"/>
      <c r="F67" s="59"/>
      <c r="G67" s="59"/>
      <c r="H67" s="60"/>
      <c r="I67" s="60"/>
      <c r="J67" s="60"/>
      <c r="K67" s="144"/>
      <c r="L67" s="150"/>
      <c r="M67" s="108"/>
    </row>
    <row r="68" spans="1:13" s="61" customFormat="1" ht="15.75" x14ac:dyDescent="0.25">
      <c r="A68" s="158">
        <v>58</v>
      </c>
      <c r="B68" s="160" t="str">
        <f>IF(البيانات!C120="","",البيانات!C120)</f>
        <v/>
      </c>
      <c r="C68" s="328" t="str">
        <f>IF(البيانات!G120="","",البيانات!G120)</f>
        <v/>
      </c>
      <c r="D68" s="329" t="str">
        <f>IF(البيانات!M60="","",البيانات!M60)</f>
        <v/>
      </c>
      <c r="E68" s="79"/>
      <c r="F68" s="59"/>
      <c r="G68" s="59"/>
      <c r="H68" s="60"/>
      <c r="I68" s="60"/>
      <c r="J68" s="60"/>
      <c r="K68" s="144"/>
      <c r="L68" s="150"/>
      <c r="M68" s="108"/>
    </row>
    <row r="69" spans="1:13" s="61" customFormat="1" ht="15.75" x14ac:dyDescent="0.25">
      <c r="A69" s="158">
        <v>59</v>
      </c>
      <c r="B69" s="160" t="str">
        <f>IF(البيانات!C121="","",البيانات!C121)</f>
        <v/>
      </c>
      <c r="C69" s="328" t="str">
        <f>IF(البيانات!G121="","",البيانات!G121)</f>
        <v/>
      </c>
      <c r="D69" s="329" t="str">
        <f>IF(البيانات!M61="","",البيانات!M61)</f>
        <v/>
      </c>
      <c r="E69" s="79"/>
      <c r="F69" s="59"/>
      <c r="G69" s="59"/>
      <c r="H69" s="60"/>
      <c r="I69" s="60"/>
      <c r="J69" s="60"/>
      <c r="K69" s="144"/>
      <c r="L69" s="150"/>
      <c r="M69" s="108"/>
    </row>
    <row r="70" spans="1:13" s="61" customFormat="1" ht="15.75" x14ac:dyDescent="0.25">
      <c r="A70" s="158">
        <v>60</v>
      </c>
      <c r="B70" s="160" t="str">
        <f>IF(البيانات!C122="","",البيانات!C122)</f>
        <v/>
      </c>
      <c r="C70" s="328" t="str">
        <f>IF(البيانات!G122="","",البيانات!G122)</f>
        <v/>
      </c>
      <c r="D70" s="329" t="str">
        <f>IF(البيانات!M62="","",البيانات!M62)</f>
        <v/>
      </c>
      <c r="E70" s="79"/>
      <c r="F70" s="59"/>
      <c r="G70" s="59"/>
      <c r="H70" s="60"/>
      <c r="I70" s="60"/>
      <c r="J70" s="60"/>
      <c r="K70" s="144"/>
      <c r="L70" s="150"/>
      <c r="M70" s="108"/>
    </row>
    <row r="71" spans="1:13" s="61" customFormat="1" ht="15.75" x14ac:dyDescent="0.25">
      <c r="A71" s="158">
        <v>61</v>
      </c>
      <c r="B71" s="160" t="str">
        <f>IF(البيانات!C123="","",البيانات!C123)</f>
        <v/>
      </c>
      <c r="C71" s="328" t="str">
        <f>IF(البيانات!G123="","",البيانات!G123)</f>
        <v/>
      </c>
      <c r="D71" s="329" t="str">
        <f>IF(البيانات!M63="","",البيانات!M63)</f>
        <v/>
      </c>
      <c r="E71" s="79"/>
      <c r="F71" s="59"/>
      <c r="G71" s="59"/>
      <c r="H71" s="60"/>
      <c r="I71" s="60"/>
      <c r="J71" s="60"/>
      <c r="K71" s="144"/>
      <c r="L71" s="150"/>
      <c r="M71" s="108"/>
    </row>
    <row r="72" spans="1:13" s="61" customFormat="1" ht="15.75" x14ac:dyDescent="0.25">
      <c r="A72" s="158">
        <v>62</v>
      </c>
      <c r="B72" s="160" t="str">
        <f>IF(البيانات!C124="","",البيانات!C124)</f>
        <v/>
      </c>
      <c r="C72" s="328" t="str">
        <f>IF(البيانات!G124="","",البيانات!G124)</f>
        <v/>
      </c>
      <c r="D72" s="329" t="str">
        <f>IF(البيانات!M64="","",البيانات!M64)</f>
        <v/>
      </c>
      <c r="E72" s="79"/>
      <c r="F72" s="59"/>
      <c r="G72" s="59"/>
      <c r="H72" s="60"/>
      <c r="I72" s="60"/>
      <c r="J72" s="60"/>
      <c r="K72" s="144"/>
      <c r="L72" s="150"/>
      <c r="M72" s="108"/>
    </row>
    <row r="73" spans="1:13" s="61" customFormat="1" ht="15.75" x14ac:dyDescent="0.25">
      <c r="A73" s="158">
        <v>63</v>
      </c>
      <c r="B73" s="160" t="str">
        <f>IF(البيانات!C125="","",البيانات!C125)</f>
        <v/>
      </c>
      <c r="C73" s="328" t="str">
        <f>IF(البيانات!G125="","",البيانات!G125)</f>
        <v/>
      </c>
      <c r="D73" s="329" t="str">
        <f>IF(البيانات!M65="","",البيانات!M65)</f>
        <v/>
      </c>
      <c r="E73" s="79"/>
      <c r="F73" s="59"/>
      <c r="G73" s="59"/>
      <c r="H73" s="60"/>
      <c r="I73" s="60"/>
      <c r="J73" s="60"/>
      <c r="K73" s="144"/>
      <c r="L73" s="150"/>
      <c r="M73" s="108"/>
    </row>
    <row r="74" spans="1:13" s="61" customFormat="1" ht="15.75" x14ac:dyDescent="0.25">
      <c r="A74" s="158">
        <v>64</v>
      </c>
      <c r="B74" s="160" t="str">
        <f>IF(البيانات!C126="","",البيانات!C126)</f>
        <v/>
      </c>
      <c r="C74" s="328" t="str">
        <f>IF(البيانات!G126="","",البيانات!G126)</f>
        <v/>
      </c>
      <c r="D74" s="329" t="str">
        <f>IF(البيانات!M66="","",البيانات!M66)</f>
        <v/>
      </c>
      <c r="E74" s="79"/>
      <c r="F74" s="59"/>
      <c r="G74" s="59"/>
      <c r="H74" s="60"/>
      <c r="I74" s="60"/>
      <c r="J74" s="60"/>
      <c r="K74" s="144"/>
      <c r="L74" s="150"/>
      <c r="M74" s="108"/>
    </row>
    <row r="75" spans="1:13" s="61" customFormat="1" ht="15.75" x14ac:dyDescent="0.25">
      <c r="A75" s="158">
        <v>65</v>
      </c>
      <c r="B75" s="160" t="str">
        <f>IF(البيانات!C127="","",البيانات!C127)</f>
        <v/>
      </c>
      <c r="C75" s="328" t="str">
        <f>IF(البيانات!G127="","",البيانات!G127)</f>
        <v/>
      </c>
      <c r="D75" s="329" t="str">
        <f>IF(البيانات!M67="","",البيانات!M67)</f>
        <v/>
      </c>
      <c r="E75" s="79"/>
      <c r="F75" s="59"/>
      <c r="G75" s="59"/>
      <c r="H75" s="60"/>
      <c r="I75" s="60"/>
      <c r="J75" s="60"/>
      <c r="K75" s="144"/>
      <c r="L75" s="150"/>
      <c r="M75" s="108"/>
    </row>
    <row r="76" spans="1:13" s="61" customFormat="1" ht="15.75" x14ac:dyDescent="0.25">
      <c r="A76" s="158">
        <v>66</v>
      </c>
      <c r="B76" s="160" t="str">
        <f>IF(البيانات!C128="","",البيانات!C128)</f>
        <v/>
      </c>
      <c r="C76" s="328" t="str">
        <f>IF(البيانات!G128="","",البيانات!G128)</f>
        <v/>
      </c>
      <c r="D76" s="329" t="str">
        <f>IF(البيانات!M68="","",البيانات!M68)</f>
        <v/>
      </c>
      <c r="E76" s="79"/>
      <c r="F76" s="59"/>
      <c r="G76" s="59"/>
      <c r="H76" s="60"/>
      <c r="I76" s="60"/>
      <c r="J76" s="60"/>
      <c r="K76" s="144"/>
      <c r="L76" s="150"/>
      <c r="M76" s="108"/>
    </row>
    <row r="77" spans="1:13" s="61" customFormat="1" ht="15.75" x14ac:dyDescent="0.25">
      <c r="A77" s="158">
        <v>67</v>
      </c>
      <c r="B77" s="160" t="str">
        <f>IF(البيانات!C129="","",البيانات!C129)</f>
        <v/>
      </c>
      <c r="C77" s="328" t="str">
        <f>IF(البيانات!G129="","",البيانات!G129)</f>
        <v/>
      </c>
      <c r="D77" s="329" t="str">
        <f>IF(البيانات!M69="","",البيانات!M69)</f>
        <v/>
      </c>
      <c r="E77" s="79"/>
      <c r="F77" s="59"/>
      <c r="G77" s="59"/>
      <c r="H77" s="60"/>
      <c r="I77" s="60"/>
      <c r="J77" s="60"/>
      <c r="K77" s="144"/>
      <c r="L77" s="150"/>
      <c r="M77" s="108"/>
    </row>
    <row r="78" spans="1:13" s="61" customFormat="1" ht="15.75" x14ac:dyDescent="0.25">
      <c r="A78" s="158">
        <v>68</v>
      </c>
      <c r="B78" s="160" t="str">
        <f>IF(البيانات!C130="","",البيانات!C130)</f>
        <v/>
      </c>
      <c r="C78" s="328" t="str">
        <f>IF(البيانات!G130="","",البيانات!G130)</f>
        <v/>
      </c>
      <c r="D78" s="329" t="str">
        <f>IF(البيانات!M70="","",البيانات!M70)</f>
        <v/>
      </c>
      <c r="E78" s="79"/>
      <c r="F78" s="59"/>
      <c r="G78" s="59"/>
      <c r="H78" s="60"/>
      <c r="I78" s="60"/>
      <c r="J78" s="60"/>
      <c r="K78" s="144"/>
      <c r="L78" s="150"/>
      <c r="M78" s="108"/>
    </row>
    <row r="79" spans="1:13" s="61" customFormat="1" ht="15.75" x14ac:dyDescent="0.25">
      <c r="A79" s="158">
        <v>69</v>
      </c>
      <c r="B79" s="160" t="str">
        <f>IF(البيانات!C131="","",البيانات!C131)</f>
        <v/>
      </c>
      <c r="C79" s="328" t="str">
        <f>IF(البيانات!G131="","",البيانات!G131)</f>
        <v/>
      </c>
      <c r="D79" s="329" t="str">
        <f>IF(البيانات!M71="","",البيانات!M71)</f>
        <v/>
      </c>
      <c r="E79" s="79"/>
      <c r="F79" s="59"/>
      <c r="G79" s="59"/>
      <c r="H79" s="60"/>
      <c r="I79" s="60"/>
      <c r="J79" s="60"/>
      <c r="K79" s="144"/>
      <c r="L79" s="150"/>
      <c r="M79" s="108"/>
    </row>
    <row r="80" spans="1:13" s="61" customFormat="1" ht="15.75" x14ac:dyDescent="0.25">
      <c r="A80" s="158">
        <v>70</v>
      </c>
      <c r="B80" s="160" t="str">
        <f>IF(البيانات!C132="","",البيانات!C132)</f>
        <v/>
      </c>
      <c r="C80" s="328" t="str">
        <f>IF(البيانات!G132="","",البيانات!G132)</f>
        <v/>
      </c>
      <c r="D80" s="329" t="str">
        <f>IF(البيانات!M72="","",البيانات!M72)</f>
        <v/>
      </c>
      <c r="E80" s="79"/>
      <c r="F80" s="59"/>
      <c r="G80" s="59"/>
      <c r="H80" s="60"/>
      <c r="I80" s="60"/>
      <c r="J80" s="60"/>
      <c r="K80" s="144"/>
      <c r="L80" s="150"/>
      <c r="M80" s="108"/>
    </row>
    <row r="81" spans="1:13" s="61" customFormat="1" ht="15.75" x14ac:dyDescent="0.25">
      <c r="A81" s="158">
        <v>71</v>
      </c>
      <c r="B81" s="160" t="str">
        <f>IF(البيانات!C133="","",البيانات!C133)</f>
        <v/>
      </c>
      <c r="C81" s="328" t="str">
        <f>IF(البيانات!G133="","",البيانات!G133)</f>
        <v/>
      </c>
      <c r="D81" s="329" t="str">
        <f>IF(البيانات!M73="","",البيانات!M73)</f>
        <v/>
      </c>
      <c r="E81" s="79"/>
      <c r="F81" s="59"/>
      <c r="G81" s="59"/>
      <c r="H81" s="60"/>
      <c r="I81" s="60"/>
      <c r="J81" s="60"/>
      <c r="K81" s="144"/>
      <c r="L81" s="150"/>
      <c r="M81" s="108"/>
    </row>
    <row r="82" spans="1:13" s="61" customFormat="1" ht="15.75" x14ac:dyDescent="0.25">
      <c r="A82" s="158">
        <v>72</v>
      </c>
      <c r="B82" s="160" t="str">
        <f>IF(البيانات!C134="","",البيانات!C134)</f>
        <v/>
      </c>
      <c r="C82" s="328" t="str">
        <f>IF(البيانات!G134="","",البيانات!G134)</f>
        <v/>
      </c>
      <c r="D82" s="329" t="str">
        <f>IF(البيانات!M74="","",البيانات!M74)</f>
        <v/>
      </c>
      <c r="E82" s="79"/>
      <c r="F82" s="59"/>
      <c r="G82" s="59"/>
      <c r="H82" s="60"/>
      <c r="I82" s="60"/>
      <c r="J82" s="60"/>
      <c r="K82" s="144"/>
      <c r="L82" s="150"/>
      <c r="M82" s="108"/>
    </row>
    <row r="83" spans="1:13" s="61" customFormat="1" ht="15.75" x14ac:dyDescent="0.25">
      <c r="A83" s="158">
        <v>73</v>
      </c>
      <c r="B83" s="160" t="str">
        <f>IF(البيانات!C135="","",البيانات!C135)</f>
        <v/>
      </c>
      <c r="C83" s="328" t="str">
        <f>IF(البيانات!G135="","",البيانات!G135)</f>
        <v/>
      </c>
      <c r="D83" s="329" t="str">
        <f>IF(البيانات!M75="","",البيانات!M75)</f>
        <v/>
      </c>
      <c r="E83" s="79"/>
      <c r="F83" s="59"/>
      <c r="G83" s="59"/>
      <c r="H83" s="60"/>
      <c r="I83" s="60"/>
      <c r="J83" s="60"/>
      <c r="K83" s="144"/>
      <c r="L83" s="150"/>
      <c r="M83" s="108"/>
    </row>
    <row r="84" spans="1:13" s="61" customFormat="1" ht="15.75" x14ac:dyDescent="0.25">
      <c r="A84" s="158">
        <v>74</v>
      </c>
      <c r="B84" s="160" t="str">
        <f>IF(البيانات!C136="","",البيانات!C136)</f>
        <v/>
      </c>
      <c r="C84" s="328" t="str">
        <f>IF(البيانات!G136="","",البيانات!G136)</f>
        <v/>
      </c>
      <c r="D84" s="329" t="str">
        <f>IF(البيانات!M76="","",البيانات!M76)</f>
        <v/>
      </c>
      <c r="E84" s="79"/>
      <c r="F84" s="59"/>
      <c r="G84" s="59"/>
      <c r="H84" s="60"/>
      <c r="I84" s="60"/>
      <c r="J84" s="60"/>
      <c r="K84" s="144"/>
      <c r="L84" s="150"/>
      <c r="M84" s="108"/>
    </row>
    <row r="85" spans="1:13" s="61" customFormat="1" ht="15.75" x14ac:dyDescent="0.25">
      <c r="A85" s="158">
        <v>75</v>
      </c>
      <c r="B85" s="160" t="str">
        <f>IF(البيانات!C137="","",البيانات!C137)</f>
        <v/>
      </c>
      <c r="C85" s="328" t="str">
        <f>IF(البيانات!G137="","",البيانات!G137)</f>
        <v/>
      </c>
      <c r="D85" s="329" t="str">
        <f>IF(البيانات!M77="","",البيانات!M77)</f>
        <v/>
      </c>
      <c r="E85" s="79"/>
      <c r="F85" s="59"/>
      <c r="G85" s="59"/>
      <c r="H85" s="60"/>
      <c r="I85" s="60"/>
      <c r="J85" s="60"/>
      <c r="K85" s="144"/>
      <c r="L85" s="150"/>
      <c r="M85" s="108"/>
    </row>
    <row r="86" spans="1:13" s="61" customFormat="1" ht="15.75" x14ac:dyDescent="0.25">
      <c r="A86" s="158">
        <v>76</v>
      </c>
      <c r="B86" s="160" t="str">
        <f>IF(البيانات!C138="","",البيانات!C138)</f>
        <v/>
      </c>
      <c r="C86" s="328" t="str">
        <f>IF(البيانات!G138="","",البيانات!G138)</f>
        <v/>
      </c>
      <c r="D86" s="329" t="str">
        <f>IF(البيانات!M78="","",البيانات!M78)</f>
        <v/>
      </c>
      <c r="E86" s="79"/>
      <c r="F86" s="59"/>
      <c r="G86" s="59"/>
      <c r="H86" s="60"/>
      <c r="I86" s="60"/>
      <c r="J86" s="60"/>
      <c r="K86" s="144"/>
      <c r="L86" s="150"/>
      <c r="M86" s="108"/>
    </row>
    <row r="87" spans="1:13" s="61" customFormat="1" ht="15.75" x14ac:dyDescent="0.25">
      <c r="A87" s="158">
        <v>77</v>
      </c>
      <c r="B87" s="160" t="str">
        <f>IF(البيانات!C139="","",البيانات!C139)</f>
        <v/>
      </c>
      <c r="C87" s="328" t="str">
        <f>IF(البيانات!G139="","",البيانات!G139)</f>
        <v/>
      </c>
      <c r="D87" s="329" t="str">
        <f>IF(البيانات!M79="","",البيانات!M79)</f>
        <v/>
      </c>
      <c r="E87" s="79"/>
      <c r="F87" s="59"/>
      <c r="G87" s="59"/>
      <c r="H87" s="60"/>
      <c r="I87" s="60"/>
      <c r="J87" s="60"/>
      <c r="K87" s="144"/>
      <c r="L87" s="150"/>
      <c r="M87" s="108"/>
    </row>
    <row r="88" spans="1:13" s="61" customFormat="1" ht="15.75" x14ac:dyDescent="0.25">
      <c r="A88" s="158">
        <v>78</v>
      </c>
      <c r="B88" s="160" t="str">
        <f>IF(البيانات!C140="","",البيانات!C140)</f>
        <v/>
      </c>
      <c r="C88" s="328" t="str">
        <f>IF(البيانات!G140="","",البيانات!G140)</f>
        <v/>
      </c>
      <c r="D88" s="329" t="str">
        <f>IF(البيانات!M80="","",البيانات!M80)</f>
        <v/>
      </c>
      <c r="E88" s="79"/>
      <c r="F88" s="59"/>
      <c r="G88" s="59"/>
      <c r="H88" s="60"/>
      <c r="I88" s="60"/>
      <c r="J88" s="60"/>
      <c r="K88" s="144"/>
      <c r="L88" s="150"/>
      <c r="M88" s="108"/>
    </row>
    <row r="89" spans="1:13" s="61" customFormat="1" ht="15.75" x14ac:dyDescent="0.25">
      <c r="A89" s="158">
        <v>79</v>
      </c>
      <c r="B89" s="160" t="str">
        <f>IF(البيانات!C141="","",البيانات!C141)</f>
        <v/>
      </c>
      <c r="C89" s="328" t="str">
        <f>IF(البيانات!G141="","",البيانات!G141)</f>
        <v/>
      </c>
      <c r="D89" s="329" t="str">
        <f>IF(البيانات!M81="","",البيانات!M81)</f>
        <v/>
      </c>
      <c r="E89" s="79"/>
      <c r="F89" s="59"/>
      <c r="G89" s="59"/>
      <c r="H89" s="60"/>
      <c r="I89" s="60"/>
      <c r="J89" s="60"/>
      <c r="K89" s="144"/>
      <c r="L89" s="150"/>
      <c r="M89" s="108"/>
    </row>
    <row r="90" spans="1:13" s="61" customFormat="1" ht="15.75" x14ac:dyDescent="0.25">
      <c r="A90" s="158">
        <v>80</v>
      </c>
      <c r="B90" s="160" t="str">
        <f>IF(البيانات!C142="","",البيانات!C142)</f>
        <v/>
      </c>
      <c r="C90" s="328" t="str">
        <f>IF(البيانات!G142="","",البيانات!G142)</f>
        <v/>
      </c>
      <c r="D90" s="329" t="str">
        <f>IF(البيانات!M82="","",البيانات!M82)</f>
        <v/>
      </c>
      <c r="E90" s="79"/>
      <c r="F90" s="59"/>
      <c r="G90" s="59"/>
      <c r="H90" s="60"/>
      <c r="I90" s="60"/>
      <c r="J90" s="60"/>
      <c r="K90" s="144"/>
      <c r="L90" s="150"/>
      <c r="M90" s="108"/>
    </row>
    <row r="91" spans="1:13" s="61" customFormat="1" ht="15.75" x14ac:dyDescent="0.25">
      <c r="A91" s="158">
        <v>81</v>
      </c>
      <c r="B91" s="160" t="str">
        <f>IF(البيانات!C143="","",البيانات!C143)</f>
        <v/>
      </c>
      <c r="C91" s="328" t="str">
        <f>IF(البيانات!G143="","",البيانات!G143)</f>
        <v/>
      </c>
      <c r="D91" s="329" t="str">
        <f>IF(البيانات!M83="","",البيانات!M83)</f>
        <v/>
      </c>
      <c r="E91" s="79"/>
      <c r="F91" s="59"/>
      <c r="G91" s="59"/>
      <c r="H91" s="60"/>
      <c r="I91" s="60"/>
      <c r="J91" s="60"/>
      <c r="K91" s="144"/>
      <c r="L91" s="150"/>
      <c r="M91" s="108"/>
    </row>
    <row r="92" spans="1:13" s="61" customFormat="1" ht="15.75" x14ac:dyDescent="0.25">
      <c r="A92" s="158">
        <v>82</v>
      </c>
      <c r="B92" s="160" t="str">
        <f>IF(البيانات!C144="","",البيانات!C144)</f>
        <v/>
      </c>
      <c r="C92" s="328" t="str">
        <f>IF(البيانات!G144="","",البيانات!G144)</f>
        <v/>
      </c>
      <c r="D92" s="329" t="str">
        <f>IF(البيانات!M84="","",البيانات!M84)</f>
        <v/>
      </c>
      <c r="E92" s="79"/>
      <c r="F92" s="59"/>
      <c r="G92" s="59"/>
      <c r="H92" s="60"/>
      <c r="I92" s="60"/>
      <c r="J92" s="60"/>
      <c r="K92" s="144"/>
      <c r="L92" s="150"/>
      <c r="M92" s="108"/>
    </row>
    <row r="93" spans="1:13" s="61" customFormat="1" ht="15.75" x14ac:dyDescent="0.25">
      <c r="A93" s="158">
        <v>83</v>
      </c>
      <c r="B93" s="160" t="str">
        <f>IF(البيانات!C145="","",البيانات!C145)</f>
        <v/>
      </c>
      <c r="C93" s="328" t="str">
        <f>IF(البيانات!G145="","",البيانات!G145)</f>
        <v/>
      </c>
      <c r="D93" s="329" t="str">
        <f>IF(البيانات!M85="","",البيانات!M85)</f>
        <v/>
      </c>
      <c r="E93" s="79"/>
      <c r="F93" s="59"/>
      <c r="G93" s="59"/>
      <c r="H93" s="60"/>
      <c r="I93" s="60"/>
      <c r="J93" s="60"/>
      <c r="K93" s="144"/>
      <c r="L93" s="150"/>
      <c r="M93" s="108"/>
    </row>
    <row r="94" spans="1:13" s="61" customFormat="1" ht="15.75" x14ac:dyDescent="0.25">
      <c r="A94" s="158">
        <v>84</v>
      </c>
      <c r="B94" s="160" t="str">
        <f>IF(البيانات!C146="","",البيانات!C146)</f>
        <v/>
      </c>
      <c r="C94" s="328" t="str">
        <f>IF(البيانات!G146="","",البيانات!G146)</f>
        <v/>
      </c>
      <c r="D94" s="329" t="str">
        <f>IF(البيانات!M86="","",البيانات!M86)</f>
        <v/>
      </c>
      <c r="E94" s="79"/>
      <c r="F94" s="59"/>
      <c r="G94" s="59"/>
      <c r="H94" s="60"/>
      <c r="I94" s="60"/>
      <c r="J94" s="60"/>
      <c r="K94" s="144"/>
      <c r="L94" s="150"/>
      <c r="M94" s="108"/>
    </row>
    <row r="95" spans="1:13" s="61" customFormat="1" ht="15.75" x14ac:dyDescent="0.25">
      <c r="A95" s="158">
        <v>85</v>
      </c>
      <c r="B95" s="160" t="str">
        <f>IF(البيانات!C147="","",البيانات!C147)</f>
        <v/>
      </c>
      <c r="C95" s="328" t="str">
        <f>IF(البيانات!G147="","",البيانات!G147)</f>
        <v/>
      </c>
      <c r="D95" s="329" t="str">
        <f>IF(البيانات!M87="","",البيانات!M87)</f>
        <v/>
      </c>
      <c r="E95" s="79"/>
      <c r="F95" s="59"/>
      <c r="G95" s="59"/>
      <c r="H95" s="60"/>
      <c r="I95" s="60"/>
      <c r="J95" s="60"/>
      <c r="K95" s="144"/>
      <c r="L95" s="150"/>
      <c r="M95" s="108"/>
    </row>
    <row r="96" spans="1:13" s="61" customFormat="1" ht="15.75" x14ac:dyDescent="0.25">
      <c r="A96" s="158">
        <v>86</v>
      </c>
      <c r="B96" s="160" t="str">
        <f>IF(البيانات!C148="","",البيانات!C148)</f>
        <v/>
      </c>
      <c r="C96" s="328" t="str">
        <f>IF(البيانات!G148="","",البيانات!G148)</f>
        <v/>
      </c>
      <c r="D96" s="329" t="str">
        <f>IF(البيانات!M88="","",البيانات!M88)</f>
        <v/>
      </c>
      <c r="E96" s="79"/>
      <c r="F96" s="59"/>
      <c r="G96" s="59"/>
      <c r="H96" s="60"/>
      <c r="I96" s="60"/>
      <c r="J96" s="60"/>
      <c r="K96" s="144"/>
      <c r="L96" s="150"/>
      <c r="M96" s="108"/>
    </row>
    <row r="97" spans="1:13" s="61" customFormat="1" ht="15.75" x14ac:dyDescent="0.25">
      <c r="A97" s="158">
        <v>87</v>
      </c>
      <c r="B97" s="160" t="str">
        <f>IF(البيانات!C149="","",البيانات!C149)</f>
        <v/>
      </c>
      <c r="C97" s="328" t="str">
        <f>IF(البيانات!G149="","",البيانات!G149)</f>
        <v/>
      </c>
      <c r="D97" s="329" t="str">
        <f>IF(البيانات!M89="","",البيانات!M89)</f>
        <v/>
      </c>
      <c r="E97" s="79"/>
      <c r="F97" s="59"/>
      <c r="G97" s="59"/>
      <c r="H97" s="60"/>
      <c r="I97" s="60"/>
      <c r="J97" s="60"/>
      <c r="K97" s="144"/>
      <c r="L97" s="150"/>
      <c r="M97" s="108"/>
    </row>
    <row r="98" spans="1:13" s="61" customFormat="1" ht="15.75" x14ac:dyDescent="0.25">
      <c r="A98" s="158">
        <v>88</v>
      </c>
      <c r="B98" s="160" t="str">
        <f>IF(البيانات!C150="","",البيانات!C150)</f>
        <v/>
      </c>
      <c r="C98" s="328" t="str">
        <f>IF(البيانات!G150="","",البيانات!G150)</f>
        <v/>
      </c>
      <c r="D98" s="329" t="str">
        <f>IF(البيانات!M90="","",البيانات!M90)</f>
        <v/>
      </c>
      <c r="E98" s="79"/>
      <c r="F98" s="59"/>
      <c r="G98" s="59"/>
      <c r="H98" s="60"/>
      <c r="I98" s="60"/>
      <c r="J98" s="60"/>
      <c r="K98" s="144"/>
      <c r="L98" s="150"/>
      <c r="M98" s="108"/>
    </row>
    <row r="99" spans="1:13" s="61" customFormat="1" ht="15.75" x14ac:dyDescent="0.25">
      <c r="A99" s="158">
        <v>89</v>
      </c>
      <c r="B99" s="160" t="str">
        <f>IF(البيانات!C151="","",البيانات!C151)</f>
        <v/>
      </c>
      <c r="C99" s="328" t="str">
        <f>IF(البيانات!G151="","",البيانات!G151)</f>
        <v/>
      </c>
      <c r="D99" s="329" t="str">
        <f>IF(البيانات!M91="","",البيانات!M91)</f>
        <v/>
      </c>
      <c r="E99" s="79"/>
      <c r="F99" s="59"/>
      <c r="G99" s="59"/>
      <c r="H99" s="60"/>
      <c r="I99" s="60"/>
      <c r="J99" s="60"/>
      <c r="K99" s="144"/>
      <c r="L99" s="150"/>
      <c r="M99" s="108"/>
    </row>
    <row r="100" spans="1:13" s="61" customFormat="1" ht="15.75" x14ac:dyDescent="0.25">
      <c r="A100" s="158">
        <v>90</v>
      </c>
      <c r="B100" s="160" t="str">
        <f>IF(البيانات!C152="","",البيانات!C152)</f>
        <v/>
      </c>
      <c r="C100" s="328" t="str">
        <f>IF(البيانات!G152="","",البيانات!G152)</f>
        <v/>
      </c>
      <c r="D100" s="329" t="str">
        <f>IF(البيانات!M92="","",البيانات!M92)</f>
        <v/>
      </c>
      <c r="E100" s="79"/>
      <c r="F100" s="59"/>
      <c r="G100" s="59"/>
      <c r="H100" s="60"/>
      <c r="I100" s="60"/>
      <c r="J100" s="60"/>
      <c r="K100" s="144"/>
      <c r="L100" s="150"/>
      <c r="M100" s="108"/>
    </row>
    <row r="101" spans="1:13" s="61" customFormat="1" ht="15.75" x14ac:dyDescent="0.25">
      <c r="A101" s="158">
        <v>91</v>
      </c>
      <c r="B101" s="160" t="str">
        <f>IF(البيانات!C153="","",البيانات!C153)</f>
        <v/>
      </c>
      <c r="C101" s="328" t="str">
        <f>IF(البيانات!G153="","",البيانات!G153)</f>
        <v/>
      </c>
      <c r="D101" s="329" t="str">
        <f>IF(البيانات!M93="","",البيانات!M93)</f>
        <v/>
      </c>
      <c r="E101" s="79"/>
      <c r="F101" s="59"/>
      <c r="G101" s="59"/>
      <c r="H101" s="60"/>
      <c r="I101" s="60"/>
      <c r="J101" s="60"/>
      <c r="K101" s="144"/>
      <c r="L101" s="150"/>
      <c r="M101" s="108"/>
    </row>
    <row r="102" spans="1:13" s="61" customFormat="1" ht="15.75" x14ac:dyDescent="0.25">
      <c r="A102" s="158">
        <v>92</v>
      </c>
      <c r="B102" s="160" t="str">
        <f>IF(البيانات!C154="","",البيانات!C154)</f>
        <v/>
      </c>
      <c r="C102" s="328" t="str">
        <f>IF(البيانات!G154="","",البيانات!G154)</f>
        <v/>
      </c>
      <c r="D102" s="329" t="str">
        <f>IF(البيانات!M94="","",البيانات!M94)</f>
        <v/>
      </c>
      <c r="E102" s="79"/>
      <c r="F102" s="59"/>
      <c r="G102" s="59"/>
      <c r="H102" s="60"/>
      <c r="I102" s="60"/>
      <c r="J102" s="60"/>
      <c r="K102" s="144"/>
      <c r="L102" s="150"/>
      <c r="M102" s="108"/>
    </row>
    <row r="103" spans="1:13" s="61" customFormat="1" ht="15.75" x14ac:dyDescent="0.25">
      <c r="A103" s="158">
        <v>93</v>
      </c>
      <c r="B103" s="160" t="str">
        <f>IF(البيانات!C155="","",البيانات!C155)</f>
        <v/>
      </c>
      <c r="C103" s="328" t="str">
        <f>IF(البيانات!G155="","",البيانات!G155)</f>
        <v/>
      </c>
      <c r="D103" s="329" t="str">
        <f>IF(البيانات!M95="","",البيانات!M95)</f>
        <v/>
      </c>
      <c r="E103" s="79"/>
      <c r="F103" s="59"/>
      <c r="G103" s="59"/>
      <c r="H103" s="60"/>
      <c r="I103" s="60"/>
      <c r="J103" s="60"/>
      <c r="K103" s="144"/>
      <c r="L103" s="150"/>
      <c r="M103" s="108"/>
    </row>
    <row r="104" spans="1:13" s="61" customFormat="1" ht="15.75" x14ac:dyDescent="0.25">
      <c r="A104" s="158">
        <v>94</v>
      </c>
      <c r="B104" s="160" t="str">
        <f>IF(البيانات!C156="","",البيانات!C156)</f>
        <v/>
      </c>
      <c r="C104" s="328" t="str">
        <f>IF(البيانات!G156="","",البيانات!G156)</f>
        <v/>
      </c>
      <c r="D104" s="329" t="str">
        <f>IF(البيانات!M96="","",البيانات!M96)</f>
        <v/>
      </c>
      <c r="E104" s="79"/>
      <c r="F104" s="59"/>
      <c r="G104" s="59"/>
      <c r="H104" s="60"/>
      <c r="I104" s="60"/>
      <c r="J104" s="60"/>
      <c r="K104" s="144"/>
      <c r="L104" s="150"/>
      <c r="M104" s="108"/>
    </row>
    <row r="105" spans="1:13" s="61" customFormat="1" ht="15.75" x14ac:dyDescent="0.25">
      <c r="A105" s="158">
        <v>95</v>
      </c>
      <c r="B105" s="160" t="str">
        <f>IF(البيانات!C157="","",البيانات!C157)</f>
        <v/>
      </c>
      <c r="C105" s="328" t="str">
        <f>IF(البيانات!G157="","",البيانات!G157)</f>
        <v/>
      </c>
      <c r="D105" s="329" t="str">
        <f>IF(البيانات!M97="","",البيانات!M97)</f>
        <v/>
      </c>
      <c r="E105" s="79"/>
      <c r="F105" s="59"/>
      <c r="G105" s="59"/>
      <c r="H105" s="60"/>
      <c r="I105" s="60"/>
      <c r="J105" s="60"/>
      <c r="K105" s="144"/>
      <c r="L105" s="150"/>
      <c r="M105" s="108"/>
    </row>
    <row r="106" spans="1:13" s="61" customFormat="1" ht="15.75" x14ac:dyDescent="0.25">
      <c r="A106" s="158">
        <v>96</v>
      </c>
      <c r="B106" s="160" t="str">
        <f>IF(البيانات!C158="","",البيانات!C158)</f>
        <v/>
      </c>
      <c r="C106" s="328" t="str">
        <f>IF(البيانات!G158="","",البيانات!G158)</f>
        <v/>
      </c>
      <c r="D106" s="329" t="str">
        <f>IF(البيانات!M98="","",البيانات!M98)</f>
        <v/>
      </c>
      <c r="E106" s="79"/>
      <c r="F106" s="59"/>
      <c r="G106" s="59"/>
      <c r="H106" s="60"/>
      <c r="I106" s="60"/>
      <c r="J106" s="60"/>
      <c r="K106" s="144"/>
      <c r="L106" s="150"/>
      <c r="M106" s="108"/>
    </row>
    <row r="107" spans="1:13" s="61" customFormat="1" ht="15.75" x14ac:dyDescent="0.25">
      <c r="A107" s="158">
        <v>97</v>
      </c>
      <c r="B107" s="160" t="str">
        <f>IF(البيانات!C159="","",البيانات!C159)</f>
        <v/>
      </c>
      <c r="C107" s="328" t="str">
        <f>IF(البيانات!G159="","",البيانات!G159)</f>
        <v/>
      </c>
      <c r="D107" s="329" t="str">
        <f>IF(البيانات!M99="","",البيانات!M99)</f>
        <v/>
      </c>
      <c r="E107" s="79"/>
      <c r="F107" s="59"/>
      <c r="G107" s="59"/>
      <c r="H107" s="60"/>
      <c r="I107" s="60"/>
      <c r="J107" s="60"/>
      <c r="K107" s="144"/>
      <c r="L107" s="150"/>
      <c r="M107" s="108"/>
    </row>
    <row r="108" spans="1:13" s="61" customFormat="1" ht="15.75" x14ac:dyDescent="0.25">
      <c r="A108" s="158">
        <v>98</v>
      </c>
      <c r="B108" s="160" t="str">
        <f>IF(البيانات!C160="","",البيانات!C160)</f>
        <v/>
      </c>
      <c r="C108" s="328" t="str">
        <f>IF(البيانات!G160="","",البيانات!G160)</f>
        <v/>
      </c>
      <c r="D108" s="329" t="str">
        <f>IF(البيانات!M100="","",البيانات!M100)</f>
        <v/>
      </c>
      <c r="E108" s="79"/>
      <c r="F108" s="59"/>
      <c r="G108" s="59"/>
      <c r="H108" s="60"/>
      <c r="I108" s="60"/>
      <c r="J108" s="60"/>
      <c r="K108" s="144"/>
      <c r="L108" s="150"/>
      <c r="M108" s="108"/>
    </row>
    <row r="109" spans="1:13" s="61" customFormat="1" ht="15.75" x14ac:dyDescent="0.25">
      <c r="A109" s="158">
        <v>99</v>
      </c>
      <c r="B109" s="160" t="str">
        <f>IF(البيانات!C161="","",البيانات!C161)</f>
        <v/>
      </c>
      <c r="C109" s="328" t="str">
        <f>IF(البيانات!G161="","",البيانات!G161)</f>
        <v/>
      </c>
      <c r="D109" s="329" t="str">
        <f>IF(البيانات!M101="","",البيانات!M101)</f>
        <v/>
      </c>
      <c r="E109" s="79"/>
      <c r="F109" s="59"/>
      <c r="G109" s="59"/>
      <c r="H109" s="60"/>
      <c r="I109" s="60"/>
      <c r="J109" s="60"/>
      <c r="K109" s="144"/>
      <c r="L109" s="150"/>
      <c r="M109" s="108"/>
    </row>
    <row r="110" spans="1:13" s="61" customFormat="1" ht="15.75" x14ac:dyDescent="0.25">
      <c r="A110" s="158">
        <v>100</v>
      </c>
      <c r="B110" s="160" t="str">
        <f>IF(البيانات!C162="","",البيانات!C162)</f>
        <v/>
      </c>
      <c r="C110" s="328" t="str">
        <f>IF(البيانات!G162="","",البيانات!G162)</f>
        <v/>
      </c>
      <c r="D110" s="329" t="str">
        <f>IF(البيانات!M102="","",البيانات!M102)</f>
        <v/>
      </c>
      <c r="E110" s="79"/>
      <c r="F110" s="59"/>
      <c r="G110" s="59"/>
      <c r="H110" s="60"/>
      <c r="I110" s="60"/>
      <c r="J110" s="60"/>
      <c r="K110" s="144"/>
      <c r="L110" s="150"/>
      <c r="M110" s="108"/>
    </row>
    <row r="111" spans="1:13" ht="15.75" x14ac:dyDescent="0.25">
      <c r="A111" s="158">
        <v>101</v>
      </c>
      <c r="B111" s="160" t="str">
        <f>IF(البيانات!C163="","",البيانات!C163)</f>
        <v/>
      </c>
      <c r="C111" s="328" t="str">
        <f>IF(البيانات!G163="","",البيانات!G163)</f>
        <v/>
      </c>
      <c r="D111" s="329" t="str">
        <f>IF(البيانات!M103="","",البيانات!M103)</f>
        <v/>
      </c>
      <c r="E111" s="79"/>
      <c r="F111" s="59"/>
      <c r="G111" s="59"/>
      <c r="H111" s="60"/>
      <c r="I111" s="60"/>
      <c r="J111" s="60"/>
      <c r="K111" s="144"/>
      <c r="L111" s="150"/>
      <c r="M111" s="108"/>
    </row>
    <row r="112" spans="1:13" ht="15.75" x14ac:dyDescent="0.25">
      <c r="A112" s="158">
        <v>102</v>
      </c>
      <c r="B112" s="160" t="str">
        <f>IF(البيانات!C164="","",البيانات!C164)</f>
        <v/>
      </c>
      <c r="C112" s="328" t="str">
        <f>IF(البيانات!G164="","",البيانات!G164)</f>
        <v/>
      </c>
      <c r="D112" s="329" t="str">
        <f>IF(البيانات!M104="","",البيانات!M104)</f>
        <v/>
      </c>
      <c r="E112" s="79"/>
      <c r="F112" s="59"/>
      <c r="G112" s="59"/>
      <c r="H112" s="60"/>
      <c r="I112" s="60"/>
      <c r="J112" s="60"/>
      <c r="K112" s="144"/>
      <c r="L112" s="150"/>
      <c r="M112" s="108"/>
    </row>
    <row r="113" spans="1:13" ht="15.75" x14ac:dyDescent="0.25">
      <c r="A113" s="158">
        <v>103</v>
      </c>
      <c r="B113" s="160" t="str">
        <f>IF(البيانات!C165="","",البيانات!C165)</f>
        <v/>
      </c>
      <c r="C113" s="328" t="str">
        <f>IF(البيانات!G165="","",البيانات!G165)</f>
        <v/>
      </c>
      <c r="D113" s="329" t="str">
        <f>IF(البيانات!M105="","",البيانات!M105)</f>
        <v/>
      </c>
      <c r="E113" s="79"/>
      <c r="F113" s="59"/>
      <c r="G113" s="59"/>
      <c r="H113" s="60"/>
      <c r="I113" s="60"/>
      <c r="J113" s="60"/>
      <c r="K113" s="144"/>
      <c r="L113" s="150"/>
      <c r="M113" s="108"/>
    </row>
    <row r="114" spans="1:13" ht="15.75" x14ac:dyDescent="0.25">
      <c r="A114" s="158">
        <v>104</v>
      </c>
      <c r="B114" s="160" t="str">
        <f>IF(البيانات!C166="","",البيانات!C166)</f>
        <v/>
      </c>
      <c r="C114" s="328" t="str">
        <f>IF(البيانات!G166="","",البيانات!G166)</f>
        <v/>
      </c>
      <c r="D114" s="329" t="str">
        <f>IF(البيانات!M106="","",البيانات!M106)</f>
        <v/>
      </c>
      <c r="E114" s="79"/>
      <c r="F114" s="59"/>
      <c r="G114" s="59"/>
      <c r="H114" s="60"/>
      <c r="I114" s="60"/>
      <c r="J114" s="60"/>
      <c r="K114" s="144"/>
      <c r="L114" s="150"/>
      <c r="M114" s="108"/>
    </row>
    <row r="115" spans="1:13" ht="15.75" x14ac:dyDescent="0.25">
      <c r="A115" s="158">
        <v>105</v>
      </c>
      <c r="B115" s="160" t="str">
        <f>IF(البيانات!C167="","",البيانات!C167)</f>
        <v/>
      </c>
      <c r="C115" s="328" t="str">
        <f>IF(البيانات!G167="","",البيانات!G167)</f>
        <v/>
      </c>
      <c r="D115" s="329" t="str">
        <f>IF(البيانات!M107="","",البيانات!M107)</f>
        <v/>
      </c>
      <c r="E115" s="79"/>
      <c r="F115" s="59"/>
      <c r="G115" s="59"/>
      <c r="H115" s="60"/>
      <c r="I115" s="60"/>
      <c r="J115" s="60"/>
      <c r="K115" s="144"/>
      <c r="L115" s="150"/>
      <c r="M115" s="108"/>
    </row>
    <row r="116" spans="1:13" ht="15.75" x14ac:dyDescent="0.25">
      <c r="A116" s="158">
        <v>106</v>
      </c>
      <c r="B116" s="160" t="str">
        <f>IF(البيانات!C168="","",البيانات!C168)</f>
        <v/>
      </c>
      <c r="C116" s="328" t="str">
        <f>IF(البيانات!G168="","",البيانات!G168)</f>
        <v/>
      </c>
      <c r="D116" s="329" t="str">
        <f>IF(البيانات!M108="","",البيانات!M108)</f>
        <v/>
      </c>
      <c r="E116" s="79"/>
      <c r="F116" s="59"/>
      <c r="G116" s="59"/>
      <c r="H116" s="60"/>
      <c r="I116" s="60"/>
      <c r="J116" s="60"/>
      <c r="K116" s="144"/>
      <c r="L116" s="150"/>
      <c r="M116" s="108"/>
    </row>
    <row r="117" spans="1:13" ht="15.75" x14ac:dyDescent="0.25">
      <c r="A117" s="158">
        <v>107</v>
      </c>
      <c r="B117" s="160" t="str">
        <f>IF(البيانات!C169="","",البيانات!C169)</f>
        <v/>
      </c>
      <c r="C117" s="328" t="str">
        <f>IF(البيانات!G169="","",البيانات!G169)</f>
        <v/>
      </c>
      <c r="D117" s="329" t="str">
        <f>IF(البيانات!M109="","",البيانات!M109)</f>
        <v/>
      </c>
      <c r="E117" s="79"/>
      <c r="F117" s="59"/>
      <c r="G117" s="59"/>
      <c r="H117" s="60"/>
      <c r="I117" s="60"/>
      <c r="J117" s="60"/>
      <c r="K117" s="144"/>
      <c r="L117" s="150"/>
      <c r="M117" s="108"/>
    </row>
    <row r="118" spans="1:13" ht="15.75" x14ac:dyDescent="0.25">
      <c r="A118" s="158">
        <v>108</v>
      </c>
      <c r="B118" s="160" t="str">
        <f>IF(البيانات!C170="","",البيانات!C170)</f>
        <v/>
      </c>
      <c r="C118" s="328" t="str">
        <f>IF(البيانات!G170="","",البيانات!G170)</f>
        <v/>
      </c>
      <c r="D118" s="329" t="str">
        <f>IF(البيانات!M110="","",البيانات!M110)</f>
        <v/>
      </c>
      <c r="E118" s="79"/>
      <c r="F118" s="59"/>
      <c r="G118" s="59"/>
      <c r="H118" s="60"/>
      <c r="I118" s="60"/>
      <c r="J118" s="60"/>
      <c r="K118" s="144"/>
      <c r="L118" s="150"/>
      <c r="M118" s="108"/>
    </row>
    <row r="119" spans="1:13" ht="15.75" x14ac:dyDescent="0.25">
      <c r="A119" s="158">
        <v>109</v>
      </c>
      <c r="B119" s="160" t="str">
        <f>IF(البيانات!C171="","",البيانات!C171)</f>
        <v/>
      </c>
      <c r="C119" s="328" t="str">
        <f>IF(البيانات!G171="","",البيانات!G171)</f>
        <v/>
      </c>
      <c r="D119" s="329" t="str">
        <f>IF(البيانات!M111="","",البيانات!M111)</f>
        <v/>
      </c>
      <c r="E119" s="79"/>
      <c r="F119" s="59"/>
      <c r="G119" s="59"/>
      <c r="H119" s="60"/>
      <c r="I119" s="60"/>
      <c r="J119" s="60"/>
      <c r="K119" s="144"/>
      <c r="L119" s="150"/>
      <c r="M119" s="108"/>
    </row>
    <row r="120" spans="1:13" ht="15.75" x14ac:dyDescent="0.25">
      <c r="A120" s="158">
        <v>110</v>
      </c>
      <c r="B120" s="160" t="str">
        <f>IF(البيانات!C172="","",البيانات!C172)</f>
        <v/>
      </c>
      <c r="C120" s="328" t="str">
        <f>IF(البيانات!G172="","",البيانات!G172)</f>
        <v/>
      </c>
      <c r="D120" s="329" t="str">
        <f>IF(البيانات!M112="","",البيانات!M112)</f>
        <v/>
      </c>
      <c r="E120" s="79"/>
      <c r="F120" s="59"/>
      <c r="G120" s="59"/>
      <c r="H120" s="60"/>
      <c r="I120" s="60"/>
      <c r="J120" s="60"/>
      <c r="K120" s="144"/>
      <c r="L120" s="150"/>
      <c r="M120" s="108"/>
    </row>
    <row r="121" spans="1:13" ht="15.75" x14ac:dyDescent="0.25">
      <c r="A121" s="158">
        <v>111</v>
      </c>
      <c r="B121" s="160" t="str">
        <f>IF(البيانات!C173="","",البيانات!C173)</f>
        <v/>
      </c>
      <c r="C121" s="328" t="str">
        <f>IF(البيانات!G173="","",البيانات!G173)</f>
        <v/>
      </c>
      <c r="D121" s="329" t="str">
        <f>IF(البيانات!M113="","",البيانات!M113)</f>
        <v/>
      </c>
      <c r="E121" s="79"/>
      <c r="F121" s="59"/>
      <c r="G121" s="59"/>
      <c r="H121" s="60"/>
      <c r="I121" s="60"/>
      <c r="J121" s="60"/>
      <c r="K121" s="144"/>
      <c r="L121" s="150"/>
      <c r="M121" s="108"/>
    </row>
    <row r="122" spans="1:13" ht="15.75" x14ac:dyDescent="0.25">
      <c r="A122" s="158">
        <v>112</v>
      </c>
      <c r="B122" s="160" t="str">
        <f>IF(البيانات!C174="","",البيانات!C174)</f>
        <v/>
      </c>
      <c r="C122" s="328" t="str">
        <f>IF(البيانات!G174="","",البيانات!G174)</f>
        <v/>
      </c>
      <c r="D122" s="329" t="str">
        <f>IF(البيانات!M114="","",البيانات!M114)</f>
        <v/>
      </c>
      <c r="E122" s="79"/>
      <c r="F122" s="59"/>
      <c r="G122" s="59"/>
      <c r="H122" s="60"/>
      <c r="I122" s="60"/>
      <c r="J122" s="60"/>
      <c r="K122" s="144"/>
      <c r="L122" s="150"/>
      <c r="M122" s="108"/>
    </row>
    <row r="123" spans="1:13" ht="15.75" x14ac:dyDescent="0.25">
      <c r="A123" s="158">
        <v>113</v>
      </c>
      <c r="B123" s="160" t="str">
        <f>IF(البيانات!C175="","",البيانات!C175)</f>
        <v/>
      </c>
      <c r="C123" s="328" t="str">
        <f>IF(البيانات!G175="","",البيانات!G175)</f>
        <v/>
      </c>
      <c r="D123" s="329" t="str">
        <f>IF(البيانات!M115="","",البيانات!M115)</f>
        <v/>
      </c>
      <c r="E123" s="79"/>
      <c r="F123" s="59"/>
      <c r="G123" s="59"/>
      <c r="H123" s="60"/>
      <c r="I123" s="60"/>
      <c r="J123" s="60"/>
      <c r="K123" s="144"/>
      <c r="L123" s="150"/>
      <c r="M123" s="108"/>
    </row>
    <row r="124" spans="1:13" ht="15.75" x14ac:dyDescent="0.25">
      <c r="A124" s="158">
        <v>114</v>
      </c>
      <c r="B124" s="160" t="str">
        <f>IF(البيانات!C176="","",البيانات!C176)</f>
        <v/>
      </c>
      <c r="C124" s="328" t="str">
        <f>IF(البيانات!G176="","",البيانات!G176)</f>
        <v/>
      </c>
      <c r="D124" s="329" t="str">
        <f>IF(البيانات!M116="","",البيانات!M116)</f>
        <v/>
      </c>
      <c r="E124" s="79"/>
      <c r="F124" s="59"/>
      <c r="G124" s="59"/>
      <c r="H124" s="60"/>
      <c r="I124" s="60"/>
      <c r="J124" s="60"/>
      <c r="K124" s="144"/>
      <c r="L124" s="150"/>
      <c r="M124" s="108"/>
    </row>
    <row r="125" spans="1:13" ht="15.75" x14ac:dyDescent="0.25">
      <c r="A125" s="158">
        <v>115</v>
      </c>
      <c r="B125" s="160" t="str">
        <f>IF(البيانات!C177="","",البيانات!C177)</f>
        <v/>
      </c>
      <c r="C125" s="328" t="str">
        <f>IF(البيانات!G177="","",البيانات!G177)</f>
        <v/>
      </c>
      <c r="D125" s="329" t="str">
        <f>IF(البيانات!M117="","",البيانات!M117)</f>
        <v/>
      </c>
      <c r="E125" s="79"/>
      <c r="F125" s="59"/>
      <c r="G125" s="59"/>
      <c r="H125" s="60"/>
      <c r="I125" s="60"/>
      <c r="J125" s="60"/>
      <c r="K125" s="144"/>
      <c r="L125" s="150"/>
      <c r="M125" s="108"/>
    </row>
    <row r="126" spans="1:13" ht="15.75" x14ac:dyDescent="0.25">
      <c r="A126" s="158">
        <v>116</v>
      </c>
      <c r="B126" s="160" t="str">
        <f>IF(البيانات!C178="","",البيانات!C178)</f>
        <v/>
      </c>
      <c r="C126" s="328" t="str">
        <f>IF(البيانات!G178="","",البيانات!G178)</f>
        <v/>
      </c>
      <c r="D126" s="329" t="str">
        <f>IF(البيانات!M118="","",البيانات!M118)</f>
        <v/>
      </c>
      <c r="E126" s="79"/>
      <c r="F126" s="59"/>
      <c r="G126" s="59"/>
      <c r="H126" s="60"/>
      <c r="I126" s="60"/>
      <c r="J126" s="60"/>
      <c r="K126" s="144"/>
      <c r="L126" s="150"/>
      <c r="M126" s="108"/>
    </row>
    <row r="127" spans="1:13" ht="15.75" x14ac:dyDescent="0.25">
      <c r="A127" s="158">
        <v>117</v>
      </c>
      <c r="B127" s="160" t="str">
        <f>IF(البيانات!C179="","",البيانات!C179)</f>
        <v/>
      </c>
      <c r="C127" s="328" t="str">
        <f>IF(البيانات!G179="","",البيانات!G179)</f>
        <v/>
      </c>
      <c r="D127" s="329" t="str">
        <f>IF(البيانات!M119="","",البيانات!M119)</f>
        <v/>
      </c>
      <c r="E127" s="79"/>
      <c r="F127" s="59"/>
      <c r="G127" s="59"/>
      <c r="H127" s="60"/>
      <c r="I127" s="60"/>
      <c r="J127" s="60"/>
      <c r="K127" s="144"/>
      <c r="L127" s="150"/>
      <c r="M127" s="108"/>
    </row>
    <row r="128" spans="1:13" ht="15.75" x14ac:dyDescent="0.25">
      <c r="A128" s="158">
        <v>118</v>
      </c>
      <c r="B128" s="160" t="str">
        <f>IF(البيانات!C180="","",البيانات!C180)</f>
        <v/>
      </c>
      <c r="C128" s="328" t="str">
        <f>IF(البيانات!G180="","",البيانات!G180)</f>
        <v/>
      </c>
      <c r="D128" s="329" t="str">
        <f>IF(البيانات!M120="","",البيانات!M120)</f>
        <v/>
      </c>
      <c r="E128" s="79"/>
      <c r="F128" s="59"/>
      <c r="G128" s="59"/>
      <c r="H128" s="60"/>
      <c r="I128" s="60"/>
      <c r="J128" s="60"/>
      <c r="K128" s="144"/>
      <c r="L128" s="150"/>
      <c r="M128" s="108"/>
    </row>
    <row r="129" spans="1:13" ht="15.75" x14ac:dyDescent="0.25">
      <c r="A129" s="158">
        <v>119</v>
      </c>
      <c r="B129" s="160" t="str">
        <f>IF(البيانات!C181="","",البيانات!C181)</f>
        <v/>
      </c>
      <c r="C129" s="328" t="str">
        <f>IF(البيانات!G181="","",البيانات!G181)</f>
        <v/>
      </c>
      <c r="D129" s="329" t="str">
        <f>IF(البيانات!M121="","",البيانات!M121)</f>
        <v/>
      </c>
      <c r="E129" s="79"/>
      <c r="F129" s="59"/>
      <c r="G129" s="59"/>
      <c r="H129" s="60"/>
      <c r="I129" s="60"/>
      <c r="J129" s="60"/>
      <c r="K129" s="144"/>
      <c r="L129" s="150"/>
      <c r="M129" s="108"/>
    </row>
    <row r="130" spans="1:13" ht="16.5" thickBot="1" x14ac:dyDescent="0.3">
      <c r="A130" s="159">
        <v>120</v>
      </c>
      <c r="B130" s="161" t="str">
        <f>IF(البيانات!C182="","",البيانات!C182)</f>
        <v/>
      </c>
      <c r="C130" s="341" t="str">
        <f>IF(البيانات!G182="","",البيانات!G182)</f>
        <v/>
      </c>
      <c r="D130" s="342" t="str">
        <f>IF(البيانات!M102="","",البيانات!M102)</f>
        <v/>
      </c>
      <c r="E130" s="252"/>
      <c r="F130" s="109"/>
      <c r="G130" s="109"/>
      <c r="H130" s="110"/>
      <c r="I130" s="110"/>
      <c r="J130" s="110"/>
      <c r="K130" s="145"/>
      <c r="L130" s="151"/>
      <c r="M130" s="111"/>
    </row>
  </sheetData>
  <sheetProtection algorithmName="SHA-512" hashValue="wlvN/+4Iu8SrSQRk3IjmtBzAePQSrAztsOvKNsoNNryN4uv8daE7i7zTiM6SQwkFfZwQyr6IC7k6b4+TbUCvaw==" saltValue="ijEklSUdcg+qlsnHOZGkxA==" spinCount="100000" sheet="1" objects="1" scenarios="1" selectLockedCells="1"/>
  <mergeCells count="144">
    <mergeCell ref="C125:D125"/>
    <mergeCell ref="C126:D126"/>
    <mergeCell ref="C127:D127"/>
    <mergeCell ref="C128:D128"/>
    <mergeCell ref="C129:D129"/>
    <mergeCell ref="C130:D130"/>
    <mergeCell ref="C119:D119"/>
    <mergeCell ref="C120:D120"/>
    <mergeCell ref="C121:D121"/>
    <mergeCell ref="C122:D122"/>
    <mergeCell ref="C123:D123"/>
    <mergeCell ref="C124:D124"/>
    <mergeCell ref="C113:D113"/>
    <mergeCell ref="C114:D114"/>
    <mergeCell ref="C115:D115"/>
    <mergeCell ref="C116:D116"/>
    <mergeCell ref="C117:D117"/>
    <mergeCell ref="C118:D118"/>
    <mergeCell ref="C107:D107"/>
    <mergeCell ref="C108:D108"/>
    <mergeCell ref="C109:D109"/>
    <mergeCell ref="C110:D110"/>
    <mergeCell ref="C111:D111"/>
    <mergeCell ref="C112:D112"/>
    <mergeCell ref="C101:D101"/>
    <mergeCell ref="C102:D102"/>
    <mergeCell ref="C103:D103"/>
    <mergeCell ref="C104:D104"/>
    <mergeCell ref="C105:D105"/>
    <mergeCell ref="C106:D106"/>
    <mergeCell ref="C95:D95"/>
    <mergeCell ref="C96:D96"/>
    <mergeCell ref="C97:D97"/>
    <mergeCell ref="C98:D98"/>
    <mergeCell ref="C99:D99"/>
    <mergeCell ref="C100:D100"/>
    <mergeCell ref="C89:D89"/>
    <mergeCell ref="C90:D90"/>
    <mergeCell ref="C91:D91"/>
    <mergeCell ref="C92:D92"/>
    <mergeCell ref="C93:D93"/>
    <mergeCell ref="C94:D94"/>
    <mergeCell ref="C83:D83"/>
    <mergeCell ref="C84:D84"/>
    <mergeCell ref="C85:D85"/>
    <mergeCell ref="C86:D86"/>
    <mergeCell ref="C87:D87"/>
    <mergeCell ref="C88:D88"/>
    <mergeCell ref="C77:D77"/>
    <mergeCell ref="C78:D78"/>
    <mergeCell ref="C79:D79"/>
    <mergeCell ref="C80:D80"/>
    <mergeCell ref="C81:D81"/>
    <mergeCell ref="C82:D82"/>
    <mergeCell ref="C71:D71"/>
    <mergeCell ref="C72:D72"/>
    <mergeCell ref="C73:D73"/>
    <mergeCell ref="C74:D74"/>
    <mergeCell ref="C75:D75"/>
    <mergeCell ref="C76:D76"/>
    <mergeCell ref="C65:D65"/>
    <mergeCell ref="C66:D66"/>
    <mergeCell ref="C67:D67"/>
    <mergeCell ref="C68:D68"/>
    <mergeCell ref="C69:D69"/>
    <mergeCell ref="C70:D70"/>
    <mergeCell ref="C59:D59"/>
    <mergeCell ref="C60:D60"/>
    <mergeCell ref="C61:D61"/>
    <mergeCell ref="C62:D62"/>
    <mergeCell ref="C63:D63"/>
    <mergeCell ref="C64:D64"/>
    <mergeCell ref="C53:D53"/>
    <mergeCell ref="C54:D54"/>
    <mergeCell ref="C55:D55"/>
    <mergeCell ref="C56:D56"/>
    <mergeCell ref="C57:D57"/>
    <mergeCell ref="C58:D58"/>
    <mergeCell ref="C47:D47"/>
    <mergeCell ref="C48:D48"/>
    <mergeCell ref="C49:D49"/>
    <mergeCell ref="C50:D50"/>
    <mergeCell ref="C51:D51"/>
    <mergeCell ref="C52:D52"/>
    <mergeCell ref="C41:D41"/>
    <mergeCell ref="C42:D42"/>
    <mergeCell ref="C43:D43"/>
    <mergeCell ref="C44:D44"/>
    <mergeCell ref="C45:D45"/>
    <mergeCell ref="C46:D46"/>
    <mergeCell ref="C35:D35"/>
    <mergeCell ref="C36:D36"/>
    <mergeCell ref="C37:D37"/>
    <mergeCell ref="C38:D38"/>
    <mergeCell ref="C39:D39"/>
    <mergeCell ref="C40:D40"/>
    <mergeCell ref="C29:D29"/>
    <mergeCell ref="C30:D30"/>
    <mergeCell ref="C31:D31"/>
    <mergeCell ref="C32:D32"/>
    <mergeCell ref="C33:D33"/>
    <mergeCell ref="C34:D34"/>
    <mergeCell ref="C23:D23"/>
    <mergeCell ref="C24:D24"/>
    <mergeCell ref="C25:D25"/>
    <mergeCell ref="C26:D26"/>
    <mergeCell ref="C27:D27"/>
    <mergeCell ref="C28:D28"/>
    <mergeCell ref="C17:D17"/>
    <mergeCell ref="C18:D18"/>
    <mergeCell ref="C19:D19"/>
    <mergeCell ref="C20:D20"/>
    <mergeCell ref="C21:D21"/>
    <mergeCell ref="C22:D22"/>
    <mergeCell ref="C11:D11"/>
    <mergeCell ref="C12:D12"/>
    <mergeCell ref="C13:D13"/>
    <mergeCell ref="C14:D14"/>
    <mergeCell ref="C15:D15"/>
    <mergeCell ref="C16:D16"/>
    <mergeCell ref="G9:G10"/>
    <mergeCell ref="H9:H10"/>
    <mergeCell ref="I9:I10"/>
    <mergeCell ref="J9:J10"/>
    <mergeCell ref="K9:K10"/>
    <mergeCell ref="A8:D8"/>
    <mergeCell ref="A9:A10"/>
    <mergeCell ref="B9:B10"/>
    <mergeCell ref="C9:D10"/>
    <mergeCell ref="E9:E10"/>
    <mergeCell ref="F9:F10"/>
    <mergeCell ref="D5:E5"/>
    <mergeCell ref="F5:G5"/>
    <mergeCell ref="H5:I5"/>
    <mergeCell ref="K5:M5"/>
    <mergeCell ref="A6:D6"/>
    <mergeCell ref="A7:D7"/>
    <mergeCell ref="D1:G1"/>
    <mergeCell ref="I1:K1"/>
    <mergeCell ref="L1:M1"/>
    <mergeCell ref="J2:K2"/>
    <mergeCell ref="L2:M2"/>
    <mergeCell ref="C4:H4"/>
    <mergeCell ref="K4:L4"/>
  </mergeCells>
  <dataValidations count="15">
    <dataValidation type="list" allowBlank="1" showInputMessage="1" showErrorMessage="1" errorTitle="تنبيه:" error="فضلاً اضغط على إلغاء الأمر ثم اختر التاريخ الصحيح من القائمة" promptTitle="فضلا:" prompt="اختر من القائمة المنسدلة" sqref="E11 L11:M11">
      <formula1>$D$3:$H$3</formula1>
    </dataValidation>
    <dataValidation type="list" allowBlank="1" showInputMessage="1" showErrorMessage="1" errorTitle="تنبيه:" error="فضلا اضغط على إلغاء الأمر ثم اختر من القائمة المنسدلة" promptTitle="فضلا:" prompt="اختر من القائمة المنسدلة" sqref="K11">
      <formula1>$AE$15:$AE$29</formula1>
    </dataValidation>
    <dataValidation type="list" allowBlank="1" showInputMessage="1" showErrorMessage="1" errorTitle="تنبيه:" error="فضلا اضغط على إلغاء الأمر ثم اختر من القائمة المنسدلة" promptTitle="فضلا:" prompt="اختر من القائمة المنسدلة" sqref="J11">
      <formula1>$AD$15:$AD$44</formula1>
    </dataValidation>
    <dataValidation type="list" allowBlank="1" showInputMessage="1" showErrorMessage="1" errorTitle="تنبيه:" error="فضلا اضغط على إلغاء الأمر ثم اختر من القائمة المنسدلة" promptTitle="فضلا:" prompt="اختر من القائمة المنسدلة" sqref="I11">
      <formula1>$AC$15:$AC$29</formula1>
    </dataValidation>
    <dataValidation type="list" allowBlank="1" showInputMessage="1" showErrorMessage="1" errorTitle="تنبيه:" error="فضلا اضغط على إلغاء الأمر ثم اختر من القائمة المنسدلة" promptTitle="فضلا:" prompt="اختر من القائمة المنسدلة" sqref="H11">
      <formula1>$AB$15:$AB$29</formula1>
    </dataValidation>
    <dataValidation type="list" allowBlank="1" showInputMessage="1" showErrorMessage="1" errorTitle="تنبيه:" error="فضلا اضغط على إلغاء الأمر ثم اختر من القائمة المنسدلة" promptTitle="فضلا:" prompt="اختر من القائمة المنسدلة" sqref="G11">
      <formula1>$AA$15:$AA$29</formula1>
    </dataValidation>
    <dataValidation type="list" allowBlank="1" showInputMessage="1" showErrorMessage="1" errorTitle="تنبيه:" error="فضلا اضغط على إلغاء الأمر ثم اختر من القائمة المنسدلة" promptTitle="فضلا:" prompt="اختر من القائمة المنسدلة" sqref="F11">
      <formula1>$Z$15:$Z$44</formula1>
    </dataValidation>
    <dataValidation type="list" allowBlank="1" showInputMessage="1" showErrorMessage="1" errorTitle="تنبيه:" error="فضلاً اضغط على إلغاء الأمر ثم اختر التاريخ الصحيح من القائمة" sqref="L12:L130">
      <formula1>$D$3:$H$3</formula1>
    </dataValidation>
    <dataValidation type="list" allowBlank="1" showErrorMessage="1" errorTitle="تنبيه:" error="فضلا اضغط على إلغاء الأمر ثم اختر من القائمة المنسدلة" sqref="K12:K130">
      <formula1>$AE$15:$AE$29</formula1>
    </dataValidation>
    <dataValidation type="list" allowBlank="1" showErrorMessage="1" errorTitle="تنبيه:" error="فضلا اضغط على إلغاء الأمر ثم اختر من القائمة المنسدلة" sqref="J12:J130">
      <formula1>$AD$15:$AD$44</formula1>
    </dataValidation>
    <dataValidation type="list" allowBlank="1" showErrorMessage="1" errorTitle="تنبيه:" error="فضلا اضغط على إلغاء الأمر ثم اختر من القائمة المنسدلة" sqref="I12:I130">
      <formula1>$AC$15:$AC$29</formula1>
    </dataValidation>
    <dataValidation type="list" allowBlank="1" showErrorMessage="1" errorTitle="تنبيه:" error="فضلا اضغط على إلغاء الأمر ثم اختر من القائمة المنسدلة" prompt="_x000a_" sqref="H12:H130">
      <formula1>$AB$15:$AB$29</formula1>
    </dataValidation>
    <dataValidation type="list" allowBlank="1" showErrorMessage="1" errorTitle="تنبيه:" error="فضلا اضغط على إلغاء الأمر ثم اختر من القائمة المنسدلة" sqref="G12:G130">
      <formula1>$AA$15:$AA$29</formula1>
    </dataValidation>
    <dataValidation type="list" allowBlank="1" showErrorMessage="1" errorTitle="تنبيه:" error="فضلا اضغط على إلغاء الأمر ثم اختر من القائمة المنسدلة" sqref="F12:F130">
      <formula1>$Z$15:$Z$44</formula1>
    </dataValidation>
    <dataValidation type="list" allowBlank="1" showErrorMessage="1" errorTitle="تنبيه:" error="فضلاً اضغط على إلغاء الأمر ثم اختر التاريخ الصحيح من القائمة" sqref="E12:E130 L12:M130">
      <formula1>$D$3:$H$3</formula1>
    </dataValidation>
  </dataValidations>
  <printOptions horizontalCentered="1"/>
  <pageMargins left="0.19685039370078741" right="0.19685039370078741" top="0.19685039370078741" bottom="0.19685039370078741" header="0" footer="0"/>
  <pageSetup paperSize="9" scale="68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59999389629810485"/>
    <pageSetUpPr fitToPage="1"/>
  </sheetPr>
  <dimension ref="A1:AO130"/>
  <sheetViews>
    <sheetView showGridLines="0" rightToLeft="1" zoomScaleNormal="100" workbookViewId="0">
      <pane ySplit="10" topLeftCell="A11" activePane="bottomLeft" state="frozen"/>
      <selection activeCell="C7" sqref="C7:D7"/>
      <selection pane="bottomLeft" activeCell="C7" sqref="C7:D7"/>
    </sheetView>
  </sheetViews>
  <sheetFormatPr defaultRowHeight="15" x14ac:dyDescent="0.25"/>
  <cols>
    <col min="1" max="1" width="4.125" style="50" customWidth="1"/>
    <col min="2" max="2" width="25.75" style="50" customWidth="1"/>
    <col min="3" max="13" width="9.625" style="50" customWidth="1"/>
    <col min="14" max="18" width="9" style="50" customWidth="1"/>
    <col min="19" max="19" width="7.625" style="50" customWidth="1"/>
    <col min="20" max="21" width="9" style="50" customWidth="1"/>
    <col min="22" max="25" width="9" style="50"/>
    <col min="26" max="31" width="9" style="50" hidden="1" customWidth="1"/>
    <col min="32" max="16384" width="9" style="50"/>
  </cols>
  <sheetData>
    <row r="1" spans="1:41" s="152" customFormat="1" ht="20.25" customHeight="1" x14ac:dyDescent="0.25">
      <c r="B1" s="42" t="s">
        <v>15</v>
      </c>
      <c r="C1" s="66"/>
      <c r="D1" s="331" t="str">
        <f>CONCATENATE(البيانات!C17," ",البيانات!E17," ",البيانات!F17," ",البيانات!G17)</f>
        <v>الفصل الدراسي الأول للعام 3٦-143٧هـ</v>
      </c>
      <c r="E1" s="331"/>
      <c r="F1" s="331"/>
      <c r="G1" s="331"/>
      <c r="H1" s="66"/>
      <c r="I1" s="343" t="str">
        <f>البيانات!C2</f>
        <v>الإدارة العامة للتعليم بـ</v>
      </c>
      <c r="J1" s="343"/>
      <c r="K1" s="343"/>
      <c r="L1" s="351" t="str">
        <f>البيانات!E2</f>
        <v>المنطقة الشرقية</v>
      </c>
      <c r="M1" s="351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AF1" s="49"/>
      <c r="AG1" s="49"/>
      <c r="AH1" s="49"/>
      <c r="AI1" s="49"/>
      <c r="AJ1" s="49"/>
      <c r="AK1" s="49"/>
      <c r="AL1" s="49"/>
      <c r="AM1" s="49"/>
      <c r="AN1" s="49"/>
      <c r="AO1" s="49"/>
    </row>
    <row r="2" spans="1:41" s="152" customFormat="1" ht="20.25" customHeight="1" x14ac:dyDescent="0.25">
      <c r="B2" s="42" t="s">
        <v>99</v>
      </c>
      <c r="C2" s="43" t="s">
        <v>3</v>
      </c>
      <c r="D2" s="44" t="s">
        <v>4</v>
      </c>
      <c r="E2" s="44" t="s">
        <v>5</v>
      </c>
      <c r="F2" s="44" t="s">
        <v>6</v>
      </c>
      <c r="G2" s="44" t="s">
        <v>7</v>
      </c>
      <c r="H2" s="44" t="s">
        <v>8</v>
      </c>
      <c r="I2" s="45"/>
      <c r="J2" s="352" t="s">
        <v>97</v>
      </c>
      <c r="K2" s="352"/>
      <c r="L2" s="351" t="str">
        <f>البيانات!E4</f>
        <v>غرب الدمام</v>
      </c>
      <c r="M2" s="351"/>
      <c r="N2" s="49"/>
      <c r="O2" s="49"/>
      <c r="P2" s="49"/>
      <c r="Q2" s="49"/>
      <c r="R2" s="49"/>
      <c r="S2" s="49"/>
      <c r="T2" s="49"/>
      <c r="U2" s="49"/>
      <c r="V2" s="49"/>
      <c r="W2" s="49"/>
      <c r="X2" s="49"/>
      <c r="Y2" s="49"/>
      <c r="AF2" s="49"/>
      <c r="AG2" s="49"/>
      <c r="AH2" s="49"/>
      <c r="AI2" s="49"/>
      <c r="AJ2" s="49"/>
      <c r="AK2" s="49"/>
      <c r="AL2" s="49"/>
      <c r="AM2" s="49"/>
      <c r="AN2" s="49"/>
      <c r="AO2" s="49"/>
    </row>
    <row r="3" spans="1:41" s="152" customFormat="1" ht="20.25" customHeight="1" x14ac:dyDescent="0.25">
      <c r="B3" s="46"/>
      <c r="C3" s="47">
        <f>البيانات!C21</f>
        <v>3</v>
      </c>
      <c r="D3" s="78">
        <f>البيانات!D21</f>
        <v>42253</v>
      </c>
      <c r="E3" s="78">
        <f>البيانات!E21</f>
        <v>42254</v>
      </c>
      <c r="F3" s="78">
        <f>البيانات!F21</f>
        <v>42255</v>
      </c>
      <c r="G3" s="78">
        <f>البيانات!G21</f>
        <v>42256</v>
      </c>
      <c r="H3" s="78">
        <f>البيانات!H21</f>
        <v>42257</v>
      </c>
      <c r="I3" s="45"/>
      <c r="J3" s="48"/>
      <c r="K3" s="48"/>
      <c r="N3" s="92"/>
      <c r="O3" s="92"/>
      <c r="P3" s="92"/>
      <c r="Q3" s="92"/>
      <c r="R3" s="92"/>
      <c r="S3" s="92"/>
      <c r="T3" s="49"/>
      <c r="U3" s="49"/>
      <c r="V3" s="49"/>
      <c r="W3" s="49"/>
      <c r="X3" s="49"/>
      <c r="Y3" s="49"/>
      <c r="AF3" s="49"/>
      <c r="AG3" s="49"/>
      <c r="AH3" s="49"/>
      <c r="AI3" s="49"/>
      <c r="AJ3" s="49"/>
      <c r="AK3" s="49"/>
      <c r="AL3" s="49"/>
      <c r="AM3" s="49"/>
      <c r="AN3" s="49"/>
      <c r="AO3" s="49"/>
    </row>
    <row r="4" spans="1:41" s="152" customFormat="1" ht="20.25" customHeight="1" x14ac:dyDescent="0.25">
      <c r="B4" s="6"/>
      <c r="C4" s="330" t="s">
        <v>170</v>
      </c>
      <c r="D4" s="330"/>
      <c r="E4" s="330"/>
      <c r="F4" s="330"/>
      <c r="G4" s="330"/>
      <c r="H4" s="330"/>
      <c r="I4" s="7"/>
      <c r="J4" s="7"/>
      <c r="K4" s="354" t="s">
        <v>168</v>
      </c>
      <c r="L4" s="354"/>
      <c r="M4" s="6"/>
      <c r="N4" s="91"/>
      <c r="O4" s="91"/>
      <c r="P4" s="91"/>
      <c r="Q4" s="91"/>
      <c r="R4" s="91"/>
      <c r="S4" s="91"/>
      <c r="T4" s="49"/>
      <c r="U4" s="49"/>
      <c r="V4" s="49"/>
      <c r="W4" s="49"/>
      <c r="X4" s="49"/>
      <c r="Y4" s="49"/>
      <c r="AF4" s="49"/>
      <c r="AG4" s="49"/>
      <c r="AH4" s="49"/>
      <c r="AI4" s="49"/>
      <c r="AJ4" s="49"/>
      <c r="AK4" s="49"/>
      <c r="AL4" s="49"/>
      <c r="AM4" s="49"/>
      <c r="AN4" s="49"/>
      <c r="AO4" s="49"/>
    </row>
    <row r="5" spans="1:41" ht="18" thickBot="1" x14ac:dyDescent="0.3">
      <c r="A5" s="49"/>
      <c r="B5" s="153" t="s">
        <v>172</v>
      </c>
      <c r="C5" s="12">
        <f>البيانات!E10</f>
        <v>0</v>
      </c>
      <c r="D5" s="355" t="s">
        <v>48</v>
      </c>
      <c r="E5" s="355"/>
      <c r="F5" s="353">
        <f>البيانات!E8</f>
        <v>0</v>
      </c>
      <c r="G5" s="353"/>
      <c r="H5" s="350" t="s">
        <v>185</v>
      </c>
      <c r="I5" s="350"/>
      <c r="J5" s="5">
        <f>البيانات!E12</f>
        <v>0</v>
      </c>
      <c r="K5" s="350">
        <f>البيانات!E6</f>
        <v>0</v>
      </c>
      <c r="L5" s="350"/>
      <c r="M5" s="350"/>
      <c r="P5" s="93"/>
      <c r="Q5" s="51"/>
      <c r="R5" s="93"/>
      <c r="S5" s="93"/>
    </row>
    <row r="6" spans="1:41" s="4" customFormat="1" x14ac:dyDescent="0.25">
      <c r="A6" s="356" t="s">
        <v>11</v>
      </c>
      <c r="B6" s="357"/>
      <c r="C6" s="358"/>
      <c r="D6" s="359"/>
      <c r="E6" s="52">
        <v>2</v>
      </c>
      <c r="F6" s="177">
        <v>20</v>
      </c>
      <c r="G6" s="177">
        <v>3</v>
      </c>
      <c r="H6" s="177">
        <v>3</v>
      </c>
      <c r="I6" s="177">
        <v>3</v>
      </c>
      <c r="J6" s="178">
        <v>20</v>
      </c>
      <c r="K6" s="143">
        <v>6</v>
      </c>
      <c r="L6" s="146">
        <v>5</v>
      </c>
      <c r="M6" s="104">
        <v>7</v>
      </c>
    </row>
    <row r="7" spans="1:41" s="4" customFormat="1" ht="18.75" thickBot="1" x14ac:dyDescent="0.3">
      <c r="A7" s="360" t="s">
        <v>164</v>
      </c>
      <c r="B7" s="361"/>
      <c r="C7" s="362"/>
      <c r="D7" s="363"/>
      <c r="E7" s="53" t="s">
        <v>180</v>
      </c>
      <c r="F7" s="54" t="s">
        <v>174</v>
      </c>
      <c r="G7" s="54" t="s">
        <v>181</v>
      </c>
      <c r="H7" s="54" t="s">
        <v>181</v>
      </c>
      <c r="I7" s="54" t="s">
        <v>181</v>
      </c>
      <c r="J7" s="65" t="s">
        <v>53</v>
      </c>
      <c r="K7" s="55" t="s">
        <v>182</v>
      </c>
      <c r="L7" s="147" t="s">
        <v>182</v>
      </c>
      <c r="M7" s="105" t="s">
        <v>182</v>
      </c>
    </row>
    <row r="8" spans="1:41" ht="16.5" thickBot="1" x14ac:dyDescent="0.3">
      <c r="A8" s="332" t="s">
        <v>119</v>
      </c>
      <c r="B8" s="333"/>
      <c r="C8" s="333"/>
      <c r="D8" s="334"/>
      <c r="E8" s="63">
        <f>COUNTA(E11:E130)</f>
        <v>0</v>
      </c>
      <c r="F8" s="64">
        <f>مج!F228</f>
        <v>0</v>
      </c>
      <c r="G8" s="64">
        <f>مج!G228</f>
        <v>0</v>
      </c>
      <c r="H8" s="64">
        <f>مج!H228</f>
        <v>0</v>
      </c>
      <c r="I8" s="64">
        <f>مج!I228</f>
        <v>0</v>
      </c>
      <c r="J8" s="64">
        <f>مج!J228</f>
        <v>0</v>
      </c>
      <c r="K8" s="64">
        <f>مج!K228</f>
        <v>0</v>
      </c>
      <c r="L8" s="148">
        <f>COUNTA(L11:L130)</f>
        <v>0</v>
      </c>
      <c r="M8" s="106">
        <f>COUNTA(M11:M130)</f>
        <v>0</v>
      </c>
    </row>
    <row r="9" spans="1:41" s="57" customFormat="1" ht="13.5" customHeight="1" x14ac:dyDescent="0.25">
      <c r="A9" s="324" t="s">
        <v>0</v>
      </c>
      <c r="B9" s="326" t="s">
        <v>176</v>
      </c>
      <c r="C9" s="344" t="s">
        <v>1</v>
      </c>
      <c r="D9" s="345"/>
      <c r="E9" s="337" t="s">
        <v>155</v>
      </c>
      <c r="F9" s="335" t="s">
        <v>156</v>
      </c>
      <c r="G9" s="335" t="s">
        <v>88</v>
      </c>
      <c r="H9" s="335" t="s">
        <v>89</v>
      </c>
      <c r="I9" s="335" t="s">
        <v>90</v>
      </c>
      <c r="J9" s="348" t="s">
        <v>154</v>
      </c>
      <c r="K9" s="348" t="s">
        <v>153</v>
      </c>
      <c r="L9" s="180" t="s">
        <v>162</v>
      </c>
      <c r="M9" s="181" t="s">
        <v>162</v>
      </c>
    </row>
    <row r="10" spans="1:41" s="57" customFormat="1" ht="16.5" thickBot="1" x14ac:dyDescent="0.3">
      <c r="A10" s="325"/>
      <c r="B10" s="327"/>
      <c r="C10" s="346"/>
      <c r="D10" s="347"/>
      <c r="E10" s="338"/>
      <c r="F10" s="336"/>
      <c r="G10" s="336"/>
      <c r="H10" s="336"/>
      <c r="I10" s="336"/>
      <c r="J10" s="349"/>
      <c r="K10" s="349"/>
      <c r="L10" s="149" t="s">
        <v>189</v>
      </c>
      <c r="M10" s="107" t="s">
        <v>190</v>
      </c>
    </row>
    <row r="11" spans="1:41" s="61" customFormat="1" ht="15.75" x14ac:dyDescent="0.25">
      <c r="A11" s="157">
        <v>1</v>
      </c>
      <c r="B11" s="160" t="str">
        <f>IF(البيانات!C63="","",البيانات!C63)</f>
        <v/>
      </c>
      <c r="C11" s="339" t="str">
        <f>IF(البيانات!G63="","",البيانات!G63)</f>
        <v/>
      </c>
      <c r="D11" s="340" t="str">
        <f>IF(البيانات!M3="","",البيانات!M3)</f>
        <v/>
      </c>
      <c r="E11" s="79"/>
      <c r="F11" s="59"/>
      <c r="G11" s="59"/>
      <c r="H11" s="60"/>
      <c r="I11" s="60"/>
      <c r="J11" s="60"/>
      <c r="K11" s="144"/>
      <c r="L11" s="150"/>
      <c r="M11" s="108"/>
    </row>
    <row r="12" spans="1:41" s="61" customFormat="1" ht="15.75" x14ac:dyDescent="0.25">
      <c r="A12" s="158">
        <v>2</v>
      </c>
      <c r="B12" s="160" t="str">
        <f>IF(البيانات!C64="","",البيانات!C64)</f>
        <v/>
      </c>
      <c r="C12" s="328" t="str">
        <f>IF(البيانات!G64="","",البيانات!G64)</f>
        <v/>
      </c>
      <c r="D12" s="329" t="str">
        <f>IF(البيانات!M4="","",البيانات!M4)</f>
        <v/>
      </c>
      <c r="E12" s="79"/>
      <c r="F12" s="59"/>
      <c r="G12" s="59"/>
      <c r="H12" s="60"/>
      <c r="I12" s="60"/>
      <c r="J12" s="60"/>
      <c r="K12" s="144"/>
      <c r="L12" s="150"/>
      <c r="M12" s="108"/>
    </row>
    <row r="13" spans="1:41" s="61" customFormat="1" ht="15.75" x14ac:dyDescent="0.25">
      <c r="A13" s="158">
        <v>3</v>
      </c>
      <c r="B13" s="160" t="str">
        <f>IF(البيانات!C65="","",البيانات!C65)</f>
        <v/>
      </c>
      <c r="C13" s="328" t="str">
        <f>IF(البيانات!G65="","",البيانات!G65)</f>
        <v/>
      </c>
      <c r="D13" s="329" t="str">
        <f>IF(البيانات!M5="","",البيانات!M5)</f>
        <v/>
      </c>
      <c r="E13" s="79"/>
      <c r="F13" s="59"/>
      <c r="G13" s="59"/>
      <c r="H13" s="60"/>
      <c r="I13" s="60"/>
      <c r="J13" s="60"/>
      <c r="K13" s="144"/>
      <c r="L13" s="150"/>
      <c r="M13" s="108"/>
    </row>
    <row r="14" spans="1:41" s="61" customFormat="1" ht="15.75" x14ac:dyDescent="0.25">
      <c r="A14" s="158">
        <v>4</v>
      </c>
      <c r="B14" s="160" t="str">
        <f>IF(البيانات!C66="","",البيانات!C66)</f>
        <v/>
      </c>
      <c r="C14" s="328" t="str">
        <f>IF(البيانات!G66="","",البيانات!G66)</f>
        <v/>
      </c>
      <c r="D14" s="329" t="str">
        <f>IF(البيانات!M6="","",البيانات!M6)</f>
        <v/>
      </c>
      <c r="E14" s="79"/>
      <c r="F14" s="59"/>
      <c r="G14" s="59"/>
      <c r="H14" s="60"/>
      <c r="I14" s="60"/>
      <c r="J14" s="60"/>
      <c r="K14" s="144"/>
      <c r="L14" s="150"/>
      <c r="M14" s="108"/>
    </row>
    <row r="15" spans="1:41" s="61" customFormat="1" ht="17.25" x14ac:dyDescent="0.25">
      <c r="A15" s="158">
        <v>5</v>
      </c>
      <c r="B15" s="160" t="str">
        <f>IF(البيانات!C67="","",البيانات!C67)</f>
        <v/>
      </c>
      <c r="C15" s="328" t="str">
        <f>IF(البيانات!G67="","",البيانات!G67)</f>
        <v/>
      </c>
      <c r="D15" s="329" t="str">
        <f>IF(البيانات!M7="","",البيانات!M7)</f>
        <v/>
      </c>
      <c r="E15" s="79"/>
      <c r="F15" s="59"/>
      <c r="G15" s="59"/>
      <c r="H15" s="60"/>
      <c r="I15" s="60"/>
      <c r="J15" s="60"/>
      <c r="K15" s="144"/>
      <c r="L15" s="150"/>
      <c r="M15" s="108"/>
      <c r="Z15" s="49" t="str">
        <f>النماذج!A9</f>
        <v>نموذج1</v>
      </c>
      <c r="AA15" s="49" t="str">
        <f>تطبيقي!A9</f>
        <v>تطبيقي1</v>
      </c>
      <c r="AB15" s="49" t="e">
        <f>#REF!</f>
        <v>#REF!</v>
      </c>
      <c r="AC15" s="49" t="e">
        <f>#REF!</f>
        <v>#REF!</v>
      </c>
      <c r="AD15" s="49" t="e">
        <f>#REF!</f>
        <v>#REF!</v>
      </c>
      <c r="AE15" s="49" t="s">
        <v>104</v>
      </c>
    </row>
    <row r="16" spans="1:41" s="61" customFormat="1" ht="17.25" x14ac:dyDescent="0.25">
      <c r="A16" s="158">
        <v>6</v>
      </c>
      <c r="B16" s="160" t="str">
        <f>IF(البيانات!C68="","",البيانات!C68)</f>
        <v/>
      </c>
      <c r="C16" s="328" t="str">
        <f>IF(البيانات!G68="","",البيانات!G68)</f>
        <v/>
      </c>
      <c r="D16" s="329" t="str">
        <f>IF(البيانات!M8="","",البيانات!M8)</f>
        <v/>
      </c>
      <c r="E16" s="79"/>
      <c r="F16" s="59"/>
      <c r="G16" s="59"/>
      <c r="H16" s="60"/>
      <c r="I16" s="60"/>
      <c r="J16" s="60"/>
      <c r="K16" s="144"/>
      <c r="L16" s="150"/>
      <c r="M16" s="108"/>
      <c r="Z16" s="49" t="str">
        <f>النماذج!A10</f>
        <v>نموذج2</v>
      </c>
      <c r="AA16" s="49" t="str">
        <f>تطبيقي!A10</f>
        <v>تطبيقي2</v>
      </c>
      <c r="AB16" s="49" t="e">
        <f>#REF!</f>
        <v>#REF!</v>
      </c>
      <c r="AC16" s="49" t="e">
        <f>#REF!</f>
        <v>#REF!</v>
      </c>
      <c r="AD16" s="49" t="e">
        <f>#REF!</f>
        <v>#REF!</v>
      </c>
      <c r="AE16" s="49" t="s">
        <v>105</v>
      </c>
    </row>
    <row r="17" spans="1:31" s="61" customFormat="1" ht="17.25" x14ac:dyDescent="0.25">
      <c r="A17" s="158">
        <v>7</v>
      </c>
      <c r="B17" s="160" t="str">
        <f>IF(البيانات!C69="","",البيانات!C69)</f>
        <v/>
      </c>
      <c r="C17" s="328" t="str">
        <f>IF(البيانات!G69="","",البيانات!G69)</f>
        <v/>
      </c>
      <c r="D17" s="329" t="str">
        <f>IF(البيانات!M9="","",البيانات!M9)</f>
        <v/>
      </c>
      <c r="E17" s="79"/>
      <c r="F17" s="59"/>
      <c r="G17" s="59"/>
      <c r="H17" s="60"/>
      <c r="I17" s="60"/>
      <c r="J17" s="60"/>
      <c r="K17" s="144"/>
      <c r="L17" s="150"/>
      <c r="M17" s="108"/>
      <c r="Z17" s="49" t="str">
        <f>النماذج!A11</f>
        <v>نموذج3</v>
      </c>
      <c r="AA17" s="49" t="str">
        <f>تطبيقي!A11</f>
        <v>تطبيقي3</v>
      </c>
      <c r="AB17" s="49" t="e">
        <f>#REF!</f>
        <v>#REF!</v>
      </c>
      <c r="AC17" s="49" t="e">
        <f>#REF!</f>
        <v>#REF!</v>
      </c>
      <c r="AD17" s="49" t="e">
        <f>#REF!</f>
        <v>#REF!</v>
      </c>
      <c r="AE17" s="49" t="s">
        <v>106</v>
      </c>
    </row>
    <row r="18" spans="1:31" s="61" customFormat="1" ht="17.25" x14ac:dyDescent="0.25">
      <c r="A18" s="158">
        <v>8</v>
      </c>
      <c r="B18" s="160" t="str">
        <f>IF(البيانات!C70="","",البيانات!C70)</f>
        <v/>
      </c>
      <c r="C18" s="328" t="str">
        <f>IF(البيانات!G70="","",البيانات!G70)</f>
        <v/>
      </c>
      <c r="D18" s="329" t="str">
        <f>IF(البيانات!M10="","",البيانات!M10)</f>
        <v/>
      </c>
      <c r="E18" s="79"/>
      <c r="F18" s="59"/>
      <c r="G18" s="59"/>
      <c r="H18" s="60"/>
      <c r="I18" s="60"/>
      <c r="J18" s="60"/>
      <c r="K18" s="144"/>
      <c r="L18" s="150"/>
      <c r="M18" s="108"/>
      <c r="Z18" s="49" t="str">
        <f>النماذج!A12</f>
        <v>نموذج4</v>
      </c>
      <c r="AA18" s="49" t="str">
        <f>تطبيقي!A12</f>
        <v>تطبيقي4</v>
      </c>
      <c r="AB18" s="49" t="e">
        <f>#REF!</f>
        <v>#REF!</v>
      </c>
      <c r="AC18" s="49" t="e">
        <f>#REF!</f>
        <v>#REF!</v>
      </c>
      <c r="AD18" s="49" t="e">
        <f>#REF!</f>
        <v>#REF!</v>
      </c>
      <c r="AE18" s="49" t="s">
        <v>107</v>
      </c>
    </row>
    <row r="19" spans="1:31" s="61" customFormat="1" ht="17.25" x14ac:dyDescent="0.25">
      <c r="A19" s="158">
        <v>9</v>
      </c>
      <c r="B19" s="160" t="str">
        <f>IF(البيانات!C71="","",البيانات!C71)</f>
        <v/>
      </c>
      <c r="C19" s="328" t="str">
        <f>IF(البيانات!G71="","",البيانات!G71)</f>
        <v/>
      </c>
      <c r="D19" s="329" t="str">
        <f>IF(البيانات!M11="","",البيانات!M11)</f>
        <v/>
      </c>
      <c r="E19" s="79"/>
      <c r="F19" s="59"/>
      <c r="G19" s="59"/>
      <c r="H19" s="60"/>
      <c r="I19" s="60"/>
      <c r="J19" s="60"/>
      <c r="K19" s="144"/>
      <c r="L19" s="150"/>
      <c r="M19" s="108"/>
      <c r="Z19" s="49" t="str">
        <f>النماذج!A13</f>
        <v>نموذج5</v>
      </c>
      <c r="AA19" s="49" t="str">
        <f>تطبيقي!A13</f>
        <v>تطبيقي5</v>
      </c>
      <c r="AB19" s="49" t="e">
        <f>#REF!</f>
        <v>#REF!</v>
      </c>
      <c r="AC19" s="49" t="e">
        <f>#REF!</f>
        <v>#REF!</v>
      </c>
      <c r="AD19" s="49" t="e">
        <f>#REF!</f>
        <v>#REF!</v>
      </c>
      <c r="AE19" s="50" t="s">
        <v>108</v>
      </c>
    </row>
    <row r="20" spans="1:31" s="61" customFormat="1" ht="17.25" x14ac:dyDescent="0.25">
      <c r="A20" s="158">
        <v>10</v>
      </c>
      <c r="B20" s="160" t="str">
        <f>IF(البيانات!C72="","",البيانات!C72)</f>
        <v/>
      </c>
      <c r="C20" s="328" t="str">
        <f>IF(البيانات!G72="","",البيانات!G72)</f>
        <v/>
      </c>
      <c r="D20" s="329" t="str">
        <f>IF(البيانات!M12="","",البيانات!M12)</f>
        <v/>
      </c>
      <c r="E20" s="79"/>
      <c r="F20" s="59"/>
      <c r="G20" s="59"/>
      <c r="H20" s="60"/>
      <c r="I20" s="60"/>
      <c r="J20" s="60"/>
      <c r="K20" s="144"/>
      <c r="L20" s="150"/>
      <c r="M20" s="108"/>
      <c r="Z20" s="49" t="str">
        <f>النماذج!A14</f>
        <v>نموذج6</v>
      </c>
      <c r="AA20" s="49" t="str">
        <f>تطبيقي!A14</f>
        <v>تطبيقي6</v>
      </c>
      <c r="AB20" s="49" t="e">
        <f>#REF!</f>
        <v>#REF!</v>
      </c>
      <c r="AC20" s="49" t="e">
        <f>#REF!</f>
        <v>#REF!</v>
      </c>
      <c r="AD20" s="49" t="e">
        <f>#REF!</f>
        <v>#REF!</v>
      </c>
      <c r="AE20" s="57" t="s">
        <v>109</v>
      </c>
    </row>
    <row r="21" spans="1:31" s="61" customFormat="1" ht="17.25" x14ac:dyDescent="0.25">
      <c r="A21" s="158">
        <v>11</v>
      </c>
      <c r="B21" s="160" t="str">
        <f>IF(البيانات!C73="","",البيانات!C73)</f>
        <v/>
      </c>
      <c r="C21" s="328" t="str">
        <f>IF(البيانات!G73="","",البيانات!G73)</f>
        <v/>
      </c>
      <c r="D21" s="329" t="str">
        <f>IF(البيانات!M13="","",البيانات!M13)</f>
        <v/>
      </c>
      <c r="E21" s="79"/>
      <c r="F21" s="59"/>
      <c r="G21" s="59"/>
      <c r="H21" s="60"/>
      <c r="I21" s="60"/>
      <c r="J21" s="60"/>
      <c r="K21" s="144"/>
      <c r="L21" s="150"/>
      <c r="M21" s="108"/>
      <c r="Z21" s="49" t="str">
        <f>النماذج!A15</f>
        <v>نموذج7</v>
      </c>
      <c r="AA21" s="49" t="str">
        <f>تطبيقي!A15</f>
        <v>تطبيقي7</v>
      </c>
      <c r="AB21" s="49" t="e">
        <f>#REF!</f>
        <v>#REF!</v>
      </c>
      <c r="AC21" s="49" t="e">
        <f>#REF!</f>
        <v>#REF!</v>
      </c>
      <c r="AD21" s="49" t="e">
        <f>#REF!</f>
        <v>#REF!</v>
      </c>
      <c r="AE21" s="57" t="s">
        <v>110</v>
      </c>
    </row>
    <row r="22" spans="1:31" s="61" customFormat="1" ht="17.25" x14ac:dyDescent="0.25">
      <c r="A22" s="158">
        <v>12</v>
      </c>
      <c r="B22" s="160" t="str">
        <f>IF(البيانات!C74="","",البيانات!C74)</f>
        <v/>
      </c>
      <c r="C22" s="328" t="str">
        <f>IF(البيانات!G74="","",البيانات!G74)</f>
        <v/>
      </c>
      <c r="D22" s="329" t="str">
        <f>IF(البيانات!M14="","",البيانات!M14)</f>
        <v/>
      </c>
      <c r="E22" s="79"/>
      <c r="F22" s="59"/>
      <c r="G22" s="59"/>
      <c r="H22" s="60"/>
      <c r="I22" s="60"/>
      <c r="J22" s="60"/>
      <c r="K22" s="144"/>
      <c r="L22" s="150"/>
      <c r="M22" s="108"/>
      <c r="Z22" s="49" t="str">
        <f>النماذج!A16</f>
        <v>نموذج8</v>
      </c>
      <c r="AA22" s="49" t="str">
        <f>تطبيقي!A16</f>
        <v>تطبيقي8</v>
      </c>
      <c r="AB22" s="49" t="e">
        <f>#REF!</f>
        <v>#REF!</v>
      </c>
      <c r="AC22" s="49" t="e">
        <f>#REF!</f>
        <v>#REF!</v>
      </c>
      <c r="AD22" s="49" t="e">
        <f>#REF!</f>
        <v>#REF!</v>
      </c>
      <c r="AE22" s="50" t="s">
        <v>111</v>
      </c>
    </row>
    <row r="23" spans="1:31" s="61" customFormat="1" ht="17.25" x14ac:dyDescent="0.25">
      <c r="A23" s="158">
        <v>13</v>
      </c>
      <c r="B23" s="160" t="str">
        <f>IF(البيانات!C75="","",البيانات!C75)</f>
        <v/>
      </c>
      <c r="C23" s="328" t="str">
        <f>IF(البيانات!G75="","",البيانات!G75)</f>
        <v/>
      </c>
      <c r="D23" s="329" t="str">
        <f>IF(البيانات!M15="","",البيانات!M15)</f>
        <v/>
      </c>
      <c r="E23" s="79"/>
      <c r="F23" s="59"/>
      <c r="G23" s="59"/>
      <c r="H23" s="60"/>
      <c r="I23" s="60"/>
      <c r="J23" s="60"/>
      <c r="K23" s="144"/>
      <c r="L23" s="150"/>
      <c r="M23" s="108"/>
      <c r="Z23" s="49" t="str">
        <f>النماذج!A17</f>
        <v>نموذج9</v>
      </c>
      <c r="AA23" s="49" t="str">
        <f>تطبيقي!A17</f>
        <v>تطبيقي9</v>
      </c>
      <c r="AB23" s="49" t="e">
        <f>#REF!</f>
        <v>#REF!</v>
      </c>
      <c r="AC23" s="49" t="e">
        <f>#REF!</f>
        <v>#REF!</v>
      </c>
      <c r="AD23" s="49" t="e">
        <f>#REF!</f>
        <v>#REF!</v>
      </c>
      <c r="AE23" s="57" t="s">
        <v>112</v>
      </c>
    </row>
    <row r="24" spans="1:31" s="61" customFormat="1" ht="17.25" x14ac:dyDescent="0.25">
      <c r="A24" s="158">
        <v>14</v>
      </c>
      <c r="B24" s="160" t="str">
        <f>IF(البيانات!C76="","",البيانات!C76)</f>
        <v/>
      </c>
      <c r="C24" s="328" t="str">
        <f>IF(البيانات!G76="","",البيانات!G76)</f>
        <v/>
      </c>
      <c r="D24" s="329" t="str">
        <f>IF(البيانات!M16="","",البيانات!M16)</f>
        <v/>
      </c>
      <c r="E24" s="79"/>
      <c r="F24" s="59"/>
      <c r="G24" s="59"/>
      <c r="H24" s="60"/>
      <c r="I24" s="60"/>
      <c r="J24" s="60"/>
      <c r="K24" s="144"/>
      <c r="L24" s="150"/>
      <c r="M24" s="108"/>
      <c r="Z24" s="49" t="str">
        <f>النماذج!A18</f>
        <v>نموذج10</v>
      </c>
      <c r="AA24" s="49" t="str">
        <f>تطبيقي!A18</f>
        <v>تطبيقي10</v>
      </c>
      <c r="AB24" s="49" t="e">
        <f>#REF!</f>
        <v>#REF!</v>
      </c>
      <c r="AC24" s="49" t="e">
        <f>#REF!</f>
        <v>#REF!</v>
      </c>
      <c r="AD24" s="49" t="e">
        <f>#REF!</f>
        <v>#REF!</v>
      </c>
      <c r="AE24" s="57" t="s">
        <v>113</v>
      </c>
    </row>
    <row r="25" spans="1:31" s="61" customFormat="1" ht="17.25" x14ac:dyDescent="0.25">
      <c r="A25" s="158">
        <v>15</v>
      </c>
      <c r="B25" s="160" t="str">
        <f>IF(البيانات!C77="","",البيانات!C77)</f>
        <v/>
      </c>
      <c r="C25" s="328" t="str">
        <f>IF(البيانات!G77="","",البيانات!G77)</f>
        <v/>
      </c>
      <c r="D25" s="329" t="str">
        <f>IF(البيانات!M17="","",البيانات!M17)</f>
        <v/>
      </c>
      <c r="E25" s="79"/>
      <c r="F25" s="59"/>
      <c r="G25" s="59"/>
      <c r="H25" s="60"/>
      <c r="I25" s="60"/>
      <c r="J25" s="60"/>
      <c r="K25" s="144"/>
      <c r="L25" s="150"/>
      <c r="M25" s="108"/>
      <c r="Z25" s="49" t="str">
        <f>النماذج!A19</f>
        <v>نموذج11</v>
      </c>
      <c r="AA25" s="49" t="str">
        <f>تطبيقي!A19</f>
        <v>تطبيقي11</v>
      </c>
      <c r="AB25" s="49" t="e">
        <f>#REF!</f>
        <v>#REF!</v>
      </c>
      <c r="AC25" s="49" t="e">
        <f>#REF!</f>
        <v>#REF!</v>
      </c>
      <c r="AD25" s="49" t="e">
        <f>#REF!</f>
        <v>#REF!</v>
      </c>
      <c r="AE25" s="61" t="s">
        <v>114</v>
      </c>
    </row>
    <row r="26" spans="1:31" s="61" customFormat="1" ht="17.25" x14ac:dyDescent="0.25">
      <c r="A26" s="158">
        <v>16</v>
      </c>
      <c r="B26" s="160" t="str">
        <f>IF(البيانات!C78="","",البيانات!C78)</f>
        <v/>
      </c>
      <c r="C26" s="328" t="str">
        <f>IF(البيانات!G78="","",البيانات!G78)</f>
        <v/>
      </c>
      <c r="D26" s="329" t="str">
        <f>IF(البيانات!M18="","",البيانات!M18)</f>
        <v/>
      </c>
      <c r="E26" s="79"/>
      <c r="F26" s="59"/>
      <c r="G26" s="59"/>
      <c r="H26" s="60"/>
      <c r="I26" s="60"/>
      <c r="J26" s="60"/>
      <c r="K26" s="144"/>
      <c r="L26" s="150"/>
      <c r="M26" s="108"/>
      <c r="Z26" s="49" t="str">
        <f>النماذج!A20</f>
        <v>نموذج12</v>
      </c>
      <c r="AA26" s="49" t="str">
        <f>تطبيقي!A20</f>
        <v>تطبيقي12</v>
      </c>
      <c r="AB26" s="49" t="e">
        <f>#REF!</f>
        <v>#REF!</v>
      </c>
      <c r="AC26" s="49" t="e">
        <f>#REF!</f>
        <v>#REF!</v>
      </c>
      <c r="AD26" s="49" t="e">
        <f>#REF!</f>
        <v>#REF!</v>
      </c>
      <c r="AE26" s="61" t="s">
        <v>115</v>
      </c>
    </row>
    <row r="27" spans="1:31" s="61" customFormat="1" ht="17.25" x14ac:dyDescent="0.25">
      <c r="A27" s="158">
        <v>17</v>
      </c>
      <c r="B27" s="160" t="str">
        <f>IF(البيانات!C79="","",البيانات!C79)</f>
        <v/>
      </c>
      <c r="C27" s="328" t="str">
        <f>IF(البيانات!G79="","",البيانات!G79)</f>
        <v/>
      </c>
      <c r="D27" s="329" t="str">
        <f>IF(البيانات!M19="","",البيانات!M19)</f>
        <v/>
      </c>
      <c r="E27" s="79"/>
      <c r="F27" s="59"/>
      <c r="G27" s="59"/>
      <c r="H27" s="60"/>
      <c r="I27" s="60"/>
      <c r="J27" s="60"/>
      <c r="K27" s="144"/>
      <c r="L27" s="150"/>
      <c r="M27" s="108"/>
      <c r="Z27" s="49" t="str">
        <f>النماذج!A21</f>
        <v>نموذج13</v>
      </c>
      <c r="AA27" s="49" t="str">
        <f>تطبيقي!A21</f>
        <v>تطبيقي13</v>
      </c>
      <c r="AB27" s="49" t="e">
        <f>#REF!</f>
        <v>#REF!</v>
      </c>
      <c r="AC27" s="49" t="e">
        <f>#REF!</f>
        <v>#REF!</v>
      </c>
      <c r="AD27" s="49" t="e">
        <f>#REF!</f>
        <v>#REF!</v>
      </c>
      <c r="AE27" s="61" t="s">
        <v>116</v>
      </c>
    </row>
    <row r="28" spans="1:31" s="61" customFormat="1" ht="17.25" x14ac:dyDescent="0.25">
      <c r="A28" s="158">
        <v>18</v>
      </c>
      <c r="B28" s="160" t="str">
        <f>IF(البيانات!C80="","",البيانات!C80)</f>
        <v/>
      </c>
      <c r="C28" s="328" t="str">
        <f>IF(البيانات!G80="","",البيانات!G80)</f>
        <v/>
      </c>
      <c r="D28" s="329" t="str">
        <f>IF(البيانات!M20="","",البيانات!M20)</f>
        <v/>
      </c>
      <c r="E28" s="79"/>
      <c r="F28" s="59"/>
      <c r="G28" s="59"/>
      <c r="H28" s="60"/>
      <c r="I28" s="60"/>
      <c r="J28" s="60"/>
      <c r="K28" s="144"/>
      <c r="L28" s="150"/>
      <c r="M28" s="108"/>
      <c r="Z28" s="49" t="str">
        <f>النماذج!A22</f>
        <v>نموذج14</v>
      </c>
      <c r="AA28" s="49" t="str">
        <f>تطبيقي!A22</f>
        <v>تطبيقي14</v>
      </c>
      <c r="AB28" s="49" t="e">
        <f>#REF!</f>
        <v>#REF!</v>
      </c>
      <c r="AC28" s="49" t="e">
        <f>#REF!</f>
        <v>#REF!</v>
      </c>
      <c r="AD28" s="49" t="e">
        <f>#REF!</f>
        <v>#REF!</v>
      </c>
      <c r="AE28" s="61" t="s">
        <v>117</v>
      </c>
    </row>
    <row r="29" spans="1:31" s="61" customFormat="1" ht="17.25" x14ac:dyDescent="0.25">
      <c r="A29" s="158">
        <v>19</v>
      </c>
      <c r="B29" s="160" t="str">
        <f>IF(البيانات!C81="","",البيانات!C81)</f>
        <v/>
      </c>
      <c r="C29" s="328" t="str">
        <f>IF(البيانات!G81="","",البيانات!G81)</f>
        <v/>
      </c>
      <c r="D29" s="329" t="str">
        <f>IF(البيانات!M21="","",البيانات!M21)</f>
        <v/>
      </c>
      <c r="E29" s="79"/>
      <c r="F29" s="59"/>
      <c r="G29" s="59"/>
      <c r="H29" s="60"/>
      <c r="I29" s="60"/>
      <c r="J29" s="60"/>
      <c r="K29" s="144"/>
      <c r="L29" s="150"/>
      <c r="M29" s="108"/>
      <c r="Z29" s="49" t="str">
        <f>النماذج!A23</f>
        <v>نموذج15</v>
      </c>
      <c r="AA29" s="49" t="str">
        <f>تطبيقي!A23</f>
        <v>تطبيقي15</v>
      </c>
      <c r="AB29" s="49" t="e">
        <f>#REF!</f>
        <v>#REF!</v>
      </c>
      <c r="AC29" s="49" t="e">
        <f>#REF!</f>
        <v>#REF!</v>
      </c>
      <c r="AD29" s="49" t="e">
        <f>#REF!</f>
        <v>#REF!</v>
      </c>
      <c r="AE29" s="61" t="s">
        <v>118</v>
      </c>
    </row>
    <row r="30" spans="1:31" s="61" customFormat="1" ht="17.25" x14ac:dyDescent="0.25">
      <c r="A30" s="158">
        <v>20</v>
      </c>
      <c r="B30" s="160" t="str">
        <f>IF(البيانات!C82="","",البيانات!C82)</f>
        <v/>
      </c>
      <c r="C30" s="328" t="str">
        <f>IF(البيانات!G82="","",البيانات!G82)</f>
        <v/>
      </c>
      <c r="D30" s="329" t="str">
        <f>IF(البيانات!M22="","",البيانات!M22)</f>
        <v/>
      </c>
      <c r="E30" s="79"/>
      <c r="F30" s="59"/>
      <c r="G30" s="59"/>
      <c r="H30" s="60"/>
      <c r="I30" s="60"/>
      <c r="J30" s="60"/>
      <c r="K30" s="144"/>
      <c r="L30" s="150"/>
      <c r="M30" s="108"/>
      <c r="Z30" s="49" t="str">
        <f>النماذج!A24</f>
        <v>نموذج16</v>
      </c>
      <c r="AD30" s="49" t="e">
        <f>#REF!</f>
        <v>#REF!</v>
      </c>
    </row>
    <row r="31" spans="1:31" s="61" customFormat="1" ht="17.25" x14ac:dyDescent="0.25">
      <c r="A31" s="158">
        <v>21</v>
      </c>
      <c r="B31" s="160" t="str">
        <f>IF(البيانات!C83="","",البيانات!C83)</f>
        <v/>
      </c>
      <c r="C31" s="328" t="str">
        <f>IF(البيانات!G83="","",البيانات!G83)</f>
        <v/>
      </c>
      <c r="D31" s="329" t="str">
        <f>IF(البيانات!M23="","",البيانات!M23)</f>
        <v/>
      </c>
      <c r="E31" s="79"/>
      <c r="F31" s="59"/>
      <c r="G31" s="59"/>
      <c r="H31" s="60"/>
      <c r="I31" s="60"/>
      <c r="J31" s="60"/>
      <c r="K31" s="144"/>
      <c r="L31" s="150"/>
      <c r="M31" s="108"/>
      <c r="Z31" s="49" t="str">
        <f>النماذج!A25</f>
        <v>نموذج17</v>
      </c>
      <c r="AD31" s="49" t="e">
        <f>#REF!</f>
        <v>#REF!</v>
      </c>
    </row>
    <row r="32" spans="1:31" s="61" customFormat="1" ht="17.25" x14ac:dyDescent="0.25">
      <c r="A32" s="158">
        <v>22</v>
      </c>
      <c r="B32" s="160" t="str">
        <f>IF(البيانات!C84="","",البيانات!C84)</f>
        <v/>
      </c>
      <c r="C32" s="328" t="str">
        <f>IF(البيانات!G84="","",البيانات!G84)</f>
        <v/>
      </c>
      <c r="D32" s="329" t="str">
        <f>IF(البيانات!M24="","",البيانات!M24)</f>
        <v/>
      </c>
      <c r="E32" s="79"/>
      <c r="F32" s="59"/>
      <c r="G32" s="59"/>
      <c r="H32" s="60"/>
      <c r="I32" s="60"/>
      <c r="J32" s="60"/>
      <c r="K32" s="144"/>
      <c r="L32" s="150"/>
      <c r="M32" s="108"/>
      <c r="Z32" s="49" t="str">
        <f>النماذج!A26</f>
        <v>نموذج18</v>
      </c>
      <c r="AD32" s="49" t="e">
        <f>#REF!</f>
        <v>#REF!</v>
      </c>
    </row>
    <row r="33" spans="1:30" s="61" customFormat="1" ht="17.25" x14ac:dyDescent="0.25">
      <c r="A33" s="158">
        <v>23</v>
      </c>
      <c r="B33" s="160" t="str">
        <f>IF(البيانات!C85="","",البيانات!C85)</f>
        <v/>
      </c>
      <c r="C33" s="328" t="str">
        <f>IF(البيانات!G85="","",البيانات!G85)</f>
        <v/>
      </c>
      <c r="D33" s="329" t="str">
        <f>IF(البيانات!M25="","",البيانات!M25)</f>
        <v/>
      </c>
      <c r="E33" s="79"/>
      <c r="F33" s="59"/>
      <c r="G33" s="59"/>
      <c r="H33" s="60"/>
      <c r="I33" s="60"/>
      <c r="J33" s="60"/>
      <c r="K33" s="144"/>
      <c r="L33" s="150"/>
      <c r="M33" s="108"/>
      <c r="Z33" s="49" t="str">
        <f>النماذج!A27</f>
        <v>نموذج19</v>
      </c>
      <c r="AD33" s="49" t="e">
        <f>#REF!</f>
        <v>#REF!</v>
      </c>
    </row>
    <row r="34" spans="1:30" s="61" customFormat="1" ht="17.25" x14ac:dyDescent="0.25">
      <c r="A34" s="158">
        <v>24</v>
      </c>
      <c r="B34" s="160" t="str">
        <f>IF(البيانات!C86="","",البيانات!C86)</f>
        <v/>
      </c>
      <c r="C34" s="328" t="str">
        <f>IF(البيانات!G86="","",البيانات!G86)</f>
        <v/>
      </c>
      <c r="D34" s="329" t="str">
        <f>IF(البيانات!M26="","",البيانات!M26)</f>
        <v/>
      </c>
      <c r="E34" s="79"/>
      <c r="F34" s="59"/>
      <c r="G34" s="59"/>
      <c r="H34" s="60"/>
      <c r="I34" s="60"/>
      <c r="J34" s="60"/>
      <c r="K34" s="144"/>
      <c r="L34" s="150"/>
      <c r="M34" s="108"/>
      <c r="Z34" s="49" t="str">
        <f>النماذج!A28</f>
        <v>نموذج20</v>
      </c>
      <c r="AD34" s="49" t="e">
        <f>#REF!</f>
        <v>#REF!</v>
      </c>
    </row>
    <row r="35" spans="1:30" s="61" customFormat="1" ht="17.25" x14ac:dyDescent="0.25">
      <c r="A35" s="158">
        <v>25</v>
      </c>
      <c r="B35" s="160" t="str">
        <f>IF(البيانات!C87="","",البيانات!C87)</f>
        <v/>
      </c>
      <c r="C35" s="328" t="str">
        <f>IF(البيانات!G87="","",البيانات!G87)</f>
        <v/>
      </c>
      <c r="D35" s="329" t="str">
        <f>IF(البيانات!M27="","",البيانات!M27)</f>
        <v/>
      </c>
      <c r="E35" s="79"/>
      <c r="F35" s="59"/>
      <c r="G35" s="59"/>
      <c r="H35" s="60"/>
      <c r="I35" s="60"/>
      <c r="J35" s="60"/>
      <c r="K35" s="144"/>
      <c r="L35" s="150"/>
      <c r="M35" s="108"/>
      <c r="Z35" s="49" t="str">
        <f>النماذج!A29</f>
        <v>نموذج21</v>
      </c>
      <c r="AD35" s="49" t="e">
        <f>#REF!</f>
        <v>#REF!</v>
      </c>
    </row>
    <row r="36" spans="1:30" s="61" customFormat="1" ht="17.25" x14ac:dyDescent="0.25">
      <c r="A36" s="158">
        <v>26</v>
      </c>
      <c r="B36" s="160" t="str">
        <f>IF(البيانات!C88="","",البيانات!C88)</f>
        <v/>
      </c>
      <c r="C36" s="328" t="str">
        <f>IF(البيانات!G88="","",البيانات!G88)</f>
        <v/>
      </c>
      <c r="D36" s="329" t="str">
        <f>IF(البيانات!M28="","",البيانات!M28)</f>
        <v/>
      </c>
      <c r="E36" s="79"/>
      <c r="F36" s="59"/>
      <c r="G36" s="59"/>
      <c r="H36" s="60"/>
      <c r="I36" s="60"/>
      <c r="J36" s="60"/>
      <c r="K36" s="144"/>
      <c r="L36" s="150"/>
      <c r="M36" s="108"/>
      <c r="Z36" s="49" t="str">
        <f>النماذج!A30</f>
        <v>نموذج22</v>
      </c>
      <c r="AD36" s="49" t="e">
        <f>#REF!</f>
        <v>#REF!</v>
      </c>
    </row>
    <row r="37" spans="1:30" s="61" customFormat="1" ht="17.25" x14ac:dyDescent="0.25">
      <c r="A37" s="158">
        <v>27</v>
      </c>
      <c r="B37" s="160" t="str">
        <f>IF(البيانات!C89="","",البيانات!C89)</f>
        <v/>
      </c>
      <c r="C37" s="328" t="str">
        <f>IF(البيانات!G89="","",البيانات!G89)</f>
        <v/>
      </c>
      <c r="D37" s="329" t="str">
        <f>IF(البيانات!M29="","",البيانات!M29)</f>
        <v/>
      </c>
      <c r="E37" s="79"/>
      <c r="F37" s="59"/>
      <c r="G37" s="59"/>
      <c r="H37" s="60"/>
      <c r="I37" s="60"/>
      <c r="J37" s="60"/>
      <c r="K37" s="144"/>
      <c r="L37" s="150"/>
      <c r="M37" s="108"/>
      <c r="Z37" s="49" t="str">
        <f>النماذج!A31</f>
        <v>نموذج23</v>
      </c>
      <c r="AD37" s="49" t="e">
        <f>#REF!</f>
        <v>#REF!</v>
      </c>
    </row>
    <row r="38" spans="1:30" s="61" customFormat="1" ht="17.25" x14ac:dyDescent="0.25">
      <c r="A38" s="158">
        <v>28</v>
      </c>
      <c r="B38" s="160" t="str">
        <f>IF(البيانات!C90="","",البيانات!C90)</f>
        <v/>
      </c>
      <c r="C38" s="328" t="str">
        <f>IF(البيانات!G90="","",البيانات!G90)</f>
        <v/>
      </c>
      <c r="D38" s="329" t="str">
        <f>IF(البيانات!M30="","",البيانات!M30)</f>
        <v/>
      </c>
      <c r="E38" s="79"/>
      <c r="F38" s="59"/>
      <c r="G38" s="59"/>
      <c r="H38" s="60"/>
      <c r="I38" s="60"/>
      <c r="J38" s="60"/>
      <c r="K38" s="144"/>
      <c r="L38" s="150"/>
      <c r="M38" s="108"/>
      <c r="Z38" s="49" t="str">
        <f>النماذج!A32</f>
        <v>نموذج24</v>
      </c>
      <c r="AD38" s="49" t="e">
        <f>#REF!</f>
        <v>#REF!</v>
      </c>
    </row>
    <row r="39" spans="1:30" s="61" customFormat="1" ht="17.25" x14ac:dyDescent="0.25">
      <c r="A39" s="158">
        <v>29</v>
      </c>
      <c r="B39" s="160" t="str">
        <f>IF(البيانات!C91="","",البيانات!C91)</f>
        <v/>
      </c>
      <c r="C39" s="328" t="str">
        <f>IF(البيانات!G91="","",البيانات!G91)</f>
        <v/>
      </c>
      <c r="D39" s="329" t="str">
        <f>IF(البيانات!M31="","",البيانات!M31)</f>
        <v/>
      </c>
      <c r="E39" s="79"/>
      <c r="F39" s="59"/>
      <c r="G39" s="59"/>
      <c r="H39" s="60"/>
      <c r="I39" s="60"/>
      <c r="J39" s="60"/>
      <c r="K39" s="144"/>
      <c r="L39" s="150"/>
      <c r="M39" s="108"/>
      <c r="Z39" s="49" t="str">
        <f>النماذج!A33</f>
        <v>نموذج25</v>
      </c>
      <c r="AD39" s="49" t="e">
        <f>#REF!</f>
        <v>#REF!</v>
      </c>
    </row>
    <row r="40" spans="1:30" s="61" customFormat="1" ht="17.25" x14ac:dyDescent="0.25">
      <c r="A40" s="158">
        <v>30</v>
      </c>
      <c r="B40" s="160" t="str">
        <f>IF(البيانات!C92="","",البيانات!C92)</f>
        <v/>
      </c>
      <c r="C40" s="328" t="str">
        <f>IF(البيانات!G92="","",البيانات!G92)</f>
        <v/>
      </c>
      <c r="D40" s="329" t="str">
        <f>IF(البيانات!M32="","",البيانات!M32)</f>
        <v/>
      </c>
      <c r="E40" s="79"/>
      <c r="F40" s="59"/>
      <c r="G40" s="59"/>
      <c r="H40" s="60"/>
      <c r="I40" s="60"/>
      <c r="J40" s="60"/>
      <c r="K40" s="144"/>
      <c r="L40" s="150"/>
      <c r="M40" s="108"/>
      <c r="Z40" s="49" t="str">
        <f>النماذج!A34</f>
        <v>نموذج26</v>
      </c>
      <c r="AD40" s="49" t="e">
        <f>#REF!</f>
        <v>#REF!</v>
      </c>
    </row>
    <row r="41" spans="1:30" s="61" customFormat="1" ht="17.25" x14ac:dyDescent="0.25">
      <c r="A41" s="158">
        <v>31</v>
      </c>
      <c r="B41" s="160" t="str">
        <f>IF(البيانات!C93="","",البيانات!C93)</f>
        <v/>
      </c>
      <c r="C41" s="328" t="str">
        <f>IF(البيانات!G93="","",البيانات!G93)</f>
        <v/>
      </c>
      <c r="D41" s="329" t="str">
        <f>IF(البيانات!M33="","",البيانات!M33)</f>
        <v/>
      </c>
      <c r="E41" s="79"/>
      <c r="F41" s="59"/>
      <c r="G41" s="59"/>
      <c r="H41" s="60"/>
      <c r="I41" s="60"/>
      <c r="J41" s="60"/>
      <c r="K41" s="144"/>
      <c r="L41" s="150"/>
      <c r="M41" s="108"/>
      <c r="Z41" s="49" t="str">
        <f>النماذج!A35</f>
        <v>نموذج27</v>
      </c>
      <c r="AD41" s="49" t="e">
        <f>#REF!</f>
        <v>#REF!</v>
      </c>
    </row>
    <row r="42" spans="1:30" s="61" customFormat="1" ht="17.25" x14ac:dyDescent="0.25">
      <c r="A42" s="158">
        <v>32</v>
      </c>
      <c r="B42" s="160" t="str">
        <f>IF(البيانات!C94="","",البيانات!C94)</f>
        <v/>
      </c>
      <c r="C42" s="328" t="str">
        <f>IF(البيانات!G94="","",البيانات!G94)</f>
        <v/>
      </c>
      <c r="D42" s="329" t="str">
        <f>IF(البيانات!M34="","",البيانات!M34)</f>
        <v/>
      </c>
      <c r="E42" s="79"/>
      <c r="F42" s="59"/>
      <c r="G42" s="59"/>
      <c r="H42" s="60"/>
      <c r="I42" s="60"/>
      <c r="J42" s="60"/>
      <c r="K42" s="144"/>
      <c r="L42" s="150"/>
      <c r="M42" s="108"/>
      <c r="Z42" s="49" t="str">
        <f>النماذج!A36</f>
        <v>نموذج28</v>
      </c>
      <c r="AD42" s="49" t="e">
        <f>#REF!</f>
        <v>#REF!</v>
      </c>
    </row>
    <row r="43" spans="1:30" s="61" customFormat="1" ht="17.25" x14ac:dyDescent="0.25">
      <c r="A43" s="158">
        <v>33</v>
      </c>
      <c r="B43" s="160" t="str">
        <f>IF(البيانات!C95="","",البيانات!C95)</f>
        <v/>
      </c>
      <c r="C43" s="328" t="str">
        <f>IF(البيانات!G95="","",البيانات!G95)</f>
        <v/>
      </c>
      <c r="D43" s="329" t="str">
        <f>IF(البيانات!M35="","",البيانات!M35)</f>
        <v/>
      </c>
      <c r="E43" s="79"/>
      <c r="F43" s="59"/>
      <c r="G43" s="59"/>
      <c r="H43" s="60"/>
      <c r="I43" s="60"/>
      <c r="J43" s="60"/>
      <c r="K43" s="144"/>
      <c r="L43" s="150"/>
      <c r="M43" s="108"/>
      <c r="Z43" s="49" t="str">
        <f>النماذج!A37</f>
        <v>نموذج29</v>
      </c>
      <c r="AD43" s="49" t="e">
        <f>#REF!</f>
        <v>#REF!</v>
      </c>
    </row>
    <row r="44" spans="1:30" s="61" customFormat="1" ht="17.25" x14ac:dyDescent="0.25">
      <c r="A44" s="158">
        <v>34</v>
      </c>
      <c r="B44" s="160" t="str">
        <f>IF(البيانات!C96="","",البيانات!C96)</f>
        <v/>
      </c>
      <c r="C44" s="328" t="str">
        <f>IF(البيانات!G96="","",البيانات!G96)</f>
        <v/>
      </c>
      <c r="D44" s="329" t="str">
        <f>IF(البيانات!M36="","",البيانات!M36)</f>
        <v/>
      </c>
      <c r="E44" s="79"/>
      <c r="F44" s="59"/>
      <c r="G44" s="59"/>
      <c r="H44" s="60"/>
      <c r="I44" s="60"/>
      <c r="J44" s="60"/>
      <c r="K44" s="144"/>
      <c r="L44" s="150"/>
      <c r="M44" s="108"/>
      <c r="Z44" s="49" t="str">
        <f>النماذج!A38</f>
        <v>نموذج30</v>
      </c>
      <c r="AD44" s="49" t="e">
        <f>#REF!</f>
        <v>#REF!</v>
      </c>
    </row>
    <row r="45" spans="1:30" s="61" customFormat="1" ht="15.75" x14ac:dyDescent="0.25">
      <c r="A45" s="158">
        <v>35</v>
      </c>
      <c r="B45" s="160" t="str">
        <f>IF(البيانات!C97="","",البيانات!C97)</f>
        <v/>
      </c>
      <c r="C45" s="328" t="str">
        <f>IF(البيانات!G97="","",البيانات!G97)</f>
        <v/>
      </c>
      <c r="D45" s="329" t="str">
        <f>IF(البيانات!M37="","",البيانات!M37)</f>
        <v/>
      </c>
      <c r="E45" s="79"/>
      <c r="F45" s="59"/>
      <c r="G45" s="59"/>
      <c r="H45" s="60"/>
      <c r="I45" s="60"/>
      <c r="J45" s="60"/>
      <c r="K45" s="144"/>
      <c r="L45" s="150"/>
      <c r="M45" s="108"/>
    </row>
    <row r="46" spans="1:30" s="61" customFormat="1" ht="15.75" x14ac:dyDescent="0.25">
      <c r="A46" s="158">
        <v>36</v>
      </c>
      <c r="B46" s="160" t="str">
        <f>IF(البيانات!C98="","",البيانات!C98)</f>
        <v/>
      </c>
      <c r="C46" s="328" t="str">
        <f>IF(البيانات!G98="","",البيانات!G98)</f>
        <v/>
      </c>
      <c r="D46" s="329" t="str">
        <f>IF(البيانات!M38="","",البيانات!M38)</f>
        <v/>
      </c>
      <c r="E46" s="79"/>
      <c r="F46" s="59"/>
      <c r="G46" s="59"/>
      <c r="H46" s="60"/>
      <c r="I46" s="60"/>
      <c r="J46" s="60"/>
      <c r="K46" s="144"/>
      <c r="L46" s="150"/>
      <c r="M46" s="108"/>
    </row>
    <row r="47" spans="1:30" s="61" customFormat="1" ht="15.75" x14ac:dyDescent="0.25">
      <c r="A47" s="158">
        <v>37</v>
      </c>
      <c r="B47" s="160" t="str">
        <f>IF(البيانات!C99="","",البيانات!C99)</f>
        <v/>
      </c>
      <c r="C47" s="328" t="str">
        <f>IF(البيانات!G99="","",البيانات!G99)</f>
        <v/>
      </c>
      <c r="D47" s="329" t="str">
        <f>IF(البيانات!M39="","",البيانات!M39)</f>
        <v/>
      </c>
      <c r="E47" s="79"/>
      <c r="F47" s="59"/>
      <c r="G47" s="59"/>
      <c r="H47" s="60"/>
      <c r="I47" s="60"/>
      <c r="J47" s="60"/>
      <c r="K47" s="144"/>
      <c r="L47" s="150"/>
      <c r="M47" s="108"/>
    </row>
    <row r="48" spans="1:30" s="61" customFormat="1" ht="15.75" x14ac:dyDescent="0.25">
      <c r="A48" s="158">
        <v>38</v>
      </c>
      <c r="B48" s="160" t="str">
        <f>IF(البيانات!C100="","",البيانات!C100)</f>
        <v/>
      </c>
      <c r="C48" s="328" t="str">
        <f>IF(البيانات!G100="","",البيانات!G100)</f>
        <v/>
      </c>
      <c r="D48" s="329" t="str">
        <f>IF(البيانات!M40="","",البيانات!M40)</f>
        <v/>
      </c>
      <c r="E48" s="79"/>
      <c r="F48" s="59"/>
      <c r="G48" s="59"/>
      <c r="H48" s="60"/>
      <c r="I48" s="60"/>
      <c r="J48" s="60"/>
      <c r="K48" s="144"/>
      <c r="L48" s="150"/>
      <c r="M48" s="108"/>
    </row>
    <row r="49" spans="1:13" s="61" customFormat="1" ht="15.75" x14ac:dyDescent="0.25">
      <c r="A49" s="158">
        <v>39</v>
      </c>
      <c r="B49" s="160" t="str">
        <f>IF(البيانات!C101="","",البيانات!C101)</f>
        <v/>
      </c>
      <c r="C49" s="328" t="str">
        <f>IF(البيانات!G101="","",البيانات!G101)</f>
        <v/>
      </c>
      <c r="D49" s="329" t="str">
        <f>IF(البيانات!M41="","",البيانات!M41)</f>
        <v/>
      </c>
      <c r="E49" s="79"/>
      <c r="F49" s="59"/>
      <c r="G49" s="59"/>
      <c r="H49" s="60"/>
      <c r="I49" s="60"/>
      <c r="J49" s="60"/>
      <c r="K49" s="144"/>
      <c r="L49" s="150"/>
      <c r="M49" s="108"/>
    </row>
    <row r="50" spans="1:13" s="61" customFormat="1" ht="15.75" x14ac:dyDescent="0.25">
      <c r="A50" s="158">
        <v>40</v>
      </c>
      <c r="B50" s="160" t="str">
        <f>IF(البيانات!C102="","",البيانات!C102)</f>
        <v/>
      </c>
      <c r="C50" s="328" t="str">
        <f>IF(البيانات!G102="","",البيانات!G102)</f>
        <v/>
      </c>
      <c r="D50" s="329" t="str">
        <f>IF(البيانات!M42="","",البيانات!M42)</f>
        <v/>
      </c>
      <c r="E50" s="79"/>
      <c r="F50" s="59"/>
      <c r="G50" s="59"/>
      <c r="H50" s="60"/>
      <c r="I50" s="60"/>
      <c r="J50" s="60"/>
      <c r="K50" s="144"/>
      <c r="L50" s="150"/>
      <c r="M50" s="108"/>
    </row>
    <row r="51" spans="1:13" s="61" customFormat="1" ht="15.75" x14ac:dyDescent="0.25">
      <c r="A51" s="158">
        <v>41</v>
      </c>
      <c r="B51" s="160" t="str">
        <f>IF(البيانات!C103="","",البيانات!C103)</f>
        <v/>
      </c>
      <c r="C51" s="328" t="str">
        <f>IF(البيانات!G103="","",البيانات!G103)</f>
        <v/>
      </c>
      <c r="D51" s="329" t="str">
        <f>IF(البيانات!M43="","",البيانات!M43)</f>
        <v/>
      </c>
      <c r="E51" s="79"/>
      <c r="F51" s="59"/>
      <c r="G51" s="59"/>
      <c r="H51" s="60"/>
      <c r="I51" s="60"/>
      <c r="J51" s="60"/>
      <c r="K51" s="144"/>
      <c r="L51" s="150"/>
      <c r="M51" s="108"/>
    </row>
    <row r="52" spans="1:13" s="61" customFormat="1" ht="15.75" x14ac:dyDescent="0.25">
      <c r="A52" s="158">
        <v>42</v>
      </c>
      <c r="B52" s="160" t="str">
        <f>IF(البيانات!C104="","",البيانات!C104)</f>
        <v/>
      </c>
      <c r="C52" s="328" t="str">
        <f>IF(البيانات!G104="","",البيانات!G104)</f>
        <v/>
      </c>
      <c r="D52" s="329" t="str">
        <f>IF(البيانات!M44="","",البيانات!M44)</f>
        <v/>
      </c>
      <c r="E52" s="79"/>
      <c r="F52" s="59"/>
      <c r="G52" s="59"/>
      <c r="H52" s="60"/>
      <c r="I52" s="60"/>
      <c r="J52" s="60"/>
      <c r="K52" s="144"/>
      <c r="L52" s="150"/>
      <c r="M52" s="108"/>
    </row>
    <row r="53" spans="1:13" s="61" customFormat="1" ht="15.75" x14ac:dyDescent="0.25">
      <c r="A53" s="158">
        <v>43</v>
      </c>
      <c r="B53" s="160" t="str">
        <f>IF(البيانات!C105="","",البيانات!C105)</f>
        <v/>
      </c>
      <c r="C53" s="328" t="str">
        <f>IF(البيانات!G105="","",البيانات!G105)</f>
        <v/>
      </c>
      <c r="D53" s="329" t="str">
        <f>IF(البيانات!M45="","",البيانات!M45)</f>
        <v/>
      </c>
      <c r="E53" s="79"/>
      <c r="F53" s="59"/>
      <c r="G53" s="59"/>
      <c r="H53" s="60"/>
      <c r="I53" s="60"/>
      <c r="J53" s="60"/>
      <c r="K53" s="144"/>
      <c r="L53" s="150"/>
      <c r="M53" s="108"/>
    </row>
    <row r="54" spans="1:13" s="61" customFormat="1" ht="15.75" x14ac:dyDescent="0.25">
      <c r="A54" s="158">
        <v>44</v>
      </c>
      <c r="B54" s="160" t="str">
        <f>IF(البيانات!C106="","",البيانات!C106)</f>
        <v/>
      </c>
      <c r="C54" s="328" t="str">
        <f>IF(البيانات!G106="","",البيانات!G106)</f>
        <v/>
      </c>
      <c r="D54" s="329" t="str">
        <f>IF(البيانات!M46="","",البيانات!M46)</f>
        <v/>
      </c>
      <c r="E54" s="79"/>
      <c r="F54" s="59"/>
      <c r="G54" s="59"/>
      <c r="H54" s="60"/>
      <c r="I54" s="60"/>
      <c r="J54" s="60"/>
      <c r="K54" s="144"/>
      <c r="L54" s="150"/>
      <c r="M54" s="108"/>
    </row>
    <row r="55" spans="1:13" s="61" customFormat="1" ht="15.75" x14ac:dyDescent="0.25">
      <c r="A55" s="158">
        <v>45</v>
      </c>
      <c r="B55" s="160" t="str">
        <f>IF(البيانات!C107="","",البيانات!C107)</f>
        <v/>
      </c>
      <c r="C55" s="328" t="str">
        <f>IF(البيانات!G107="","",البيانات!G107)</f>
        <v/>
      </c>
      <c r="D55" s="329" t="str">
        <f>IF(البيانات!M47="","",البيانات!M47)</f>
        <v/>
      </c>
      <c r="E55" s="79"/>
      <c r="F55" s="59"/>
      <c r="G55" s="59"/>
      <c r="H55" s="60"/>
      <c r="I55" s="60"/>
      <c r="J55" s="60"/>
      <c r="K55" s="144"/>
      <c r="L55" s="150"/>
      <c r="M55" s="108"/>
    </row>
    <row r="56" spans="1:13" s="61" customFormat="1" ht="15.75" x14ac:dyDescent="0.25">
      <c r="A56" s="158">
        <v>46</v>
      </c>
      <c r="B56" s="160" t="str">
        <f>IF(البيانات!C108="","",البيانات!C108)</f>
        <v/>
      </c>
      <c r="C56" s="328" t="str">
        <f>IF(البيانات!G108="","",البيانات!G108)</f>
        <v/>
      </c>
      <c r="D56" s="329" t="str">
        <f>IF(البيانات!M48="","",البيانات!M48)</f>
        <v/>
      </c>
      <c r="E56" s="79"/>
      <c r="F56" s="59"/>
      <c r="G56" s="59"/>
      <c r="H56" s="60"/>
      <c r="I56" s="60"/>
      <c r="J56" s="60"/>
      <c r="K56" s="144"/>
      <c r="L56" s="150"/>
      <c r="M56" s="108"/>
    </row>
    <row r="57" spans="1:13" s="61" customFormat="1" ht="15.75" x14ac:dyDescent="0.25">
      <c r="A57" s="158">
        <v>47</v>
      </c>
      <c r="B57" s="160" t="str">
        <f>IF(البيانات!C109="","",البيانات!C109)</f>
        <v/>
      </c>
      <c r="C57" s="328" t="str">
        <f>IF(البيانات!G109="","",البيانات!G109)</f>
        <v/>
      </c>
      <c r="D57" s="329" t="str">
        <f>IF(البيانات!M49="","",البيانات!M49)</f>
        <v/>
      </c>
      <c r="E57" s="79"/>
      <c r="F57" s="59"/>
      <c r="G57" s="59"/>
      <c r="H57" s="60"/>
      <c r="I57" s="60"/>
      <c r="J57" s="60"/>
      <c r="K57" s="144"/>
      <c r="L57" s="150"/>
      <c r="M57" s="108"/>
    </row>
    <row r="58" spans="1:13" s="61" customFormat="1" ht="15.75" x14ac:dyDescent="0.25">
      <c r="A58" s="158">
        <v>48</v>
      </c>
      <c r="B58" s="160" t="str">
        <f>IF(البيانات!C110="","",البيانات!C110)</f>
        <v/>
      </c>
      <c r="C58" s="328" t="str">
        <f>IF(البيانات!G110="","",البيانات!G110)</f>
        <v/>
      </c>
      <c r="D58" s="329" t="str">
        <f>IF(البيانات!M50="","",البيانات!M50)</f>
        <v/>
      </c>
      <c r="E58" s="79"/>
      <c r="F58" s="59"/>
      <c r="G58" s="59"/>
      <c r="H58" s="60"/>
      <c r="I58" s="60"/>
      <c r="J58" s="60"/>
      <c r="K58" s="144"/>
      <c r="L58" s="150"/>
      <c r="M58" s="108"/>
    </row>
    <row r="59" spans="1:13" s="61" customFormat="1" ht="15.75" x14ac:dyDescent="0.25">
      <c r="A59" s="158">
        <v>49</v>
      </c>
      <c r="B59" s="160" t="str">
        <f>IF(البيانات!C111="","",البيانات!C111)</f>
        <v/>
      </c>
      <c r="C59" s="328" t="str">
        <f>IF(البيانات!G111="","",البيانات!G111)</f>
        <v/>
      </c>
      <c r="D59" s="329" t="str">
        <f>IF(البيانات!M51="","",البيانات!M51)</f>
        <v/>
      </c>
      <c r="E59" s="79"/>
      <c r="F59" s="59"/>
      <c r="G59" s="59"/>
      <c r="H59" s="60"/>
      <c r="I59" s="60"/>
      <c r="J59" s="60"/>
      <c r="K59" s="144"/>
      <c r="L59" s="150"/>
      <c r="M59" s="108"/>
    </row>
    <row r="60" spans="1:13" s="61" customFormat="1" ht="15.75" x14ac:dyDescent="0.25">
      <c r="A60" s="158">
        <v>50</v>
      </c>
      <c r="B60" s="160" t="str">
        <f>IF(البيانات!C112="","",البيانات!C112)</f>
        <v/>
      </c>
      <c r="C60" s="328" t="str">
        <f>IF(البيانات!G112="","",البيانات!G112)</f>
        <v/>
      </c>
      <c r="D60" s="329" t="str">
        <f>IF(البيانات!M52="","",البيانات!M52)</f>
        <v/>
      </c>
      <c r="E60" s="79"/>
      <c r="F60" s="59"/>
      <c r="G60" s="59"/>
      <c r="H60" s="60"/>
      <c r="I60" s="60"/>
      <c r="J60" s="60"/>
      <c r="K60" s="144"/>
      <c r="L60" s="150"/>
      <c r="M60" s="108"/>
    </row>
    <row r="61" spans="1:13" s="61" customFormat="1" ht="15.75" x14ac:dyDescent="0.25">
      <c r="A61" s="158">
        <v>51</v>
      </c>
      <c r="B61" s="160" t="str">
        <f>IF(البيانات!C113="","",البيانات!C113)</f>
        <v/>
      </c>
      <c r="C61" s="328" t="str">
        <f>IF(البيانات!G113="","",البيانات!G113)</f>
        <v/>
      </c>
      <c r="D61" s="329" t="str">
        <f>IF(البيانات!M53="","",البيانات!M53)</f>
        <v/>
      </c>
      <c r="E61" s="79"/>
      <c r="F61" s="59"/>
      <c r="G61" s="59"/>
      <c r="H61" s="60"/>
      <c r="I61" s="60"/>
      <c r="J61" s="60"/>
      <c r="K61" s="144"/>
      <c r="L61" s="150"/>
      <c r="M61" s="108"/>
    </row>
    <row r="62" spans="1:13" s="61" customFormat="1" ht="15.75" x14ac:dyDescent="0.25">
      <c r="A62" s="158">
        <v>52</v>
      </c>
      <c r="B62" s="160" t="str">
        <f>IF(البيانات!C114="","",البيانات!C114)</f>
        <v/>
      </c>
      <c r="C62" s="328" t="str">
        <f>IF(البيانات!G114="","",البيانات!G114)</f>
        <v/>
      </c>
      <c r="D62" s="329" t="str">
        <f>IF(البيانات!M54="","",البيانات!M54)</f>
        <v/>
      </c>
      <c r="E62" s="79"/>
      <c r="F62" s="59"/>
      <c r="G62" s="59"/>
      <c r="H62" s="60"/>
      <c r="I62" s="60"/>
      <c r="J62" s="60"/>
      <c r="K62" s="144"/>
      <c r="L62" s="150"/>
      <c r="M62" s="108"/>
    </row>
    <row r="63" spans="1:13" s="61" customFormat="1" ht="15.75" x14ac:dyDescent="0.25">
      <c r="A63" s="158">
        <v>53</v>
      </c>
      <c r="B63" s="160" t="str">
        <f>IF(البيانات!C115="","",البيانات!C115)</f>
        <v/>
      </c>
      <c r="C63" s="328" t="str">
        <f>IF(البيانات!G115="","",البيانات!G115)</f>
        <v/>
      </c>
      <c r="D63" s="329" t="str">
        <f>IF(البيانات!M55="","",البيانات!M55)</f>
        <v/>
      </c>
      <c r="E63" s="79"/>
      <c r="F63" s="59"/>
      <c r="G63" s="59"/>
      <c r="H63" s="60"/>
      <c r="I63" s="60"/>
      <c r="J63" s="60"/>
      <c r="K63" s="144"/>
      <c r="L63" s="150"/>
      <c r="M63" s="108"/>
    </row>
    <row r="64" spans="1:13" s="61" customFormat="1" ht="15.75" x14ac:dyDescent="0.25">
      <c r="A64" s="158">
        <v>54</v>
      </c>
      <c r="B64" s="160" t="str">
        <f>IF(البيانات!C116="","",البيانات!C116)</f>
        <v/>
      </c>
      <c r="C64" s="328" t="str">
        <f>IF(البيانات!G116="","",البيانات!G116)</f>
        <v/>
      </c>
      <c r="D64" s="329" t="str">
        <f>IF(البيانات!M56="","",البيانات!M56)</f>
        <v/>
      </c>
      <c r="E64" s="79"/>
      <c r="F64" s="59"/>
      <c r="G64" s="59"/>
      <c r="H64" s="60"/>
      <c r="I64" s="60"/>
      <c r="J64" s="60"/>
      <c r="K64" s="144"/>
      <c r="L64" s="150"/>
      <c r="M64" s="108"/>
    </row>
    <row r="65" spans="1:13" s="61" customFormat="1" ht="15.75" x14ac:dyDescent="0.25">
      <c r="A65" s="158">
        <v>55</v>
      </c>
      <c r="B65" s="160" t="str">
        <f>IF(البيانات!C117="","",البيانات!C117)</f>
        <v/>
      </c>
      <c r="C65" s="328" t="str">
        <f>IF(البيانات!G117="","",البيانات!G117)</f>
        <v/>
      </c>
      <c r="D65" s="329" t="str">
        <f>IF(البيانات!M57="","",البيانات!M57)</f>
        <v/>
      </c>
      <c r="E65" s="79"/>
      <c r="F65" s="59"/>
      <c r="G65" s="59"/>
      <c r="H65" s="60"/>
      <c r="I65" s="60"/>
      <c r="J65" s="60"/>
      <c r="K65" s="144"/>
      <c r="L65" s="150"/>
      <c r="M65" s="108"/>
    </row>
    <row r="66" spans="1:13" s="61" customFormat="1" ht="15.75" x14ac:dyDescent="0.25">
      <c r="A66" s="158">
        <v>56</v>
      </c>
      <c r="B66" s="160" t="str">
        <f>IF(البيانات!C118="","",البيانات!C118)</f>
        <v/>
      </c>
      <c r="C66" s="328" t="str">
        <f>IF(البيانات!G118="","",البيانات!G118)</f>
        <v/>
      </c>
      <c r="D66" s="329" t="str">
        <f>IF(البيانات!M58="","",البيانات!M58)</f>
        <v/>
      </c>
      <c r="E66" s="79"/>
      <c r="F66" s="59"/>
      <c r="G66" s="59"/>
      <c r="H66" s="60"/>
      <c r="I66" s="60"/>
      <c r="J66" s="60"/>
      <c r="K66" s="144"/>
      <c r="L66" s="150"/>
      <c r="M66" s="108"/>
    </row>
    <row r="67" spans="1:13" s="61" customFormat="1" ht="15.75" x14ac:dyDescent="0.25">
      <c r="A67" s="158">
        <v>57</v>
      </c>
      <c r="B67" s="160" t="str">
        <f>IF(البيانات!C119="","",البيانات!C119)</f>
        <v/>
      </c>
      <c r="C67" s="328" t="str">
        <f>IF(البيانات!G119="","",البيانات!G119)</f>
        <v/>
      </c>
      <c r="D67" s="329" t="str">
        <f>IF(البيانات!M59="","",البيانات!M59)</f>
        <v/>
      </c>
      <c r="E67" s="79"/>
      <c r="F67" s="59"/>
      <c r="G67" s="59"/>
      <c r="H67" s="60"/>
      <c r="I67" s="60"/>
      <c r="J67" s="60"/>
      <c r="K67" s="144"/>
      <c r="L67" s="150"/>
      <c r="M67" s="108"/>
    </row>
    <row r="68" spans="1:13" s="61" customFormat="1" ht="15.75" x14ac:dyDescent="0.25">
      <c r="A68" s="158">
        <v>58</v>
      </c>
      <c r="B68" s="160" t="str">
        <f>IF(البيانات!C120="","",البيانات!C120)</f>
        <v/>
      </c>
      <c r="C68" s="328" t="str">
        <f>IF(البيانات!G120="","",البيانات!G120)</f>
        <v/>
      </c>
      <c r="D68" s="329" t="str">
        <f>IF(البيانات!M60="","",البيانات!M60)</f>
        <v/>
      </c>
      <c r="E68" s="79"/>
      <c r="F68" s="59"/>
      <c r="G68" s="59"/>
      <c r="H68" s="60"/>
      <c r="I68" s="60"/>
      <c r="J68" s="60"/>
      <c r="K68" s="144"/>
      <c r="L68" s="150"/>
      <c r="M68" s="108"/>
    </row>
    <row r="69" spans="1:13" s="61" customFormat="1" ht="15.75" x14ac:dyDescent="0.25">
      <c r="A69" s="158">
        <v>59</v>
      </c>
      <c r="B69" s="160" t="str">
        <f>IF(البيانات!C121="","",البيانات!C121)</f>
        <v/>
      </c>
      <c r="C69" s="328" t="str">
        <f>IF(البيانات!G121="","",البيانات!G121)</f>
        <v/>
      </c>
      <c r="D69" s="329" t="str">
        <f>IF(البيانات!M61="","",البيانات!M61)</f>
        <v/>
      </c>
      <c r="E69" s="79"/>
      <c r="F69" s="59"/>
      <c r="G69" s="59"/>
      <c r="H69" s="60"/>
      <c r="I69" s="60"/>
      <c r="J69" s="60"/>
      <c r="K69" s="144"/>
      <c r="L69" s="150"/>
      <c r="M69" s="108"/>
    </row>
    <row r="70" spans="1:13" s="61" customFormat="1" ht="15.75" x14ac:dyDescent="0.25">
      <c r="A70" s="158">
        <v>60</v>
      </c>
      <c r="B70" s="160" t="str">
        <f>IF(البيانات!C122="","",البيانات!C122)</f>
        <v/>
      </c>
      <c r="C70" s="328" t="str">
        <f>IF(البيانات!G122="","",البيانات!G122)</f>
        <v/>
      </c>
      <c r="D70" s="329" t="str">
        <f>IF(البيانات!M62="","",البيانات!M62)</f>
        <v/>
      </c>
      <c r="E70" s="79"/>
      <c r="F70" s="59"/>
      <c r="G70" s="59"/>
      <c r="H70" s="60"/>
      <c r="I70" s="60"/>
      <c r="J70" s="60"/>
      <c r="K70" s="144"/>
      <c r="L70" s="150"/>
      <c r="M70" s="108"/>
    </row>
    <row r="71" spans="1:13" s="61" customFormat="1" ht="15.75" x14ac:dyDescent="0.25">
      <c r="A71" s="158">
        <v>61</v>
      </c>
      <c r="B71" s="160" t="str">
        <f>IF(البيانات!C123="","",البيانات!C123)</f>
        <v/>
      </c>
      <c r="C71" s="328" t="str">
        <f>IF(البيانات!G123="","",البيانات!G123)</f>
        <v/>
      </c>
      <c r="D71" s="329" t="str">
        <f>IF(البيانات!M63="","",البيانات!M63)</f>
        <v/>
      </c>
      <c r="E71" s="79"/>
      <c r="F71" s="59"/>
      <c r="G71" s="59"/>
      <c r="H71" s="60"/>
      <c r="I71" s="60"/>
      <c r="J71" s="60"/>
      <c r="K71" s="144"/>
      <c r="L71" s="150"/>
      <c r="M71" s="108"/>
    </row>
    <row r="72" spans="1:13" s="61" customFormat="1" ht="15.75" x14ac:dyDescent="0.25">
      <c r="A72" s="158">
        <v>62</v>
      </c>
      <c r="B72" s="160" t="str">
        <f>IF(البيانات!C124="","",البيانات!C124)</f>
        <v/>
      </c>
      <c r="C72" s="328" t="str">
        <f>IF(البيانات!G124="","",البيانات!G124)</f>
        <v/>
      </c>
      <c r="D72" s="329" t="str">
        <f>IF(البيانات!M64="","",البيانات!M64)</f>
        <v/>
      </c>
      <c r="E72" s="79"/>
      <c r="F72" s="59"/>
      <c r="G72" s="59"/>
      <c r="H72" s="60"/>
      <c r="I72" s="60"/>
      <c r="J72" s="60"/>
      <c r="K72" s="144"/>
      <c r="L72" s="150"/>
      <c r="M72" s="108"/>
    </row>
    <row r="73" spans="1:13" s="61" customFormat="1" ht="15.75" x14ac:dyDescent="0.25">
      <c r="A73" s="158">
        <v>63</v>
      </c>
      <c r="B73" s="160" t="str">
        <f>IF(البيانات!C125="","",البيانات!C125)</f>
        <v/>
      </c>
      <c r="C73" s="328" t="str">
        <f>IF(البيانات!G125="","",البيانات!G125)</f>
        <v/>
      </c>
      <c r="D73" s="329" t="str">
        <f>IF(البيانات!M65="","",البيانات!M65)</f>
        <v/>
      </c>
      <c r="E73" s="79"/>
      <c r="F73" s="59"/>
      <c r="G73" s="59"/>
      <c r="H73" s="60"/>
      <c r="I73" s="60"/>
      <c r="J73" s="60"/>
      <c r="K73" s="144"/>
      <c r="L73" s="150"/>
      <c r="M73" s="108"/>
    </row>
    <row r="74" spans="1:13" s="61" customFormat="1" ht="15.75" x14ac:dyDescent="0.25">
      <c r="A74" s="158">
        <v>64</v>
      </c>
      <c r="B74" s="160" t="str">
        <f>IF(البيانات!C126="","",البيانات!C126)</f>
        <v/>
      </c>
      <c r="C74" s="328" t="str">
        <f>IF(البيانات!G126="","",البيانات!G126)</f>
        <v/>
      </c>
      <c r="D74" s="329" t="str">
        <f>IF(البيانات!M66="","",البيانات!M66)</f>
        <v/>
      </c>
      <c r="E74" s="79"/>
      <c r="F74" s="59"/>
      <c r="G74" s="59"/>
      <c r="H74" s="60"/>
      <c r="I74" s="60"/>
      <c r="J74" s="60"/>
      <c r="K74" s="144"/>
      <c r="L74" s="150"/>
      <c r="M74" s="108"/>
    </row>
    <row r="75" spans="1:13" s="61" customFormat="1" ht="15.75" x14ac:dyDescent="0.25">
      <c r="A75" s="158">
        <v>65</v>
      </c>
      <c r="B75" s="160" t="str">
        <f>IF(البيانات!C127="","",البيانات!C127)</f>
        <v/>
      </c>
      <c r="C75" s="328" t="str">
        <f>IF(البيانات!G127="","",البيانات!G127)</f>
        <v/>
      </c>
      <c r="D75" s="329" t="str">
        <f>IF(البيانات!M67="","",البيانات!M67)</f>
        <v/>
      </c>
      <c r="E75" s="79"/>
      <c r="F75" s="59"/>
      <c r="G75" s="59"/>
      <c r="H75" s="60"/>
      <c r="I75" s="60"/>
      <c r="J75" s="60"/>
      <c r="K75" s="144"/>
      <c r="L75" s="150"/>
      <c r="M75" s="108"/>
    </row>
    <row r="76" spans="1:13" s="61" customFormat="1" ht="15.75" x14ac:dyDescent="0.25">
      <c r="A76" s="158">
        <v>66</v>
      </c>
      <c r="B76" s="160" t="str">
        <f>IF(البيانات!C128="","",البيانات!C128)</f>
        <v/>
      </c>
      <c r="C76" s="328" t="str">
        <f>IF(البيانات!G128="","",البيانات!G128)</f>
        <v/>
      </c>
      <c r="D76" s="329" t="str">
        <f>IF(البيانات!M68="","",البيانات!M68)</f>
        <v/>
      </c>
      <c r="E76" s="79"/>
      <c r="F76" s="59"/>
      <c r="G76" s="59"/>
      <c r="H76" s="60"/>
      <c r="I76" s="60"/>
      <c r="J76" s="60"/>
      <c r="K76" s="144"/>
      <c r="L76" s="150"/>
      <c r="M76" s="108"/>
    </row>
    <row r="77" spans="1:13" s="61" customFormat="1" ht="15.75" x14ac:dyDescent="0.25">
      <c r="A77" s="158">
        <v>67</v>
      </c>
      <c r="B77" s="160" t="str">
        <f>IF(البيانات!C129="","",البيانات!C129)</f>
        <v/>
      </c>
      <c r="C77" s="328" t="str">
        <f>IF(البيانات!G129="","",البيانات!G129)</f>
        <v/>
      </c>
      <c r="D77" s="329" t="str">
        <f>IF(البيانات!M69="","",البيانات!M69)</f>
        <v/>
      </c>
      <c r="E77" s="79"/>
      <c r="F77" s="59"/>
      <c r="G77" s="59"/>
      <c r="H77" s="60"/>
      <c r="I77" s="60"/>
      <c r="J77" s="60"/>
      <c r="K77" s="144"/>
      <c r="L77" s="150"/>
      <c r="M77" s="108"/>
    </row>
    <row r="78" spans="1:13" s="61" customFormat="1" ht="15.75" x14ac:dyDescent="0.25">
      <c r="A78" s="158">
        <v>68</v>
      </c>
      <c r="B78" s="160" t="str">
        <f>IF(البيانات!C130="","",البيانات!C130)</f>
        <v/>
      </c>
      <c r="C78" s="328" t="str">
        <f>IF(البيانات!G130="","",البيانات!G130)</f>
        <v/>
      </c>
      <c r="D78" s="329" t="str">
        <f>IF(البيانات!M70="","",البيانات!M70)</f>
        <v/>
      </c>
      <c r="E78" s="79"/>
      <c r="F78" s="59"/>
      <c r="G78" s="59"/>
      <c r="H78" s="60"/>
      <c r="I78" s="60"/>
      <c r="J78" s="60"/>
      <c r="K78" s="144"/>
      <c r="L78" s="150"/>
      <c r="M78" s="108"/>
    </row>
    <row r="79" spans="1:13" s="61" customFormat="1" ht="15.75" x14ac:dyDescent="0.25">
      <c r="A79" s="158">
        <v>69</v>
      </c>
      <c r="B79" s="160" t="str">
        <f>IF(البيانات!C131="","",البيانات!C131)</f>
        <v/>
      </c>
      <c r="C79" s="328" t="str">
        <f>IF(البيانات!G131="","",البيانات!G131)</f>
        <v/>
      </c>
      <c r="D79" s="329" t="str">
        <f>IF(البيانات!M71="","",البيانات!M71)</f>
        <v/>
      </c>
      <c r="E79" s="79"/>
      <c r="F79" s="59"/>
      <c r="G79" s="59"/>
      <c r="H79" s="60"/>
      <c r="I79" s="60"/>
      <c r="J79" s="60"/>
      <c r="K79" s="144"/>
      <c r="L79" s="150"/>
      <c r="M79" s="108"/>
    </row>
    <row r="80" spans="1:13" s="61" customFormat="1" ht="15.75" x14ac:dyDescent="0.25">
      <c r="A80" s="158">
        <v>70</v>
      </c>
      <c r="B80" s="160" t="str">
        <f>IF(البيانات!C132="","",البيانات!C132)</f>
        <v/>
      </c>
      <c r="C80" s="328" t="str">
        <f>IF(البيانات!G132="","",البيانات!G132)</f>
        <v/>
      </c>
      <c r="D80" s="329" t="str">
        <f>IF(البيانات!M72="","",البيانات!M72)</f>
        <v/>
      </c>
      <c r="E80" s="79"/>
      <c r="F80" s="59"/>
      <c r="G80" s="59"/>
      <c r="H80" s="60"/>
      <c r="I80" s="60"/>
      <c r="J80" s="60"/>
      <c r="K80" s="144"/>
      <c r="L80" s="150"/>
      <c r="M80" s="108"/>
    </row>
    <row r="81" spans="1:13" s="61" customFormat="1" ht="15.75" x14ac:dyDescent="0.25">
      <c r="A81" s="158">
        <v>71</v>
      </c>
      <c r="B81" s="160" t="str">
        <f>IF(البيانات!C133="","",البيانات!C133)</f>
        <v/>
      </c>
      <c r="C81" s="328" t="str">
        <f>IF(البيانات!G133="","",البيانات!G133)</f>
        <v/>
      </c>
      <c r="D81" s="329" t="str">
        <f>IF(البيانات!M73="","",البيانات!M73)</f>
        <v/>
      </c>
      <c r="E81" s="79"/>
      <c r="F81" s="59"/>
      <c r="G81" s="59"/>
      <c r="H81" s="60"/>
      <c r="I81" s="60"/>
      <c r="J81" s="60"/>
      <c r="K81" s="144"/>
      <c r="L81" s="150"/>
      <c r="M81" s="108"/>
    </row>
    <row r="82" spans="1:13" s="61" customFormat="1" ht="15.75" x14ac:dyDescent="0.25">
      <c r="A82" s="158">
        <v>72</v>
      </c>
      <c r="B82" s="160" t="str">
        <f>IF(البيانات!C134="","",البيانات!C134)</f>
        <v/>
      </c>
      <c r="C82" s="328" t="str">
        <f>IF(البيانات!G134="","",البيانات!G134)</f>
        <v/>
      </c>
      <c r="D82" s="329" t="str">
        <f>IF(البيانات!M74="","",البيانات!M74)</f>
        <v/>
      </c>
      <c r="E82" s="79"/>
      <c r="F82" s="59"/>
      <c r="G82" s="59"/>
      <c r="H82" s="60"/>
      <c r="I82" s="60"/>
      <c r="J82" s="60"/>
      <c r="K82" s="144"/>
      <c r="L82" s="150"/>
      <c r="M82" s="108"/>
    </row>
    <row r="83" spans="1:13" s="61" customFormat="1" ht="15.75" x14ac:dyDescent="0.25">
      <c r="A83" s="158">
        <v>73</v>
      </c>
      <c r="B83" s="160" t="str">
        <f>IF(البيانات!C135="","",البيانات!C135)</f>
        <v/>
      </c>
      <c r="C83" s="328" t="str">
        <f>IF(البيانات!G135="","",البيانات!G135)</f>
        <v/>
      </c>
      <c r="D83" s="329" t="str">
        <f>IF(البيانات!M75="","",البيانات!M75)</f>
        <v/>
      </c>
      <c r="E83" s="79"/>
      <c r="F83" s="59"/>
      <c r="G83" s="59"/>
      <c r="H83" s="60"/>
      <c r="I83" s="60"/>
      <c r="J83" s="60"/>
      <c r="K83" s="144"/>
      <c r="L83" s="150"/>
      <c r="M83" s="108"/>
    </row>
    <row r="84" spans="1:13" s="61" customFormat="1" ht="15.75" x14ac:dyDescent="0.25">
      <c r="A84" s="158">
        <v>74</v>
      </c>
      <c r="B84" s="160" t="str">
        <f>IF(البيانات!C136="","",البيانات!C136)</f>
        <v/>
      </c>
      <c r="C84" s="328" t="str">
        <f>IF(البيانات!G136="","",البيانات!G136)</f>
        <v/>
      </c>
      <c r="D84" s="329" t="str">
        <f>IF(البيانات!M76="","",البيانات!M76)</f>
        <v/>
      </c>
      <c r="E84" s="79"/>
      <c r="F84" s="59"/>
      <c r="G84" s="59"/>
      <c r="H84" s="60"/>
      <c r="I84" s="60"/>
      <c r="J84" s="60"/>
      <c r="K84" s="144"/>
      <c r="L84" s="150"/>
      <c r="M84" s="108"/>
    </row>
    <row r="85" spans="1:13" s="61" customFormat="1" ht="15.75" x14ac:dyDescent="0.25">
      <c r="A85" s="158">
        <v>75</v>
      </c>
      <c r="B85" s="160" t="str">
        <f>IF(البيانات!C137="","",البيانات!C137)</f>
        <v/>
      </c>
      <c r="C85" s="328" t="str">
        <f>IF(البيانات!G137="","",البيانات!G137)</f>
        <v/>
      </c>
      <c r="D85" s="329" t="str">
        <f>IF(البيانات!M77="","",البيانات!M77)</f>
        <v/>
      </c>
      <c r="E85" s="79"/>
      <c r="F85" s="59"/>
      <c r="G85" s="59"/>
      <c r="H85" s="60"/>
      <c r="I85" s="60"/>
      <c r="J85" s="60"/>
      <c r="K85" s="144"/>
      <c r="L85" s="150"/>
      <c r="M85" s="108"/>
    </row>
    <row r="86" spans="1:13" s="61" customFormat="1" ht="15.75" x14ac:dyDescent="0.25">
      <c r="A86" s="158">
        <v>76</v>
      </c>
      <c r="B86" s="160" t="str">
        <f>IF(البيانات!C138="","",البيانات!C138)</f>
        <v/>
      </c>
      <c r="C86" s="328" t="str">
        <f>IF(البيانات!G138="","",البيانات!G138)</f>
        <v/>
      </c>
      <c r="D86" s="329" t="str">
        <f>IF(البيانات!M78="","",البيانات!M78)</f>
        <v/>
      </c>
      <c r="E86" s="79"/>
      <c r="F86" s="59"/>
      <c r="G86" s="59"/>
      <c r="H86" s="60"/>
      <c r="I86" s="60"/>
      <c r="J86" s="60"/>
      <c r="K86" s="144"/>
      <c r="L86" s="150"/>
      <c r="M86" s="108"/>
    </row>
    <row r="87" spans="1:13" s="61" customFormat="1" ht="15.75" x14ac:dyDescent="0.25">
      <c r="A87" s="158">
        <v>77</v>
      </c>
      <c r="B87" s="160" t="str">
        <f>IF(البيانات!C139="","",البيانات!C139)</f>
        <v/>
      </c>
      <c r="C87" s="328" t="str">
        <f>IF(البيانات!G139="","",البيانات!G139)</f>
        <v/>
      </c>
      <c r="D87" s="329" t="str">
        <f>IF(البيانات!M79="","",البيانات!M79)</f>
        <v/>
      </c>
      <c r="E87" s="79"/>
      <c r="F87" s="59"/>
      <c r="G87" s="59"/>
      <c r="H87" s="60"/>
      <c r="I87" s="60"/>
      <c r="J87" s="60"/>
      <c r="K87" s="144"/>
      <c r="L87" s="150"/>
      <c r="M87" s="108"/>
    </row>
    <row r="88" spans="1:13" s="61" customFormat="1" ht="15.75" x14ac:dyDescent="0.25">
      <c r="A88" s="158">
        <v>78</v>
      </c>
      <c r="B88" s="160" t="str">
        <f>IF(البيانات!C140="","",البيانات!C140)</f>
        <v/>
      </c>
      <c r="C88" s="328" t="str">
        <f>IF(البيانات!G140="","",البيانات!G140)</f>
        <v/>
      </c>
      <c r="D88" s="329" t="str">
        <f>IF(البيانات!M80="","",البيانات!M80)</f>
        <v/>
      </c>
      <c r="E88" s="79"/>
      <c r="F88" s="59"/>
      <c r="G88" s="59"/>
      <c r="H88" s="60"/>
      <c r="I88" s="60"/>
      <c r="J88" s="60"/>
      <c r="K88" s="144"/>
      <c r="L88" s="150"/>
      <c r="M88" s="108"/>
    </row>
    <row r="89" spans="1:13" s="61" customFormat="1" ht="15.75" x14ac:dyDescent="0.25">
      <c r="A89" s="158">
        <v>79</v>
      </c>
      <c r="B89" s="160" t="str">
        <f>IF(البيانات!C141="","",البيانات!C141)</f>
        <v/>
      </c>
      <c r="C89" s="328" t="str">
        <f>IF(البيانات!G141="","",البيانات!G141)</f>
        <v/>
      </c>
      <c r="D89" s="329" t="str">
        <f>IF(البيانات!M81="","",البيانات!M81)</f>
        <v/>
      </c>
      <c r="E89" s="79"/>
      <c r="F89" s="59"/>
      <c r="G89" s="59"/>
      <c r="H89" s="60"/>
      <c r="I89" s="60"/>
      <c r="J89" s="60"/>
      <c r="K89" s="144"/>
      <c r="L89" s="150"/>
      <c r="M89" s="108"/>
    </row>
    <row r="90" spans="1:13" s="61" customFormat="1" ht="15.75" x14ac:dyDescent="0.25">
      <c r="A90" s="158">
        <v>80</v>
      </c>
      <c r="B90" s="160" t="str">
        <f>IF(البيانات!C142="","",البيانات!C142)</f>
        <v/>
      </c>
      <c r="C90" s="328" t="str">
        <f>IF(البيانات!G142="","",البيانات!G142)</f>
        <v/>
      </c>
      <c r="D90" s="329" t="str">
        <f>IF(البيانات!M82="","",البيانات!M82)</f>
        <v/>
      </c>
      <c r="E90" s="79"/>
      <c r="F90" s="59"/>
      <c r="G90" s="59"/>
      <c r="H90" s="60"/>
      <c r="I90" s="60"/>
      <c r="J90" s="60"/>
      <c r="K90" s="144"/>
      <c r="L90" s="150"/>
      <c r="M90" s="108"/>
    </row>
    <row r="91" spans="1:13" s="61" customFormat="1" ht="15.75" x14ac:dyDescent="0.25">
      <c r="A91" s="158">
        <v>81</v>
      </c>
      <c r="B91" s="160" t="str">
        <f>IF(البيانات!C143="","",البيانات!C143)</f>
        <v/>
      </c>
      <c r="C91" s="328" t="str">
        <f>IF(البيانات!G143="","",البيانات!G143)</f>
        <v/>
      </c>
      <c r="D91" s="329" t="str">
        <f>IF(البيانات!M83="","",البيانات!M83)</f>
        <v/>
      </c>
      <c r="E91" s="79"/>
      <c r="F91" s="59"/>
      <c r="G91" s="59"/>
      <c r="H91" s="60"/>
      <c r="I91" s="60"/>
      <c r="J91" s="60"/>
      <c r="K91" s="144"/>
      <c r="L91" s="150"/>
      <c r="M91" s="108"/>
    </row>
    <row r="92" spans="1:13" s="61" customFormat="1" ht="15.75" x14ac:dyDescent="0.25">
      <c r="A92" s="158">
        <v>82</v>
      </c>
      <c r="B92" s="160" t="str">
        <f>IF(البيانات!C144="","",البيانات!C144)</f>
        <v/>
      </c>
      <c r="C92" s="328" t="str">
        <f>IF(البيانات!G144="","",البيانات!G144)</f>
        <v/>
      </c>
      <c r="D92" s="329" t="str">
        <f>IF(البيانات!M84="","",البيانات!M84)</f>
        <v/>
      </c>
      <c r="E92" s="79"/>
      <c r="F92" s="59"/>
      <c r="G92" s="59"/>
      <c r="H92" s="60"/>
      <c r="I92" s="60"/>
      <c r="J92" s="60"/>
      <c r="K92" s="144"/>
      <c r="L92" s="150"/>
      <c r="M92" s="108"/>
    </row>
    <row r="93" spans="1:13" s="61" customFormat="1" ht="15.75" x14ac:dyDescent="0.25">
      <c r="A93" s="158">
        <v>83</v>
      </c>
      <c r="B93" s="160" t="str">
        <f>IF(البيانات!C145="","",البيانات!C145)</f>
        <v/>
      </c>
      <c r="C93" s="328" t="str">
        <f>IF(البيانات!G145="","",البيانات!G145)</f>
        <v/>
      </c>
      <c r="D93" s="329" t="str">
        <f>IF(البيانات!M85="","",البيانات!M85)</f>
        <v/>
      </c>
      <c r="E93" s="79"/>
      <c r="F93" s="59"/>
      <c r="G93" s="59"/>
      <c r="H93" s="60"/>
      <c r="I93" s="60"/>
      <c r="J93" s="60"/>
      <c r="K93" s="144"/>
      <c r="L93" s="150"/>
      <c r="M93" s="108"/>
    </row>
    <row r="94" spans="1:13" s="61" customFormat="1" ht="15.75" x14ac:dyDescent="0.25">
      <c r="A94" s="158">
        <v>84</v>
      </c>
      <c r="B94" s="160" t="str">
        <f>IF(البيانات!C146="","",البيانات!C146)</f>
        <v/>
      </c>
      <c r="C94" s="328" t="str">
        <f>IF(البيانات!G146="","",البيانات!G146)</f>
        <v/>
      </c>
      <c r="D94" s="329" t="str">
        <f>IF(البيانات!M86="","",البيانات!M86)</f>
        <v/>
      </c>
      <c r="E94" s="79"/>
      <c r="F94" s="59"/>
      <c r="G94" s="59"/>
      <c r="H94" s="60"/>
      <c r="I94" s="60"/>
      <c r="J94" s="60"/>
      <c r="K94" s="144"/>
      <c r="L94" s="150"/>
      <c r="M94" s="108"/>
    </row>
    <row r="95" spans="1:13" s="61" customFormat="1" ht="15.75" x14ac:dyDescent="0.25">
      <c r="A95" s="158">
        <v>85</v>
      </c>
      <c r="B95" s="160" t="str">
        <f>IF(البيانات!C147="","",البيانات!C147)</f>
        <v/>
      </c>
      <c r="C95" s="328" t="str">
        <f>IF(البيانات!G147="","",البيانات!G147)</f>
        <v/>
      </c>
      <c r="D95" s="329" t="str">
        <f>IF(البيانات!M87="","",البيانات!M87)</f>
        <v/>
      </c>
      <c r="E95" s="79"/>
      <c r="F95" s="59"/>
      <c r="G95" s="59"/>
      <c r="H95" s="60"/>
      <c r="I95" s="60"/>
      <c r="J95" s="60"/>
      <c r="K95" s="144"/>
      <c r="L95" s="150"/>
      <c r="M95" s="108"/>
    </row>
    <row r="96" spans="1:13" s="61" customFormat="1" ht="15.75" x14ac:dyDescent="0.25">
      <c r="A96" s="158">
        <v>86</v>
      </c>
      <c r="B96" s="160" t="str">
        <f>IF(البيانات!C148="","",البيانات!C148)</f>
        <v/>
      </c>
      <c r="C96" s="328" t="str">
        <f>IF(البيانات!G148="","",البيانات!G148)</f>
        <v/>
      </c>
      <c r="D96" s="329" t="str">
        <f>IF(البيانات!M88="","",البيانات!M88)</f>
        <v/>
      </c>
      <c r="E96" s="79"/>
      <c r="F96" s="59"/>
      <c r="G96" s="59"/>
      <c r="H96" s="60"/>
      <c r="I96" s="60"/>
      <c r="J96" s="60"/>
      <c r="K96" s="144"/>
      <c r="L96" s="150"/>
      <c r="M96" s="108"/>
    </row>
    <row r="97" spans="1:13" s="61" customFormat="1" ht="15.75" x14ac:dyDescent="0.25">
      <c r="A97" s="158">
        <v>87</v>
      </c>
      <c r="B97" s="160" t="str">
        <f>IF(البيانات!C149="","",البيانات!C149)</f>
        <v/>
      </c>
      <c r="C97" s="328" t="str">
        <f>IF(البيانات!G149="","",البيانات!G149)</f>
        <v/>
      </c>
      <c r="D97" s="329" t="str">
        <f>IF(البيانات!M89="","",البيانات!M89)</f>
        <v/>
      </c>
      <c r="E97" s="79"/>
      <c r="F97" s="59"/>
      <c r="G97" s="59"/>
      <c r="H97" s="60"/>
      <c r="I97" s="60"/>
      <c r="J97" s="60"/>
      <c r="K97" s="144"/>
      <c r="L97" s="150"/>
      <c r="M97" s="108"/>
    </row>
    <row r="98" spans="1:13" s="61" customFormat="1" ht="15.75" x14ac:dyDescent="0.25">
      <c r="A98" s="158">
        <v>88</v>
      </c>
      <c r="B98" s="160" t="str">
        <f>IF(البيانات!C150="","",البيانات!C150)</f>
        <v/>
      </c>
      <c r="C98" s="328" t="str">
        <f>IF(البيانات!G150="","",البيانات!G150)</f>
        <v/>
      </c>
      <c r="D98" s="329" t="str">
        <f>IF(البيانات!M90="","",البيانات!M90)</f>
        <v/>
      </c>
      <c r="E98" s="79"/>
      <c r="F98" s="59"/>
      <c r="G98" s="59"/>
      <c r="H98" s="60"/>
      <c r="I98" s="60"/>
      <c r="J98" s="60"/>
      <c r="K98" s="144"/>
      <c r="L98" s="150"/>
      <c r="M98" s="108"/>
    </row>
    <row r="99" spans="1:13" s="61" customFormat="1" ht="15.75" x14ac:dyDescent="0.25">
      <c r="A99" s="158">
        <v>89</v>
      </c>
      <c r="B99" s="160" t="str">
        <f>IF(البيانات!C151="","",البيانات!C151)</f>
        <v/>
      </c>
      <c r="C99" s="328" t="str">
        <f>IF(البيانات!G151="","",البيانات!G151)</f>
        <v/>
      </c>
      <c r="D99" s="329" t="str">
        <f>IF(البيانات!M91="","",البيانات!M91)</f>
        <v/>
      </c>
      <c r="E99" s="79"/>
      <c r="F99" s="59"/>
      <c r="G99" s="59"/>
      <c r="H99" s="60"/>
      <c r="I99" s="60"/>
      <c r="J99" s="60"/>
      <c r="K99" s="144"/>
      <c r="L99" s="150"/>
      <c r="M99" s="108"/>
    </row>
    <row r="100" spans="1:13" s="61" customFormat="1" ht="15.75" x14ac:dyDescent="0.25">
      <c r="A100" s="158">
        <v>90</v>
      </c>
      <c r="B100" s="160" t="str">
        <f>IF(البيانات!C152="","",البيانات!C152)</f>
        <v/>
      </c>
      <c r="C100" s="328" t="str">
        <f>IF(البيانات!G152="","",البيانات!G152)</f>
        <v/>
      </c>
      <c r="D100" s="329" t="str">
        <f>IF(البيانات!M92="","",البيانات!M92)</f>
        <v/>
      </c>
      <c r="E100" s="79"/>
      <c r="F100" s="59"/>
      <c r="G100" s="59"/>
      <c r="H100" s="60"/>
      <c r="I100" s="60"/>
      <c r="J100" s="60"/>
      <c r="K100" s="144"/>
      <c r="L100" s="150"/>
      <c r="M100" s="108"/>
    </row>
    <row r="101" spans="1:13" s="61" customFormat="1" ht="15.75" x14ac:dyDescent="0.25">
      <c r="A101" s="158">
        <v>91</v>
      </c>
      <c r="B101" s="160" t="str">
        <f>IF(البيانات!C153="","",البيانات!C153)</f>
        <v/>
      </c>
      <c r="C101" s="328" t="str">
        <f>IF(البيانات!G153="","",البيانات!G153)</f>
        <v/>
      </c>
      <c r="D101" s="329" t="str">
        <f>IF(البيانات!M93="","",البيانات!M93)</f>
        <v/>
      </c>
      <c r="E101" s="79"/>
      <c r="F101" s="59"/>
      <c r="G101" s="59"/>
      <c r="H101" s="60"/>
      <c r="I101" s="60"/>
      <c r="J101" s="60"/>
      <c r="K101" s="144"/>
      <c r="L101" s="150"/>
      <c r="M101" s="108"/>
    </row>
    <row r="102" spans="1:13" s="61" customFormat="1" ht="15.75" x14ac:dyDescent="0.25">
      <c r="A102" s="158">
        <v>92</v>
      </c>
      <c r="B102" s="160" t="str">
        <f>IF(البيانات!C154="","",البيانات!C154)</f>
        <v/>
      </c>
      <c r="C102" s="328" t="str">
        <f>IF(البيانات!G154="","",البيانات!G154)</f>
        <v/>
      </c>
      <c r="D102" s="329" t="str">
        <f>IF(البيانات!M94="","",البيانات!M94)</f>
        <v/>
      </c>
      <c r="E102" s="79"/>
      <c r="F102" s="59"/>
      <c r="G102" s="59"/>
      <c r="H102" s="60"/>
      <c r="I102" s="60"/>
      <c r="J102" s="60"/>
      <c r="K102" s="144"/>
      <c r="L102" s="150"/>
      <c r="M102" s="108"/>
    </row>
    <row r="103" spans="1:13" s="61" customFormat="1" ht="15.75" x14ac:dyDescent="0.25">
      <c r="A103" s="158">
        <v>93</v>
      </c>
      <c r="B103" s="160" t="str">
        <f>IF(البيانات!C155="","",البيانات!C155)</f>
        <v/>
      </c>
      <c r="C103" s="328" t="str">
        <f>IF(البيانات!G155="","",البيانات!G155)</f>
        <v/>
      </c>
      <c r="D103" s="329" t="str">
        <f>IF(البيانات!M95="","",البيانات!M95)</f>
        <v/>
      </c>
      <c r="E103" s="79"/>
      <c r="F103" s="59"/>
      <c r="G103" s="59"/>
      <c r="H103" s="60"/>
      <c r="I103" s="60"/>
      <c r="J103" s="60"/>
      <c r="K103" s="144"/>
      <c r="L103" s="150"/>
      <c r="M103" s="108"/>
    </row>
    <row r="104" spans="1:13" s="61" customFormat="1" ht="15.75" x14ac:dyDescent="0.25">
      <c r="A104" s="158">
        <v>94</v>
      </c>
      <c r="B104" s="160" t="str">
        <f>IF(البيانات!C156="","",البيانات!C156)</f>
        <v/>
      </c>
      <c r="C104" s="328" t="str">
        <f>IF(البيانات!G156="","",البيانات!G156)</f>
        <v/>
      </c>
      <c r="D104" s="329" t="str">
        <f>IF(البيانات!M96="","",البيانات!M96)</f>
        <v/>
      </c>
      <c r="E104" s="79"/>
      <c r="F104" s="59"/>
      <c r="G104" s="59"/>
      <c r="H104" s="60"/>
      <c r="I104" s="60"/>
      <c r="J104" s="60"/>
      <c r="K104" s="144"/>
      <c r="L104" s="150"/>
      <c r="M104" s="108"/>
    </row>
    <row r="105" spans="1:13" s="61" customFormat="1" ht="15.75" x14ac:dyDescent="0.25">
      <c r="A105" s="158">
        <v>95</v>
      </c>
      <c r="B105" s="160" t="str">
        <f>IF(البيانات!C157="","",البيانات!C157)</f>
        <v/>
      </c>
      <c r="C105" s="328" t="str">
        <f>IF(البيانات!G157="","",البيانات!G157)</f>
        <v/>
      </c>
      <c r="D105" s="329" t="str">
        <f>IF(البيانات!M97="","",البيانات!M97)</f>
        <v/>
      </c>
      <c r="E105" s="79"/>
      <c r="F105" s="59"/>
      <c r="G105" s="59"/>
      <c r="H105" s="60"/>
      <c r="I105" s="60"/>
      <c r="J105" s="60"/>
      <c r="K105" s="144"/>
      <c r="L105" s="150"/>
      <c r="M105" s="108"/>
    </row>
    <row r="106" spans="1:13" s="61" customFormat="1" ht="15.75" x14ac:dyDescent="0.25">
      <c r="A106" s="158">
        <v>96</v>
      </c>
      <c r="B106" s="160" t="str">
        <f>IF(البيانات!C158="","",البيانات!C158)</f>
        <v/>
      </c>
      <c r="C106" s="328" t="str">
        <f>IF(البيانات!G158="","",البيانات!G158)</f>
        <v/>
      </c>
      <c r="D106" s="329" t="str">
        <f>IF(البيانات!M98="","",البيانات!M98)</f>
        <v/>
      </c>
      <c r="E106" s="79"/>
      <c r="F106" s="59"/>
      <c r="G106" s="59"/>
      <c r="H106" s="60"/>
      <c r="I106" s="60"/>
      <c r="J106" s="60"/>
      <c r="K106" s="144"/>
      <c r="L106" s="150"/>
      <c r="M106" s="108"/>
    </row>
    <row r="107" spans="1:13" s="61" customFormat="1" ht="15.75" x14ac:dyDescent="0.25">
      <c r="A107" s="158">
        <v>97</v>
      </c>
      <c r="B107" s="160" t="str">
        <f>IF(البيانات!C159="","",البيانات!C159)</f>
        <v/>
      </c>
      <c r="C107" s="328" t="str">
        <f>IF(البيانات!G159="","",البيانات!G159)</f>
        <v/>
      </c>
      <c r="D107" s="329" t="str">
        <f>IF(البيانات!M99="","",البيانات!M99)</f>
        <v/>
      </c>
      <c r="E107" s="79"/>
      <c r="F107" s="59"/>
      <c r="G107" s="59"/>
      <c r="H107" s="60"/>
      <c r="I107" s="60"/>
      <c r="J107" s="60"/>
      <c r="K107" s="144"/>
      <c r="L107" s="150"/>
      <c r="M107" s="108"/>
    </row>
    <row r="108" spans="1:13" s="61" customFormat="1" ht="15.75" x14ac:dyDescent="0.25">
      <c r="A108" s="158">
        <v>98</v>
      </c>
      <c r="B108" s="160" t="str">
        <f>IF(البيانات!C160="","",البيانات!C160)</f>
        <v/>
      </c>
      <c r="C108" s="328" t="str">
        <f>IF(البيانات!G160="","",البيانات!G160)</f>
        <v/>
      </c>
      <c r="D108" s="329" t="str">
        <f>IF(البيانات!M100="","",البيانات!M100)</f>
        <v/>
      </c>
      <c r="E108" s="79"/>
      <c r="F108" s="59"/>
      <c r="G108" s="59"/>
      <c r="H108" s="60"/>
      <c r="I108" s="60"/>
      <c r="J108" s="60"/>
      <c r="K108" s="144"/>
      <c r="L108" s="150"/>
      <c r="M108" s="108"/>
    </row>
    <row r="109" spans="1:13" s="61" customFormat="1" ht="15.75" x14ac:dyDescent="0.25">
      <c r="A109" s="158">
        <v>99</v>
      </c>
      <c r="B109" s="160" t="str">
        <f>IF(البيانات!C161="","",البيانات!C161)</f>
        <v/>
      </c>
      <c r="C109" s="328" t="str">
        <f>IF(البيانات!G161="","",البيانات!G161)</f>
        <v/>
      </c>
      <c r="D109" s="329" t="str">
        <f>IF(البيانات!M101="","",البيانات!M101)</f>
        <v/>
      </c>
      <c r="E109" s="79"/>
      <c r="F109" s="59"/>
      <c r="G109" s="59"/>
      <c r="H109" s="60"/>
      <c r="I109" s="60"/>
      <c r="J109" s="60"/>
      <c r="K109" s="144"/>
      <c r="L109" s="150"/>
      <c r="M109" s="108"/>
    </row>
    <row r="110" spans="1:13" s="61" customFormat="1" ht="15.75" x14ac:dyDescent="0.25">
      <c r="A110" s="158">
        <v>100</v>
      </c>
      <c r="B110" s="160" t="str">
        <f>IF(البيانات!C162="","",البيانات!C162)</f>
        <v/>
      </c>
      <c r="C110" s="328" t="str">
        <f>IF(البيانات!G162="","",البيانات!G162)</f>
        <v/>
      </c>
      <c r="D110" s="329" t="str">
        <f>IF(البيانات!M102="","",البيانات!M102)</f>
        <v/>
      </c>
      <c r="E110" s="79"/>
      <c r="F110" s="59"/>
      <c r="G110" s="59"/>
      <c r="H110" s="60"/>
      <c r="I110" s="60"/>
      <c r="J110" s="60"/>
      <c r="K110" s="144"/>
      <c r="L110" s="150"/>
      <c r="M110" s="108"/>
    </row>
    <row r="111" spans="1:13" ht="15.75" x14ac:dyDescent="0.25">
      <c r="A111" s="158">
        <v>101</v>
      </c>
      <c r="B111" s="160" t="str">
        <f>IF(البيانات!C163="","",البيانات!C163)</f>
        <v/>
      </c>
      <c r="C111" s="328" t="str">
        <f>IF(البيانات!G163="","",البيانات!G163)</f>
        <v/>
      </c>
      <c r="D111" s="329" t="str">
        <f>IF(البيانات!M103="","",البيانات!M103)</f>
        <v/>
      </c>
      <c r="E111" s="79"/>
      <c r="F111" s="59"/>
      <c r="G111" s="59"/>
      <c r="H111" s="60"/>
      <c r="I111" s="60"/>
      <c r="J111" s="60"/>
      <c r="K111" s="144"/>
      <c r="L111" s="150"/>
      <c r="M111" s="108"/>
    </row>
    <row r="112" spans="1:13" ht="15.75" x14ac:dyDescent="0.25">
      <c r="A112" s="158">
        <v>102</v>
      </c>
      <c r="B112" s="160" t="str">
        <f>IF(البيانات!C164="","",البيانات!C164)</f>
        <v/>
      </c>
      <c r="C112" s="328" t="str">
        <f>IF(البيانات!G164="","",البيانات!G164)</f>
        <v/>
      </c>
      <c r="D112" s="329" t="str">
        <f>IF(البيانات!M104="","",البيانات!M104)</f>
        <v/>
      </c>
      <c r="E112" s="79"/>
      <c r="F112" s="59"/>
      <c r="G112" s="59"/>
      <c r="H112" s="60"/>
      <c r="I112" s="60"/>
      <c r="J112" s="60"/>
      <c r="K112" s="144"/>
      <c r="L112" s="150"/>
      <c r="M112" s="108"/>
    </row>
    <row r="113" spans="1:13" ht="15.75" x14ac:dyDescent="0.25">
      <c r="A113" s="158">
        <v>103</v>
      </c>
      <c r="B113" s="160" t="str">
        <f>IF(البيانات!C165="","",البيانات!C165)</f>
        <v/>
      </c>
      <c r="C113" s="328" t="str">
        <f>IF(البيانات!G165="","",البيانات!G165)</f>
        <v/>
      </c>
      <c r="D113" s="329" t="str">
        <f>IF(البيانات!M105="","",البيانات!M105)</f>
        <v/>
      </c>
      <c r="E113" s="79"/>
      <c r="F113" s="59"/>
      <c r="G113" s="59"/>
      <c r="H113" s="60"/>
      <c r="I113" s="60"/>
      <c r="J113" s="60"/>
      <c r="K113" s="144"/>
      <c r="L113" s="150"/>
      <c r="M113" s="108"/>
    </row>
    <row r="114" spans="1:13" ht="15.75" x14ac:dyDescent="0.25">
      <c r="A114" s="158">
        <v>104</v>
      </c>
      <c r="B114" s="160" t="str">
        <f>IF(البيانات!C166="","",البيانات!C166)</f>
        <v/>
      </c>
      <c r="C114" s="328" t="str">
        <f>IF(البيانات!G166="","",البيانات!G166)</f>
        <v/>
      </c>
      <c r="D114" s="329" t="str">
        <f>IF(البيانات!M106="","",البيانات!M106)</f>
        <v/>
      </c>
      <c r="E114" s="79"/>
      <c r="F114" s="59"/>
      <c r="G114" s="59"/>
      <c r="H114" s="60"/>
      <c r="I114" s="60"/>
      <c r="J114" s="60"/>
      <c r="K114" s="144"/>
      <c r="L114" s="150"/>
      <c r="M114" s="108"/>
    </row>
    <row r="115" spans="1:13" ht="15.75" x14ac:dyDescent="0.25">
      <c r="A115" s="158">
        <v>105</v>
      </c>
      <c r="B115" s="160" t="str">
        <f>IF(البيانات!C167="","",البيانات!C167)</f>
        <v/>
      </c>
      <c r="C115" s="328" t="str">
        <f>IF(البيانات!G167="","",البيانات!G167)</f>
        <v/>
      </c>
      <c r="D115" s="329" t="str">
        <f>IF(البيانات!M107="","",البيانات!M107)</f>
        <v/>
      </c>
      <c r="E115" s="79"/>
      <c r="F115" s="59"/>
      <c r="G115" s="59"/>
      <c r="H115" s="60"/>
      <c r="I115" s="60"/>
      <c r="J115" s="60"/>
      <c r="K115" s="144"/>
      <c r="L115" s="150"/>
      <c r="M115" s="108"/>
    </row>
    <row r="116" spans="1:13" ht="15.75" x14ac:dyDescent="0.25">
      <c r="A116" s="158">
        <v>106</v>
      </c>
      <c r="B116" s="160" t="str">
        <f>IF(البيانات!C168="","",البيانات!C168)</f>
        <v/>
      </c>
      <c r="C116" s="328" t="str">
        <f>IF(البيانات!G168="","",البيانات!G168)</f>
        <v/>
      </c>
      <c r="D116" s="329" t="str">
        <f>IF(البيانات!M108="","",البيانات!M108)</f>
        <v/>
      </c>
      <c r="E116" s="79"/>
      <c r="F116" s="59"/>
      <c r="G116" s="59"/>
      <c r="H116" s="60"/>
      <c r="I116" s="60"/>
      <c r="J116" s="60"/>
      <c r="K116" s="144"/>
      <c r="L116" s="150"/>
      <c r="M116" s="108"/>
    </row>
    <row r="117" spans="1:13" ht="15.75" x14ac:dyDescent="0.25">
      <c r="A117" s="158">
        <v>107</v>
      </c>
      <c r="B117" s="160" t="str">
        <f>IF(البيانات!C169="","",البيانات!C169)</f>
        <v/>
      </c>
      <c r="C117" s="328" t="str">
        <f>IF(البيانات!G169="","",البيانات!G169)</f>
        <v/>
      </c>
      <c r="D117" s="329" t="str">
        <f>IF(البيانات!M109="","",البيانات!M109)</f>
        <v/>
      </c>
      <c r="E117" s="79"/>
      <c r="F117" s="59"/>
      <c r="G117" s="59"/>
      <c r="H117" s="60"/>
      <c r="I117" s="60"/>
      <c r="J117" s="60"/>
      <c r="K117" s="144"/>
      <c r="L117" s="150"/>
      <c r="M117" s="108"/>
    </row>
    <row r="118" spans="1:13" ht="15.75" x14ac:dyDescent="0.25">
      <c r="A118" s="158">
        <v>108</v>
      </c>
      <c r="B118" s="160" t="str">
        <f>IF(البيانات!C170="","",البيانات!C170)</f>
        <v/>
      </c>
      <c r="C118" s="328" t="str">
        <f>IF(البيانات!G170="","",البيانات!G170)</f>
        <v/>
      </c>
      <c r="D118" s="329" t="str">
        <f>IF(البيانات!M110="","",البيانات!M110)</f>
        <v/>
      </c>
      <c r="E118" s="79"/>
      <c r="F118" s="59"/>
      <c r="G118" s="59"/>
      <c r="H118" s="60"/>
      <c r="I118" s="60"/>
      <c r="J118" s="60"/>
      <c r="K118" s="144"/>
      <c r="L118" s="150"/>
      <c r="M118" s="108"/>
    </row>
    <row r="119" spans="1:13" ht="15.75" x14ac:dyDescent="0.25">
      <c r="A119" s="158">
        <v>109</v>
      </c>
      <c r="B119" s="160" t="str">
        <f>IF(البيانات!C171="","",البيانات!C171)</f>
        <v/>
      </c>
      <c r="C119" s="328" t="str">
        <f>IF(البيانات!G171="","",البيانات!G171)</f>
        <v/>
      </c>
      <c r="D119" s="329" t="str">
        <f>IF(البيانات!M111="","",البيانات!M111)</f>
        <v/>
      </c>
      <c r="E119" s="79"/>
      <c r="F119" s="59"/>
      <c r="G119" s="59"/>
      <c r="H119" s="60"/>
      <c r="I119" s="60"/>
      <c r="J119" s="60"/>
      <c r="K119" s="144"/>
      <c r="L119" s="150"/>
      <c r="M119" s="108"/>
    </row>
    <row r="120" spans="1:13" ht="15.75" x14ac:dyDescent="0.25">
      <c r="A120" s="158">
        <v>110</v>
      </c>
      <c r="B120" s="160" t="str">
        <f>IF(البيانات!C172="","",البيانات!C172)</f>
        <v/>
      </c>
      <c r="C120" s="328" t="str">
        <f>IF(البيانات!G172="","",البيانات!G172)</f>
        <v/>
      </c>
      <c r="D120" s="329" t="str">
        <f>IF(البيانات!M112="","",البيانات!M112)</f>
        <v/>
      </c>
      <c r="E120" s="79"/>
      <c r="F120" s="59"/>
      <c r="G120" s="59"/>
      <c r="H120" s="60"/>
      <c r="I120" s="60"/>
      <c r="J120" s="60"/>
      <c r="K120" s="144"/>
      <c r="L120" s="150"/>
      <c r="M120" s="108"/>
    </row>
    <row r="121" spans="1:13" ht="15.75" x14ac:dyDescent="0.25">
      <c r="A121" s="158">
        <v>111</v>
      </c>
      <c r="B121" s="160" t="str">
        <f>IF(البيانات!C173="","",البيانات!C173)</f>
        <v/>
      </c>
      <c r="C121" s="328" t="str">
        <f>IF(البيانات!G173="","",البيانات!G173)</f>
        <v/>
      </c>
      <c r="D121" s="329" t="str">
        <f>IF(البيانات!M113="","",البيانات!M113)</f>
        <v/>
      </c>
      <c r="E121" s="79"/>
      <c r="F121" s="59"/>
      <c r="G121" s="59"/>
      <c r="H121" s="60"/>
      <c r="I121" s="60"/>
      <c r="J121" s="60"/>
      <c r="K121" s="144"/>
      <c r="L121" s="150"/>
      <c r="M121" s="108"/>
    </row>
    <row r="122" spans="1:13" ht="15.75" x14ac:dyDescent="0.25">
      <c r="A122" s="158">
        <v>112</v>
      </c>
      <c r="B122" s="160" t="str">
        <f>IF(البيانات!C174="","",البيانات!C174)</f>
        <v/>
      </c>
      <c r="C122" s="328" t="str">
        <f>IF(البيانات!G174="","",البيانات!G174)</f>
        <v/>
      </c>
      <c r="D122" s="329" t="str">
        <f>IF(البيانات!M114="","",البيانات!M114)</f>
        <v/>
      </c>
      <c r="E122" s="79"/>
      <c r="F122" s="59"/>
      <c r="G122" s="59"/>
      <c r="H122" s="60"/>
      <c r="I122" s="60"/>
      <c r="J122" s="60"/>
      <c r="K122" s="144"/>
      <c r="L122" s="150"/>
      <c r="M122" s="108"/>
    </row>
    <row r="123" spans="1:13" ht="15.75" x14ac:dyDescent="0.25">
      <c r="A123" s="158">
        <v>113</v>
      </c>
      <c r="B123" s="160" t="str">
        <f>IF(البيانات!C175="","",البيانات!C175)</f>
        <v/>
      </c>
      <c r="C123" s="328" t="str">
        <f>IF(البيانات!G175="","",البيانات!G175)</f>
        <v/>
      </c>
      <c r="D123" s="329" t="str">
        <f>IF(البيانات!M115="","",البيانات!M115)</f>
        <v/>
      </c>
      <c r="E123" s="79"/>
      <c r="F123" s="59"/>
      <c r="G123" s="59"/>
      <c r="H123" s="60"/>
      <c r="I123" s="60"/>
      <c r="J123" s="60"/>
      <c r="K123" s="144"/>
      <c r="L123" s="150"/>
      <c r="M123" s="108"/>
    </row>
    <row r="124" spans="1:13" ht="15.75" x14ac:dyDescent="0.25">
      <c r="A124" s="158">
        <v>114</v>
      </c>
      <c r="B124" s="160" t="str">
        <f>IF(البيانات!C176="","",البيانات!C176)</f>
        <v/>
      </c>
      <c r="C124" s="328" t="str">
        <f>IF(البيانات!G176="","",البيانات!G176)</f>
        <v/>
      </c>
      <c r="D124" s="329" t="str">
        <f>IF(البيانات!M116="","",البيانات!M116)</f>
        <v/>
      </c>
      <c r="E124" s="79"/>
      <c r="F124" s="59"/>
      <c r="G124" s="59"/>
      <c r="H124" s="60"/>
      <c r="I124" s="60"/>
      <c r="J124" s="60"/>
      <c r="K124" s="144"/>
      <c r="L124" s="150"/>
      <c r="M124" s="108"/>
    </row>
    <row r="125" spans="1:13" ht="15.75" x14ac:dyDescent="0.25">
      <c r="A125" s="158">
        <v>115</v>
      </c>
      <c r="B125" s="160" t="str">
        <f>IF(البيانات!C177="","",البيانات!C177)</f>
        <v/>
      </c>
      <c r="C125" s="328" t="str">
        <f>IF(البيانات!G177="","",البيانات!G177)</f>
        <v/>
      </c>
      <c r="D125" s="329" t="str">
        <f>IF(البيانات!M117="","",البيانات!M117)</f>
        <v/>
      </c>
      <c r="E125" s="79"/>
      <c r="F125" s="59"/>
      <c r="G125" s="59"/>
      <c r="H125" s="60"/>
      <c r="I125" s="60"/>
      <c r="J125" s="60"/>
      <c r="K125" s="144"/>
      <c r="L125" s="150"/>
      <c r="M125" s="108"/>
    </row>
    <row r="126" spans="1:13" ht="15.75" x14ac:dyDescent="0.25">
      <c r="A126" s="158">
        <v>116</v>
      </c>
      <c r="B126" s="160" t="str">
        <f>IF(البيانات!C178="","",البيانات!C178)</f>
        <v/>
      </c>
      <c r="C126" s="328" t="str">
        <f>IF(البيانات!G178="","",البيانات!G178)</f>
        <v/>
      </c>
      <c r="D126" s="329" t="str">
        <f>IF(البيانات!M118="","",البيانات!M118)</f>
        <v/>
      </c>
      <c r="E126" s="79"/>
      <c r="F126" s="59"/>
      <c r="G126" s="59"/>
      <c r="H126" s="60"/>
      <c r="I126" s="60"/>
      <c r="J126" s="60"/>
      <c r="K126" s="144"/>
      <c r="L126" s="150"/>
      <c r="M126" s="108"/>
    </row>
    <row r="127" spans="1:13" ht="15.75" x14ac:dyDescent="0.25">
      <c r="A127" s="158">
        <v>117</v>
      </c>
      <c r="B127" s="160" t="str">
        <f>IF(البيانات!C179="","",البيانات!C179)</f>
        <v/>
      </c>
      <c r="C127" s="328" t="str">
        <f>IF(البيانات!G179="","",البيانات!G179)</f>
        <v/>
      </c>
      <c r="D127" s="329" t="str">
        <f>IF(البيانات!M119="","",البيانات!M119)</f>
        <v/>
      </c>
      <c r="E127" s="79"/>
      <c r="F127" s="59"/>
      <c r="G127" s="59"/>
      <c r="H127" s="60"/>
      <c r="I127" s="60"/>
      <c r="J127" s="60"/>
      <c r="K127" s="144"/>
      <c r="L127" s="150"/>
      <c r="M127" s="108"/>
    </row>
    <row r="128" spans="1:13" ht="15.75" x14ac:dyDescent="0.25">
      <c r="A128" s="158">
        <v>118</v>
      </c>
      <c r="B128" s="160" t="str">
        <f>IF(البيانات!C180="","",البيانات!C180)</f>
        <v/>
      </c>
      <c r="C128" s="328" t="str">
        <f>IF(البيانات!G180="","",البيانات!G180)</f>
        <v/>
      </c>
      <c r="D128" s="329" t="str">
        <f>IF(البيانات!M120="","",البيانات!M120)</f>
        <v/>
      </c>
      <c r="E128" s="79"/>
      <c r="F128" s="59"/>
      <c r="G128" s="59"/>
      <c r="H128" s="60"/>
      <c r="I128" s="60"/>
      <c r="J128" s="60"/>
      <c r="K128" s="144"/>
      <c r="L128" s="150"/>
      <c r="M128" s="108"/>
    </row>
    <row r="129" spans="1:13" ht="15.75" x14ac:dyDescent="0.25">
      <c r="A129" s="158">
        <v>119</v>
      </c>
      <c r="B129" s="160" t="str">
        <f>IF(البيانات!C181="","",البيانات!C181)</f>
        <v/>
      </c>
      <c r="C129" s="328" t="str">
        <f>IF(البيانات!G181="","",البيانات!G181)</f>
        <v/>
      </c>
      <c r="D129" s="329" t="str">
        <f>IF(البيانات!M121="","",البيانات!M121)</f>
        <v/>
      </c>
      <c r="E129" s="79"/>
      <c r="F129" s="59"/>
      <c r="G129" s="59"/>
      <c r="H129" s="60"/>
      <c r="I129" s="60"/>
      <c r="J129" s="60"/>
      <c r="K129" s="144"/>
      <c r="L129" s="150"/>
      <c r="M129" s="108"/>
    </row>
    <row r="130" spans="1:13" ht="16.5" thickBot="1" x14ac:dyDescent="0.3">
      <c r="A130" s="159">
        <v>120</v>
      </c>
      <c r="B130" s="161" t="str">
        <f>IF(البيانات!C182="","",البيانات!C182)</f>
        <v/>
      </c>
      <c r="C130" s="341" t="str">
        <f>IF(البيانات!G182="","",البيانات!G182)</f>
        <v/>
      </c>
      <c r="D130" s="342" t="str">
        <f>IF(البيانات!M102="","",البيانات!M102)</f>
        <v/>
      </c>
      <c r="E130" s="252"/>
      <c r="F130" s="109"/>
      <c r="G130" s="109"/>
      <c r="H130" s="110"/>
      <c r="I130" s="110"/>
      <c r="J130" s="110"/>
      <c r="K130" s="145"/>
      <c r="L130" s="151"/>
      <c r="M130" s="111"/>
    </row>
  </sheetData>
  <sheetProtection algorithmName="SHA-512" hashValue="RPvQrsytqp3CvwNXiuWWgijR/xMfO4thWg8jnFOvQqieDnp2XvpKgRDYLWvwlXEqKsujH+bjcWZRAJLIfT1Hdg==" saltValue="6peH+tl41fkhr+NIa4g7Cg==" spinCount="100000" sheet="1" objects="1" scenarios="1" selectLockedCells="1"/>
  <mergeCells count="144">
    <mergeCell ref="C125:D125"/>
    <mergeCell ref="C126:D126"/>
    <mergeCell ref="C127:D127"/>
    <mergeCell ref="C128:D128"/>
    <mergeCell ref="C129:D129"/>
    <mergeCell ref="C130:D130"/>
    <mergeCell ref="C119:D119"/>
    <mergeCell ref="C120:D120"/>
    <mergeCell ref="C121:D121"/>
    <mergeCell ref="C122:D122"/>
    <mergeCell ref="C123:D123"/>
    <mergeCell ref="C124:D124"/>
    <mergeCell ref="C113:D113"/>
    <mergeCell ref="C114:D114"/>
    <mergeCell ref="C115:D115"/>
    <mergeCell ref="C116:D116"/>
    <mergeCell ref="C117:D117"/>
    <mergeCell ref="C118:D118"/>
    <mergeCell ref="C107:D107"/>
    <mergeCell ref="C108:D108"/>
    <mergeCell ref="C109:D109"/>
    <mergeCell ref="C110:D110"/>
    <mergeCell ref="C111:D111"/>
    <mergeCell ref="C112:D112"/>
    <mergeCell ref="C101:D101"/>
    <mergeCell ref="C102:D102"/>
    <mergeCell ref="C103:D103"/>
    <mergeCell ref="C104:D104"/>
    <mergeCell ref="C105:D105"/>
    <mergeCell ref="C106:D106"/>
    <mergeCell ref="C95:D95"/>
    <mergeCell ref="C96:D96"/>
    <mergeCell ref="C97:D97"/>
    <mergeCell ref="C98:D98"/>
    <mergeCell ref="C99:D99"/>
    <mergeCell ref="C100:D100"/>
    <mergeCell ref="C89:D89"/>
    <mergeCell ref="C90:D90"/>
    <mergeCell ref="C91:D91"/>
    <mergeCell ref="C92:D92"/>
    <mergeCell ref="C93:D93"/>
    <mergeCell ref="C94:D94"/>
    <mergeCell ref="C83:D83"/>
    <mergeCell ref="C84:D84"/>
    <mergeCell ref="C85:D85"/>
    <mergeCell ref="C86:D86"/>
    <mergeCell ref="C87:D87"/>
    <mergeCell ref="C88:D88"/>
    <mergeCell ref="C77:D77"/>
    <mergeCell ref="C78:D78"/>
    <mergeCell ref="C79:D79"/>
    <mergeCell ref="C80:D80"/>
    <mergeCell ref="C81:D81"/>
    <mergeCell ref="C82:D82"/>
    <mergeCell ref="C71:D71"/>
    <mergeCell ref="C72:D72"/>
    <mergeCell ref="C73:D73"/>
    <mergeCell ref="C74:D74"/>
    <mergeCell ref="C75:D75"/>
    <mergeCell ref="C76:D76"/>
    <mergeCell ref="C65:D65"/>
    <mergeCell ref="C66:D66"/>
    <mergeCell ref="C67:D67"/>
    <mergeCell ref="C68:D68"/>
    <mergeCell ref="C69:D69"/>
    <mergeCell ref="C70:D70"/>
    <mergeCell ref="C59:D59"/>
    <mergeCell ref="C60:D60"/>
    <mergeCell ref="C61:D61"/>
    <mergeCell ref="C62:D62"/>
    <mergeCell ref="C63:D63"/>
    <mergeCell ref="C64:D64"/>
    <mergeCell ref="C53:D53"/>
    <mergeCell ref="C54:D54"/>
    <mergeCell ref="C55:D55"/>
    <mergeCell ref="C56:D56"/>
    <mergeCell ref="C57:D57"/>
    <mergeCell ref="C58:D58"/>
    <mergeCell ref="C47:D47"/>
    <mergeCell ref="C48:D48"/>
    <mergeCell ref="C49:D49"/>
    <mergeCell ref="C50:D50"/>
    <mergeCell ref="C51:D51"/>
    <mergeCell ref="C52:D52"/>
    <mergeCell ref="C41:D41"/>
    <mergeCell ref="C42:D42"/>
    <mergeCell ref="C43:D43"/>
    <mergeCell ref="C44:D44"/>
    <mergeCell ref="C45:D45"/>
    <mergeCell ref="C46:D46"/>
    <mergeCell ref="C35:D35"/>
    <mergeCell ref="C36:D36"/>
    <mergeCell ref="C37:D37"/>
    <mergeCell ref="C38:D38"/>
    <mergeCell ref="C39:D39"/>
    <mergeCell ref="C40:D40"/>
    <mergeCell ref="C29:D29"/>
    <mergeCell ref="C30:D30"/>
    <mergeCell ref="C31:D31"/>
    <mergeCell ref="C32:D32"/>
    <mergeCell ref="C33:D33"/>
    <mergeCell ref="C34:D34"/>
    <mergeCell ref="C23:D23"/>
    <mergeCell ref="C24:D24"/>
    <mergeCell ref="C25:D25"/>
    <mergeCell ref="C26:D26"/>
    <mergeCell ref="C27:D27"/>
    <mergeCell ref="C28:D28"/>
    <mergeCell ref="C17:D17"/>
    <mergeCell ref="C18:D18"/>
    <mergeCell ref="C19:D19"/>
    <mergeCell ref="C20:D20"/>
    <mergeCell ref="C21:D21"/>
    <mergeCell ref="C22:D22"/>
    <mergeCell ref="C11:D11"/>
    <mergeCell ref="C12:D12"/>
    <mergeCell ref="C13:D13"/>
    <mergeCell ref="C14:D14"/>
    <mergeCell ref="C15:D15"/>
    <mergeCell ref="C16:D16"/>
    <mergeCell ref="G9:G10"/>
    <mergeCell ref="H9:H10"/>
    <mergeCell ref="I9:I10"/>
    <mergeCell ref="J9:J10"/>
    <mergeCell ref="K9:K10"/>
    <mergeCell ref="A8:D8"/>
    <mergeCell ref="A9:A10"/>
    <mergeCell ref="B9:B10"/>
    <mergeCell ref="C9:D10"/>
    <mergeCell ref="E9:E10"/>
    <mergeCell ref="F9:F10"/>
    <mergeCell ref="D5:E5"/>
    <mergeCell ref="F5:G5"/>
    <mergeCell ref="H5:I5"/>
    <mergeCell ref="K5:M5"/>
    <mergeCell ref="A6:D6"/>
    <mergeCell ref="A7:D7"/>
    <mergeCell ref="D1:G1"/>
    <mergeCell ref="I1:K1"/>
    <mergeCell ref="L1:M1"/>
    <mergeCell ref="J2:K2"/>
    <mergeCell ref="L2:M2"/>
    <mergeCell ref="C4:H4"/>
    <mergeCell ref="K4:L4"/>
  </mergeCells>
  <dataValidations count="15">
    <dataValidation type="list" allowBlank="1" showInputMessage="1" showErrorMessage="1" errorTitle="تنبيه:" error="فضلاً اضغط على إلغاء الأمر ثم اختر التاريخ الصحيح من القائمة" sqref="L12:L130">
      <formula1>$D$3:$H$3</formula1>
    </dataValidation>
    <dataValidation type="list" allowBlank="1" showErrorMessage="1" errorTitle="تنبيه:" error="فضلا اضغط على إلغاء الأمر ثم اختر من القائمة المنسدلة" sqref="K12:K130">
      <formula1>$AE$15:$AE$29</formula1>
    </dataValidation>
    <dataValidation type="list" allowBlank="1" showErrorMessage="1" errorTitle="تنبيه:" error="فضلا اضغط على إلغاء الأمر ثم اختر من القائمة المنسدلة" sqref="J12:J130">
      <formula1>$AD$15:$AD$44</formula1>
    </dataValidation>
    <dataValidation type="list" allowBlank="1" showErrorMessage="1" errorTitle="تنبيه:" error="فضلا اضغط على إلغاء الأمر ثم اختر من القائمة المنسدلة" sqref="I12:I130">
      <formula1>$AC$15:$AC$29</formula1>
    </dataValidation>
    <dataValidation type="list" allowBlank="1" showErrorMessage="1" errorTitle="تنبيه:" error="فضلا اضغط على إلغاء الأمر ثم اختر من القائمة المنسدلة" prompt="_x000a_" sqref="H12:H130">
      <formula1>$AB$15:$AB$29</formula1>
    </dataValidation>
    <dataValidation type="list" allowBlank="1" showErrorMessage="1" errorTitle="تنبيه:" error="فضلا اضغط على إلغاء الأمر ثم اختر من القائمة المنسدلة" sqref="G12:G130">
      <formula1>$AA$15:$AA$29</formula1>
    </dataValidation>
    <dataValidation type="list" allowBlank="1" showErrorMessage="1" errorTitle="تنبيه:" error="فضلا اضغط على إلغاء الأمر ثم اختر من القائمة المنسدلة" sqref="F12:F130">
      <formula1>$Z$15:$Z$44</formula1>
    </dataValidation>
    <dataValidation type="list" allowBlank="1" showErrorMessage="1" errorTitle="تنبيه:" error="فضلاً اضغط على إلغاء الأمر ثم اختر التاريخ الصحيح من القائمة" sqref="E12:E130 L12:M130">
      <formula1>$D$3:$H$3</formula1>
    </dataValidation>
    <dataValidation type="list" allowBlank="1" showInputMessage="1" showErrorMessage="1" errorTitle="تنبيه:" error="فضلاً اضغط على إلغاء الأمر ثم اختر التاريخ الصحيح من القائمة" promptTitle="فضلا:" prompt="اختر من القائمة المنسدلة" sqref="E11 L11:M11">
      <formula1>$D$3:$H$3</formula1>
    </dataValidation>
    <dataValidation type="list" allowBlank="1" showInputMessage="1" showErrorMessage="1" errorTitle="تنبيه:" error="فضلا اضغط على إلغاء الأمر ثم اختر من القائمة المنسدلة" promptTitle="فضلا:" prompt="اختر من القائمة المنسدلة" sqref="K11">
      <formula1>$AE$15:$AE$29</formula1>
    </dataValidation>
    <dataValidation type="list" allowBlank="1" showInputMessage="1" showErrorMessage="1" errorTitle="تنبيه:" error="فضلا اضغط على إلغاء الأمر ثم اختر من القائمة المنسدلة" promptTitle="فضلا:" prompt="اختر من القائمة المنسدلة" sqref="J11">
      <formula1>$AD$15:$AD$44</formula1>
    </dataValidation>
    <dataValidation type="list" allowBlank="1" showInputMessage="1" showErrorMessage="1" errorTitle="تنبيه:" error="فضلا اضغط على إلغاء الأمر ثم اختر من القائمة المنسدلة" promptTitle="فضلا:" prompt="اختر من القائمة المنسدلة" sqref="I11">
      <formula1>$AC$15:$AC$29</formula1>
    </dataValidation>
    <dataValidation type="list" allowBlank="1" showInputMessage="1" showErrorMessage="1" errorTitle="تنبيه:" error="فضلا اضغط على إلغاء الأمر ثم اختر من القائمة المنسدلة" promptTitle="فضلا:" prompt="اختر من القائمة المنسدلة" sqref="H11">
      <formula1>$AB$15:$AB$29</formula1>
    </dataValidation>
    <dataValidation type="list" allowBlank="1" showInputMessage="1" showErrorMessage="1" errorTitle="تنبيه:" error="فضلا اضغط على إلغاء الأمر ثم اختر من القائمة المنسدلة" promptTitle="فضلا:" prompt="اختر من القائمة المنسدلة" sqref="G11">
      <formula1>$AA$15:$AA$29</formula1>
    </dataValidation>
    <dataValidation type="list" allowBlank="1" showInputMessage="1" showErrorMessage="1" errorTitle="تنبيه:" error="فضلا اضغط على إلغاء الأمر ثم اختر من القائمة المنسدلة" promptTitle="فضلا:" prompt="اختر من القائمة المنسدلة" sqref="F11">
      <formula1>$Z$15:$Z$44</formula1>
    </dataValidation>
  </dataValidations>
  <printOptions horizontalCentered="1"/>
  <pageMargins left="0.19685039370078741" right="0.19685039370078741" top="0.19685039370078741" bottom="0.19685039370078741" header="0" footer="0"/>
  <pageSetup paperSize="9" scale="68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59999389629810485"/>
    <pageSetUpPr fitToPage="1"/>
  </sheetPr>
  <dimension ref="A1:AO130"/>
  <sheetViews>
    <sheetView showGridLines="0" rightToLeft="1" zoomScaleNormal="100" workbookViewId="0">
      <pane ySplit="10" topLeftCell="A11" activePane="bottomLeft" state="frozen"/>
      <selection activeCell="C7" sqref="C7:D7"/>
      <selection pane="bottomLeft" activeCell="C7" sqref="C7:D7"/>
    </sheetView>
  </sheetViews>
  <sheetFormatPr defaultRowHeight="15" x14ac:dyDescent="0.25"/>
  <cols>
    <col min="1" max="1" width="4.125" style="50" customWidth="1"/>
    <col min="2" max="2" width="25.75" style="50" customWidth="1"/>
    <col min="3" max="13" width="9.625" style="50" customWidth="1"/>
    <col min="14" max="18" width="9" style="50" customWidth="1"/>
    <col min="19" max="19" width="7.625" style="50" customWidth="1"/>
    <col min="20" max="21" width="9" style="50" customWidth="1"/>
    <col min="22" max="25" width="9" style="50"/>
    <col min="26" max="31" width="9" style="50" hidden="1" customWidth="1"/>
    <col min="32" max="16384" width="9" style="50"/>
  </cols>
  <sheetData>
    <row r="1" spans="1:41" s="152" customFormat="1" ht="20.25" customHeight="1" x14ac:dyDescent="0.25">
      <c r="B1" s="42" t="s">
        <v>15</v>
      </c>
      <c r="C1" s="66"/>
      <c r="D1" s="331" t="str">
        <f>CONCATENATE(البيانات!C17," ",البيانات!E17," ",البيانات!F17," ",البيانات!G17)</f>
        <v>الفصل الدراسي الأول للعام 3٦-143٧هـ</v>
      </c>
      <c r="E1" s="331"/>
      <c r="F1" s="331"/>
      <c r="G1" s="331"/>
      <c r="H1" s="66"/>
      <c r="I1" s="343" t="str">
        <f>البيانات!C2</f>
        <v>الإدارة العامة للتعليم بـ</v>
      </c>
      <c r="J1" s="343"/>
      <c r="K1" s="343"/>
      <c r="L1" s="351" t="str">
        <f>البيانات!E2</f>
        <v>المنطقة الشرقية</v>
      </c>
      <c r="M1" s="351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AF1" s="49"/>
      <c r="AG1" s="49"/>
      <c r="AH1" s="49"/>
      <c r="AI1" s="49"/>
      <c r="AJ1" s="49"/>
      <c r="AK1" s="49"/>
      <c r="AL1" s="49"/>
      <c r="AM1" s="49"/>
      <c r="AN1" s="49"/>
      <c r="AO1" s="49"/>
    </row>
    <row r="2" spans="1:41" s="152" customFormat="1" ht="20.25" customHeight="1" x14ac:dyDescent="0.25">
      <c r="B2" s="42" t="s">
        <v>99</v>
      </c>
      <c r="C2" s="43" t="s">
        <v>3</v>
      </c>
      <c r="D2" s="44" t="s">
        <v>4</v>
      </c>
      <c r="E2" s="44" t="s">
        <v>5</v>
      </c>
      <c r="F2" s="44" t="s">
        <v>6</v>
      </c>
      <c r="G2" s="44" t="s">
        <v>7</v>
      </c>
      <c r="H2" s="44" t="s">
        <v>8</v>
      </c>
      <c r="I2" s="45"/>
      <c r="J2" s="352" t="s">
        <v>97</v>
      </c>
      <c r="K2" s="352"/>
      <c r="L2" s="351" t="str">
        <f>البيانات!E4</f>
        <v>غرب الدمام</v>
      </c>
      <c r="M2" s="351"/>
      <c r="N2" s="49"/>
      <c r="O2" s="49"/>
      <c r="P2" s="49"/>
      <c r="Q2" s="49"/>
      <c r="R2" s="49"/>
      <c r="S2" s="49"/>
      <c r="T2" s="49"/>
      <c r="U2" s="49"/>
      <c r="V2" s="49"/>
      <c r="W2" s="49"/>
      <c r="X2" s="49"/>
      <c r="Y2" s="49"/>
      <c r="AF2" s="49"/>
      <c r="AG2" s="49"/>
      <c r="AH2" s="49"/>
      <c r="AI2" s="49"/>
      <c r="AJ2" s="49"/>
      <c r="AK2" s="49"/>
      <c r="AL2" s="49"/>
      <c r="AM2" s="49"/>
      <c r="AN2" s="49"/>
      <c r="AO2" s="49"/>
    </row>
    <row r="3" spans="1:41" s="152" customFormat="1" ht="20.25" customHeight="1" x14ac:dyDescent="0.25">
      <c r="B3" s="46"/>
      <c r="C3" s="47">
        <f>البيانات!C22</f>
        <v>4</v>
      </c>
      <c r="D3" s="78">
        <f>البيانات!D22</f>
        <v>42260</v>
      </c>
      <c r="E3" s="78">
        <f>البيانات!E22</f>
        <v>42261</v>
      </c>
      <c r="F3" s="78">
        <f>البيانات!F22</f>
        <v>42262</v>
      </c>
      <c r="G3" s="78">
        <f>البيانات!G22</f>
        <v>42263</v>
      </c>
      <c r="H3" s="78">
        <f>البيانات!H22</f>
        <v>42264</v>
      </c>
      <c r="I3" s="45"/>
      <c r="J3" s="48"/>
      <c r="K3" s="48"/>
      <c r="N3" s="92"/>
      <c r="O3" s="92"/>
      <c r="P3" s="92"/>
      <c r="Q3" s="92"/>
      <c r="R3" s="92"/>
      <c r="S3" s="92"/>
      <c r="T3" s="49"/>
      <c r="U3" s="49"/>
      <c r="V3" s="49"/>
      <c r="W3" s="49"/>
      <c r="X3" s="49"/>
      <c r="Y3" s="49"/>
      <c r="AF3" s="49"/>
      <c r="AG3" s="49"/>
      <c r="AH3" s="49"/>
      <c r="AI3" s="49"/>
      <c r="AJ3" s="49"/>
      <c r="AK3" s="49"/>
      <c r="AL3" s="49"/>
      <c r="AM3" s="49"/>
      <c r="AN3" s="49"/>
      <c r="AO3" s="49"/>
    </row>
    <row r="4" spans="1:41" s="152" customFormat="1" ht="20.25" customHeight="1" x14ac:dyDescent="0.25">
      <c r="B4" s="6"/>
      <c r="C4" s="330" t="s">
        <v>170</v>
      </c>
      <c r="D4" s="330"/>
      <c r="E4" s="330"/>
      <c r="F4" s="330"/>
      <c r="G4" s="330"/>
      <c r="H4" s="330"/>
      <c r="I4" s="7"/>
      <c r="J4" s="7"/>
      <c r="K4" s="354" t="s">
        <v>168</v>
      </c>
      <c r="L4" s="354"/>
      <c r="M4" s="6"/>
      <c r="N4" s="91"/>
      <c r="O4" s="91"/>
      <c r="P4" s="91"/>
      <c r="Q4" s="91"/>
      <c r="R4" s="91"/>
      <c r="S4" s="91"/>
      <c r="T4" s="49"/>
      <c r="U4" s="49"/>
      <c r="V4" s="49"/>
      <c r="W4" s="49"/>
      <c r="X4" s="49"/>
      <c r="Y4" s="49"/>
      <c r="AF4" s="49"/>
      <c r="AG4" s="49"/>
      <c r="AH4" s="49"/>
      <c r="AI4" s="49"/>
      <c r="AJ4" s="49"/>
      <c r="AK4" s="49"/>
      <c r="AL4" s="49"/>
      <c r="AM4" s="49"/>
      <c r="AN4" s="49"/>
      <c r="AO4" s="49"/>
    </row>
    <row r="5" spans="1:41" ht="18" thickBot="1" x14ac:dyDescent="0.3">
      <c r="A5" s="49"/>
      <c r="B5" s="153" t="s">
        <v>172</v>
      </c>
      <c r="C5" s="12">
        <f>البيانات!E10</f>
        <v>0</v>
      </c>
      <c r="D5" s="355" t="s">
        <v>48</v>
      </c>
      <c r="E5" s="355"/>
      <c r="F5" s="353">
        <f>البيانات!E8</f>
        <v>0</v>
      </c>
      <c r="G5" s="353"/>
      <c r="H5" s="350" t="s">
        <v>185</v>
      </c>
      <c r="I5" s="350"/>
      <c r="J5" s="5">
        <f>البيانات!E12</f>
        <v>0</v>
      </c>
      <c r="K5" s="350">
        <f>البيانات!E6</f>
        <v>0</v>
      </c>
      <c r="L5" s="350"/>
      <c r="M5" s="350"/>
      <c r="P5" s="93"/>
      <c r="Q5" s="51"/>
      <c r="R5" s="93"/>
      <c r="S5" s="93"/>
    </row>
    <row r="6" spans="1:41" s="4" customFormat="1" x14ac:dyDescent="0.25">
      <c r="A6" s="356" t="s">
        <v>11</v>
      </c>
      <c r="B6" s="357"/>
      <c r="C6" s="358"/>
      <c r="D6" s="359"/>
      <c r="E6" s="52">
        <v>2</v>
      </c>
      <c r="F6" s="177">
        <v>20</v>
      </c>
      <c r="G6" s="177">
        <v>3</v>
      </c>
      <c r="H6" s="177">
        <v>3</v>
      </c>
      <c r="I6" s="177">
        <v>3</v>
      </c>
      <c r="J6" s="178">
        <v>20</v>
      </c>
      <c r="K6" s="143">
        <v>6</v>
      </c>
      <c r="L6" s="146">
        <v>5</v>
      </c>
      <c r="M6" s="104">
        <v>7</v>
      </c>
    </row>
    <row r="7" spans="1:41" s="4" customFormat="1" ht="18.75" thickBot="1" x14ac:dyDescent="0.3">
      <c r="A7" s="360" t="s">
        <v>164</v>
      </c>
      <c r="B7" s="361"/>
      <c r="C7" s="362"/>
      <c r="D7" s="363"/>
      <c r="E7" s="53" t="s">
        <v>180</v>
      </c>
      <c r="F7" s="54" t="s">
        <v>174</v>
      </c>
      <c r="G7" s="54" t="s">
        <v>181</v>
      </c>
      <c r="H7" s="54" t="s">
        <v>181</v>
      </c>
      <c r="I7" s="54" t="s">
        <v>181</v>
      </c>
      <c r="J7" s="65" t="s">
        <v>53</v>
      </c>
      <c r="K7" s="55" t="s">
        <v>182</v>
      </c>
      <c r="L7" s="147" t="s">
        <v>182</v>
      </c>
      <c r="M7" s="105" t="s">
        <v>182</v>
      </c>
    </row>
    <row r="8" spans="1:41" ht="16.5" thickBot="1" x14ac:dyDescent="0.3">
      <c r="A8" s="332" t="s">
        <v>119</v>
      </c>
      <c r="B8" s="333"/>
      <c r="C8" s="333"/>
      <c r="D8" s="334"/>
      <c r="E8" s="63">
        <f>COUNTA(E11:E130)</f>
        <v>0</v>
      </c>
      <c r="F8" s="64">
        <f>مج!F292</f>
        <v>0</v>
      </c>
      <c r="G8" s="64">
        <f>مج!G292</f>
        <v>0</v>
      </c>
      <c r="H8" s="64">
        <f>مج!H292</f>
        <v>0</v>
      </c>
      <c r="I8" s="64">
        <f>مج!I292</f>
        <v>0</v>
      </c>
      <c r="J8" s="64">
        <f>مج!J292</f>
        <v>0</v>
      </c>
      <c r="K8" s="64">
        <f>مج!K292</f>
        <v>0</v>
      </c>
      <c r="L8" s="148">
        <f>COUNTA(L11:L130)</f>
        <v>0</v>
      </c>
      <c r="M8" s="106">
        <f>COUNTA(M11:M130)</f>
        <v>0</v>
      </c>
    </row>
    <row r="9" spans="1:41" s="57" customFormat="1" ht="13.5" customHeight="1" x14ac:dyDescent="0.25">
      <c r="A9" s="324" t="s">
        <v>0</v>
      </c>
      <c r="B9" s="326" t="s">
        <v>176</v>
      </c>
      <c r="C9" s="344" t="s">
        <v>1</v>
      </c>
      <c r="D9" s="345"/>
      <c r="E9" s="337" t="s">
        <v>155</v>
      </c>
      <c r="F9" s="335" t="s">
        <v>156</v>
      </c>
      <c r="G9" s="335" t="s">
        <v>88</v>
      </c>
      <c r="H9" s="335" t="s">
        <v>89</v>
      </c>
      <c r="I9" s="335" t="s">
        <v>90</v>
      </c>
      <c r="J9" s="348" t="s">
        <v>154</v>
      </c>
      <c r="K9" s="348" t="s">
        <v>153</v>
      </c>
      <c r="L9" s="180" t="s">
        <v>162</v>
      </c>
      <c r="M9" s="181" t="s">
        <v>162</v>
      </c>
    </row>
    <row r="10" spans="1:41" s="57" customFormat="1" ht="16.5" thickBot="1" x14ac:dyDescent="0.3">
      <c r="A10" s="325"/>
      <c r="B10" s="327"/>
      <c r="C10" s="346"/>
      <c r="D10" s="347"/>
      <c r="E10" s="338"/>
      <c r="F10" s="336"/>
      <c r="G10" s="336"/>
      <c r="H10" s="336"/>
      <c r="I10" s="336"/>
      <c r="J10" s="349"/>
      <c r="K10" s="349"/>
      <c r="L10" s="149" t="s">
        <v>189</v>
      </c>
      <c r="M10" s="107" t="s">
        <v>190</v>
      </c>
    </row>
    <row r="11" spans="1:41" s="61" customFormat="1" ht="15.75" x14ac:dyDescent="0.25">
      <c r="A11" s="157">
        <v>1</v>
      </c>
      <c r="B11" s="160" t="str">
        <f>IF(البيانات!C63="","",البيانات!C63)</f>
        <v/>
      </c>
      <c r="C11" s="339" t="str">
        <f>IF(البيانات!G63="","",البيانات!G63)</f>
        <v/>
      </c>
      <c r="D11" s="340" t="str">
        <f>IF(البيانات!M3="","",البيانات!M3)</f>
        <v/>
      </c>
      <c r="E11" s="79"/>
      <c r="F11" s="59"/>
      <c r="G11" s="59"/>
      <c r="H11" s="60"/>
      <c r="I11" s="60"/>
      <c r="J11" s="60"/>
      <c r="K11" s="144"/>
      <c r="L11" s="150"/>
      <c r="M11" s="108"/>
    </row>
    <row r="12" spans="1:41" s="61" customFormat="1" ht="15.75" x14ac:dyDescent="0.25">
      <c r="A12" s="158">
        <v>2</v>
      </c>
      <c r="B12" s="160" t="str">
        <f>IF(البيانات!C64="","",البيانات!C64)</f>
        <v/>
      </c>
      <c r="C12" s="328" t="str">
        <f>IF(البيانات!G64="","",البيانات!G64)</f>
        <v/>
      </c>
      <c r="D12" s="329" t="str">
        <f>IF(البيانات!M4="","",البيانات!M4)</f>
        <v/>
      </c>
      <c r="E12" s="79"/>
      <c r="F12" s="59"/>
      <c r="G12" s="59"/>
      <c r="H12" s="60"/>
      <c r="I12" s="60"/>
      <c r="J12" s="60"/>
      <c r="K12" s="144"/>
      <c r="L12" s="150"/>
      <c r="M12" s="108"/>
    </row>
    <row r="13" spans="1:41" s="61" customFormat="1" ht="15.75" x14ac:dyDescent="0.25">
      <c r="A13" s="158">
        <v>3</v>
      </c>
      <c r="B13" s="160" t="str">
        <f>IF(البيانات!C65="","",البيانات!C65)</f>
        <v/>
      </c>
      <c r="C13" s="328" t="str">
        <f>IF(البيانات!G65="","",البيانات!G65)</f>
        <v/>
      </c>
      <c r="D13" s="329" t="str">
        <f>IF(البيانات!M5="","",البيانات!M5)</f>
        <v/>
      </c>
      <c r="E13" s="79"/>
      <c r="F13" s="59"/>
      <c r="G13" s="59"/>
      <c r="H13" s="60"/>
      <c r="I13" s="60"/>
      <c r="J13" s="60"/>
      <c r="K13" s="144"/>
      <c r="L13" s="150"/>
      <c r="M13" s="108"/>
    </row>
    <row r="14" spans="1:41" s="61" customFormat="1" ht="15.75" x14ac:dyDescent="0.25">
      <c r="A14" s="158">
        <v>4</v>
      </c>
      <c r="B14" s="160" t="str">
        <f>IF(البيانات!C66="","",البيانات!C66)</f>
        <v/>
      </c>
      <c r="C14" s="328" t="str">
        <f>IF(البيانات!G66="","",البيانات!G66)</f>
        <v/>
      </c>
      <c r="D14" s="329" t="str">
        <f>IF(البيانات!M6="","",البيانات!M6)</f>
        <v/>
      </c>
      <c r="E14" s="79"/>
      <c r="F14" s="59"/>
      <c r="G14" s="59"/>
      <c r="H14" s="60"/>
      <c r="I14" s="60"/>
      <c r="J14" s="60"/>
      <c r="K14" s="144"/>
      <c r="L14" s="150"/>
      <c r="M14" s="108"/>
    </row>
    <row r="15" spans="1:41" s="61" customFormat="1" ht="17.25" x14ac:dyDescent="0.25">
      <c r="A15" s="158">
        <v>5</v>
      </c>
      <c r="B15" s="160" t="str">
        <f>IF(البيانات!C67="","",البيانات!C67)</f>
        <v/>
      </c>
      <c r="C15" s="328" t="str">
        <f>IF(البيانات!G67="","",البيانات!G67)</f>
        <v/>
      </c>
      <c r="D15" s="329" t="str">
        <f>IF(البيانات!M7="","",البيانات!M7)</f>
        <v/>
      </c>
      <c r="E15" s="79"/>
      <c r="F15" s="59"/>
      <c r="G15" s="59"/>
      <c r="H15" s="60"/>
      <c r="I15" s="60"/>
      <c r="J15" s="60"/>
      <c r="K15" s="144"/>
      <c r="L15" s="150"/>
      <c r="M15" s="108"/>
      <c r="Z15" s="49" t="str">
        <f>النماذج!A9</f>
        <v>نموذج1</v>
      </c>
      <c r="AA15" s="49" t="str">
        <f>تطبيقي!A9</f>
        <v>تطبيقي1</v>
      </c>
      <c r="AB15" s="49" t="e">
        <f>#REF!</f>
        <v>#REF!</v>
      </c>
      <c r="AC15" s="49" t="e">
        <f>#REF!</f>
        <v>#REF!</v>
      </c>
      <c r="AD15" s="49" t="e">
        <f>#REF!</f>
        <v>#REF!</v>
      </c>
      <c r="AE15" s="49" t="s">
        <v>104</v>
      </c>
    </row>
    <row r="16" spans="1:41" s="61" customFormat="1" ht="17.25" x14ac:dyDescent="0.25">
      <c r="A16" s="158">
        <v>6</v>
      </c>
      <c r="B16" s="160" t="str">
        <f>IF(البيانات!C68="","",البيانات!C68)</f>
        <v/>
      </c>
      <c r="C16" s="328" t="str">
        <f>IF(البيانات!G68="","",البيانات!G68)</f>
        <v/>
      </c>
      <c r="D16" s="329" t="str">
        <f>IF(البيانات!M8="","",البيانات!M8)</f>
        <v/>
      </c>
      <c r="E16" s="79"/>
      <c r="F16" s="59"/>
      <c r="G16" s="59"/>
      <c r="H16" s="60"/>
      <c r="I16" s="60"/>
      <c r="J16" s="60"/>
      <c r="K16" s="144"/>
      <c r="L16" s="150"/>
      <c r="M16" s="108"/>
      <c r="Z16" s="49" t="str">
        <f>النماذج!A10</f>
        <v>نموذج2</v>
      </c>
      <c r="AA16" s="49" t="str">
        <f>تطبيقي!A10</f>
        <v>تطبيقي2</v>
      </c>
      <c r="AB16" s="49" t="e">
        <f>#REF!</f>
        <v>#REF!</v>
      </c>
      <c r="AC16" s="49" t="e">
        <f>#REF!</f>
        <v>#REF!</v>
      </c>
      <c r="AD16" s="49" t="e">
        <f>#REF!</f>
        <v>#REF!</v>
      </c>
      <c r="AE16" s="49" t="s">
        <v>105</v>
      </c>
    </row>
    <row r="17" spans="1:31" s="61" customFormat="1" ht="17.25" x14ac:dyDescent="0.25">
      <c r="A17" s="158">
        <v>7</v>
      </c>
      <c r="B17" s="160" t="str">
        <f>IF(البيانات!C69="","",البيانات!C69)</f>
        <v/>
      </c>
      <c r="C17" s="328" t="str">
        <f>IF(البيانات!G69="","",البيانات!G69)</f>
        <v/>
      </c>
      <c r="D17" s="329" t="str">
        <f>IF(البيانات!M9="","",البيانات!M9)</f>
        <v/>
      </c>
      <c r="E17" s="79"/>
      <c r="F17" s="59"/>
      <c r="G17" s="59"/>
      <c r="H17" s="60"/>
      <c r="I17" s="60"/>
      <c r="J17" s="60"/>
      <c r="K17" s="144"/>
      <c r="L17" s="150"/>
      <c r="M17" s="108"/>
      <c r="Z17" s="49" t="str">
        <f>النماذج!A11</f>
        <v>نموذج3</v>
      </c>
      <c r="AA17" s="49" t="str">
        <f>تطبيقي!A11</f>
        <v>تطبيقي3</v>
      </c>
      <c r="AB17" s="49" t="e">
        <f>#REF!</f>
        <v>#REF!</v>
      </c>
      <c r="AC17" s="49" t="e">
        <f>#REF!</f>
        <v>#REF!</v>
      </c>
      <c r="AD17" s="49" t="e">
        <f>#REF!</f>
        <v>#REF!</v>
      </c>
      <c r="AE17" s="49" t="s">
        <v>106</v>
      </c>
    </row>
    <row r="18" spans="1:31" s="61" customFormat="1" ht="17.25" x14ac:dyDescent="0.25">
      <c r="A18" s="158">
        <v>8</v>
      </c>
      <c r="B18" s="160" t="str">
        <f>IF(البيانات!C70="","",البيانات!C70)</f>
        <v/>
      </c>
      <c r="C18" s="328" t="str">
        <f>IF(البيانات!G70="","",البيانات!G70)</f>
        <v/>
      </c>
      <c r="D18" s="329" t="str">
        <f>IF(البيانات!M10="","",البيانات!M10)</f>
        <v/>
      </c>
      <c r="E18" s="79"/>
      <c r="F18" s="59"/>
      <c r="G18" s="59"/>
      <c r="H18" s="60"/>
      <c r="I18" s="60"/>
      <c r="J18" s="60"/>
      <c r="K18" s="144"/>
      <c r="L18" s="150"/>
      <c r="M18" s="108"/>
      <c r="Z18" s="49" t="str">
        <f>النماذج!A12</f>
        <v>نموذج4</v>
      </c>
      <c r="AA18" s="49" t="str">
        <f>تطبيقي!A12</f>
        <v>تطبيقي4</v>
      </c>
      <c r="AB18" s="49" t="e">
        <f>#REF!</f>
        <v>#REF!</v>
      </c>
      <c r="AC18" s="49" t="e">
        <f>#REF!</f>
        <v>#REF!</v>
      </c>
      <c r="AD18" s="49" t="e">
        <f>#REF!</f>
        <v>#REF!</v>
      </c>
      <c r="AE18" s="49" t="s">
        <v>107</v>
      </c>
    </row>
    <row r="19" spans="1:31" s="61" customFormat="1" ht="17.25" x14ac:dyDescent="0.25">
      <c r="A19" s="158">
        <v>9</v>
      </c>
      <c r="B19" s="160" t="str">
        <f>IF(البيانات!C71="","",البيانات!C71)</f>
        <v/>
      </c>
      <c r="C19" s="328" t="str">
        <f>IF(البيانات!G71="","",البيانات!G71)</f>
        <v/>
      </c>
      <c r="D19" s="329" t="str">
        <f>IF(البيانات!M11="","",البيانات!M11)</f>
        <v/>
      </c>
      <c r="E19" s="79"/>
      <c r="F19" s="59"/>
      <c r="G19" s="59"/>
      <c r="H19" s="60"/>
      <c r="I19" s="60"/>
      <c r="J19" s="60"/>
      <c r="K19" s="144"/>
      <c r="L19" s="150"/>
      <c r="M19" s="108"/>
      <c r="Z19" s="49" t="str">
        <f>النماذج!A13</f>
        <v>نموذج5</v>
      </c>
      <c r="AA19" s="49" t="str">
        <f>تطبيقي!A13</f>
        <v>تطبيقي5</v>
      </c>
      <c r="AB19" s="49" t="e">
        <f>#REF!</f>
        <v>#REF!</v>
      </c>
      <c r="AC19" s="49" t="e">
        <f>#REF!</f>
        <v>#REF!</v>
      </c>
      <c r="AD19" s="49" t="e">
        <f>#REF!</f>
        <v>#REF!</v>
      </c>
      <c r="AE19" s="50" t="s">
        <v>108</v>
      </c>
    </row>
    <row r="20" spans="1:31" s="61" customFormat="1" ht="17.25" x14ac:dyDescent="0.25">
      <c r="A20" s="158">
        <v>10</v>
      </c>
      <c r="B20" s="160" t="str">
        <f>IF(البيانات!C72="","",البيانات!C72)</f>
        <v/>
      </c>
      <c r="C20" s="328" t="str">
        <f>IF(البيانات!G72="","",البيانات!G72)</f>
        <v/>
      </c>
      <c r="D20" s="329" t="str">
        <f>IF(البيانات!M12="","",البيانات!M12)</f>
        <v/>
      </c>
      <c r="E20" s="79"/>
      <c r="F20" s="59"/>
      <c r="G20" s="59"/>
      <c r="H20" s="60"/>
      <c r="I20" s="60"/>
      <c r="J20" s="60"/>
      <c r="K20" s="144"/>
      <c r="L20" s="150"/>
      <c r="M20" s="108"/>
      <c r="Z20" s="49" t="str">
        <f>النماذج!A14</f>
        <v>نموذج6</v>
      </c>
      <c r="AA20" s="49" t="str">
        <f>تطبيقي!A14</f>
        <v>تطبيقي6</v>
      </c>
      <c r="AB20" s="49" t="e">
        <f>#REF!</f>
        <v>#REF!</v>
      </c>
      <c r="AC20" s="49" t="e">
        <f>#REF!</f>
        <v>#REF!</v>
      </c>
      <c r="AD20" s="49" t="e">
        <f>#REF!</f>
        <v>#REF!</v>
      </c>
      <c r="AE20" s="57" t="s">
        <v>109</v>
      </c>
    </row>
    <row r="21" spans="1:31" s="61" customFormat="1" ht="17.25" x14ac:dyDescent="0.25">
      <c r="A21" s="158">
        <v>11</v>
      </c>
      <c r="B21" s="160" t="str">
        <f>IF(البيانات!C73="","",البيانات!C73)</f>
        <v/>
      </c>
      <c r="C21" s="328" t="str">
        <f>IF(البيانات!G73="","",البيانات!G73)</f>
        <v/>
      </c>
      <c r="D21" s="329" t="str">
        <f>IF(البيانات!M13="","",البيانات!M13)</f>
        <v/>
      </c>
      <c r="E21" s="79"/>
      <c r="F21" s="59"/>
      <c r="G21" s="59"/>
      <c r="H21" s="60"/>
      <c r="I21" s="60"/>
      <c r="J21" s="60"/>
      <c r="K21" s="144"/>
      <c r="L21" s="150"/>
      <c r="M21" s="108"/>
      <c r="Z21" s="49" t="str">
        <f>النماذج!A15</f>
        <v>نموذج7</v>
      </c>
      <c r="AA21" s="49" t="str">
        <f>تطبيقي!A15</f>
        <v>تطبيقي7</v>
      </c>
      <c r="AB21" s="49" t="e">
        <f>#REF!</f>
        <v>#REF!</v>
      </c>
      <c r="AC21" s="49" t="e">
        <f>#REF!</f>
        <v>#REF!</v>
      </c>
      <c r="AD21" s="49" t="e">
        <f>#REF!</f>
        <v>#REF!</v>
      </c>
      <c r="AE21" s="57" t="s">
        <v>110</v>
      </c>
    </row>
    <row r="22" spans="1:31" s="61" customFormat="1" ht="17.25" x14ac:dyDescent="0.25">
      <c r="A22" s="158">
        <v>12</v>
      </c>
      <c r="B22" s="160" t="str">
        <f>IF(البيانات!C74="","",البيانات!C74)</f>
        <v/>
      </c>
      <c r="C22" s="328" t="str">
        <f>IF(البيانات!G74="","",البيانات!G74)</f>
        <v/>
      </c>
      <c r="D22" s="329" t="str">
        <f>IF(البيانات!M14="","",البيانات!M14)</f>
        <v/>
      </c>
      <c r="E22" s="79"/>
      <c r="F22" s="59"/>
      <c r="G22" s="59"/>
      <c r="H22" s="60"/>
      <c r="I22" s="60"/>
      <c r="J22" s="60"/>
      <c r="K22" s="144"/>
      <c r="L22" s="150"/>
      <c r="M22" s="108"/>
      <c r="Z22" s="49" t="str">
        <f>النماذج!A16</f>
        <v>نموذج8</v>
      </c>
      <c r="AA22" s="49" t="str">
        <f>تطبيقي!A16</f>
        <v>تطبيقي8</v>
      </c>
      <c r="AB22" s="49" t="e">
        <f>#REF!</f>
        <v>#REF!</v>
      </c>
      <c r="AC22" s="49" t="e">
        <f>#REF!</f>
        <v>#REF!</v>
      </c>
      <c r="AD22" s="49" t="e">
        <f>#REF!</f>
        <v>#REF!</v>
      </c>
      <c r="AE22" s="50" t="s">
        <v>111</v>
      </c>
    </row>
    <row r="23" spans="1:31" s="61" customFormat="1" ht="17.25" x14ac:dyDescent="0.25">
      <c r="A23" s="158">
        <v>13</v>
      </c>
      <c r="B23" s="160" t="str">
        <f>IF(البيانات!C75="","",البيانات!C75)</f>
        <v/>
      </c>
      <c r="C23" s="328" t="str">
        <f>IF(البيانات!G75="","",البيانات!G75)</f>
        <v/>
      </c>
      <c r="D23" s="329" t="str">
        <f>IF(البيانات!M15="","",البيانات!M15)</f>
        <v/>
      </c>
      <c r="E23" s="79"/>
      <c r="F23" s="59"/>
      <c r="G23" s="59"/>
      <c r="H23" s="60"/>
      <c r="I23" s="60"/>
      <c r="J23" s="60"/>
      <c r="K23" s="144"/>
      <c r="L23" s="150"/>
      <c r="M23" s="108"/>
      <c r="Z23" s="49" t="str">
        <f>النماذج!A17</f>
        <v>نموذج9</v>
      </c>
      <c r="AA23" s="49" t="str">
        <f>تطبيقي!A17</f>
        <v>تطبيقي9</v>
      </c>
      <c r="AB23" s="49" t="e">
        <f>#REF!</f>
        <v>#REF!</v>
      </c>
      <c r="AC23" s="49" t="e">
        <f>#REF!</f>
        <v>#REF!</v>
      </c>
      <c r="AD23" s="49" t="e">
        <f>#REF!</f>
        <v>#REF!</v>
      </c>
      <c r="AE23" s="57" t="s">
        <v>112</v>
      </c>
    </row>
    <row r="24" spans="1:31" s="61" customFormat="1" ht="17.25" x14ac:dyDescent="0.25">
      <c r="A24" s="158">
        <v>14</v>
      </c>
      <c r="B24" s="160" t="str">
        <f>IF(البيانات!C76="","",البيانات!C76)</f>
        <v/>
      </c>
      <c r="C24" s="328" t="str">
        <f>IF(البيانات!G76="","",البيانات!G76)</f>
        <v/>
      </c>
      <c r="D24" s="329" t="str">
        <f>IF(البيانات!M16="","",البيانات!M16)</f>
        <v/>
      </c>
      <c r="E24" s="79"/>
      <c r="F24" s="59"/>
      <c r="G24" s="59"/>
      <c r="H24" s="60"/>
      <c r="I24" s="60"/>
      <c r="J24" s="60"/>
      <c r="K24" s="144"/>
      <c r="L24" s="150"/>
      <c r="M24" s="108"/>
      <c r="Z24" s="49" t="str">
        <f>النماذج!A18</f>
        <v>نموذج10</v>
      </c>
      <c r="AA24" s="49" t="str">
        <f>تطبيقي!A18</f>
        <v>تطبيقي10</v>
      </c>
      <c r="AB24" s="49" t="e">
        <f>#REF!</f>
        <v>#REF!</v>
      </c>
      <c r="AC24" s="49" t="e">
        <f>#REF!</f>
        <v>#REF!</v>
      </c>
      <c r="AD24" s="49" t="e">
        <f>#REF!</f>
        <v>#REF!</v>
      </c>
      <c r="AE24" s="57" t="s">
        <v>113</v>
      </c>
    </row>
    <row r="25" spans="1:31" s="61" customFormat="1" ht="17.25" x14ac:dyDescent="0.25">
      <c r="A25" s="158">
        <v>15</v>
      </c>
      <c r="B25" s="160" t="str">
        <f>IF(البيانات!C77="","",البيانات!C77)</f>
        <v/>
      </c>
      <c r="C25" s="328" t="str">
        <f>IF(البيانات!G77="","",البيانات!G77)</f>
        <v/>
      </c>
      <c r="D25" s="329" t="str">
        <f>IF(البيانات!M17="","",البيانات!M17)</f>
        <v/>
      </c>
      <c r="E25" s="79"/>
      <c r="F25" s="59"/>
      <c r="G25" s="59"/>
      <c r="H25" s="60"/>
      <c r="I25" s="60"/>
      <c r="J25" s="60"/>
      <c r="K25" s="144"/>
      <c r="L25" s="150"/>
      <c r="M25" s="108"/>
      <c r="Z25" s="49" t="str">
        <f>النماذج!A19</f>
        <v>نموذج11</v>
      </c>
      <c r="AA25" s="49" t="str">
        <f>تطبيقي!A19</f>
        <v>تطبيقي11</v>
      </c>
      <c r="AB25" s="49" t="e">
        <f>#REF!</f>
        <v>#REF!</v>
      </c>
      <c r="AC25" s="49" t="e">
        <f>#REF!</f>
        <v>#REF!</v>
      </c>
      <c r="AD25" s="49" t="e">
        <f>#REF!</f>
        <v>#REF!</v>
      </c>
      <c r="AE25" s="61" t="s">
        <v>114</v>
      </c>
    </row>
    <row r="26" spans="1:31" s="61" customFormat="1" ht="17.25" x14ac:dyDescent="0.25">
      <c r="A26" s="158">
        <v>16</v>
      </c>
      <c r="B26" s="160" t="str">
        <f>IF(البيانات!C78="","",البيانات!C78)</f>
        <v/>
      </c>
      <c r="C26" s="328" t="str">
        <f>IF(البيانات!G78="","",البيانات!G78)</f>
        <v/>
      </c>
      <c r="D26" s="329" t="str">
        <f>IF(البيانات!M18="","",البيانات!M18)</f>
        <v/>
      </c>
      <c r="E26" s="79"/>
      <c r="F26" s="59"/>
      <c r="G26" s="59"/>
      <c r="H26" s="60"/>
      <c r="I26" s="60"/>
      <c r="J26" s="60"/>
      <c r="K26" s="144"/>
      <c r="L26" s="150"/>
      <c r="M26" s="108"/>
      <c r="Z26" s="49" t="str">
        <f>النماذج!A20</f>
        <v>نموذج12</v>
      </c>
      <c r="AA26" s="49" t="str">
        <f>تطبيقي!A20</f>
        <v>تطبيقي12</v>
      </c>
      <c r="AB26" s="49" t="e">
        <f>#REF!</f>
        <v>#REF!</v>
      </c>
      <c r="AC26" s="49" t="e">
        <f>#REF!</f>
        <v>#REF!</v>
      </c>
      <c r="AD26" s="49" t="e">
        <f>#REF!</f>
        <v>#REF!</v>
      </c>
      <c r="AE26" s="61" t="s">
        <v>115</v>
      </c>
    </row>
    <row r="27" spans="1:31" s="61" customFormat="1" ht="17.25" x14ac:dyDescent="0.25">
      <c r="A27" s="158">
        <v>17</v>
      </c>
      <c r="B27" s="160" t="str">
        <f>IF(البيانات!C79="","",البيانات!C79)</f>
        <v/>
      </c>
      <c r="C27" s="328" t="str">
        <f>IF(البيانات!G79="","",البيانات!G79)</f>
        <v/>
      </c>
      <c r="D27" s="329" t="str">
        <f>IF(البيانات!M19="","",البيانات!M19)</f>
        <v/>
      </c>
      <c r="E27" s="79"/>
      <c r="F27" s="59"/>
      <c r="G27" s="59"/>
      <c r="H27" s="60"/>
      <c r="I27" s="60"/>
      <c r="J27" s="60"/>
      <c r="K27" s="144"/>
      <c r="L27" s="150"/>
      <c r="M27" s="108"/>
      <c r="Z27" s="49" t="str">
        <f>النماذج!A21</f>
        <v>نموذج13</v>
      </c>
      <c r="AA27" s="49" t="str">
        <f>تطبيقي!A21</f>
        <v>تطبيقي13</v>
      </c>
      <c r="AB27" s="49" t="e">
        <f>#REF!</f>
        <v>#REF!</v>
      </c>
      <c r="AC27" s="49" t="e">
        <f>#REF!</f>
        <v>#REF!</v>
      </c>
      <c r="AD27" s="49" t="e">
        <f>#REF!</f>
        <v>#REF!</v>
      </c>
      <c r="AE27" s="61" t="s">
        <v>116</v>
      </c>
    </row>
    <row r="28" spans="1:31" s="61" customFormat="1" ht="17.25" x14ac:dyDescent="0.25">
      <c r="A28" s="158">
        <v>18</v>
      </c>
      <c r="B28" s="160" t="str">
        <f>IF(البيانات!C80="","",البيانات!C80)</f>
        <v/>
      </c>
      <c r="C28" s="328" t="str">
        <f>IF(البيانات!G80="","",البيانات!G80)</f>
        <v/>
      </c>
      <c r="D28" s="329" t="str">
        <f>IF(البيانات!M20="","",البيانات!M20)</f>
        <v/>
      </c>
      <c r="E28" s="79"/>
      <c r="F28" s="59"/>
      <c r="G28" s="59"/>
      <c r="H28" s="60"/>
      <c r="I28" s="60"/>
      <c r="J28" s="60"/>
      <c r="K28" s="144"/>
      <c r="L28" s="150"/>
      <c r="M28" s="108"/>
      <c r="Z28" s="49" t="str">
        <f>النماذج!A22</f>
        <v>نموذج14</v>
      </c>
      <c r="AA28" s="49" t="str">
        <f>تطبيقي!A22</f>
        <v>تطبيقي14</v>
      </c>
      <c r="AB28" s="49" t="e">
        <f>#REF!</f>
        <v>#REF!</v>
      </c>
      <c r="AC28" s="49" t="e">
        <f>#REF!</f>
        <v>#REF!</v>
      </c>
      <c r="AD28" s="49" t="e">
        <f>#REF!</f>
        <v>#REF!</v>
      </c>
      <c r="AE28" s="61" t="s">
        <v>117</v>
      </c>
    </row>
    <row r="29" spans="1:31" s="61" customFormat="1" ht="17.25" x14ac:dyDescent="0.25">
      <c r="A29" s="158">
        <v>19</v>
      </c>
      <c r="B29" s="160" t="str">
        <f>IF(البيانات!C81="","",البيانات!C81)</f>
        <v/>
      </c>
      <c r="C29" s="328" t="str">
        <f>IF(البيانات!G81="","",البيانات!G81)</f>
        <v/>
      </c>
      <c r="D29" s="329" t="str">
        <f>IF(البيانات!M21="","",البيانات!M21)</f>
        <v/>
      </c>
      <c r="E29" s="79"/>
      <c r="F29" s="59"/>
      <c r="G29" s="59"/>
      <c r="H29" s="60"/>
      <c r="I29" s="60"/>
      <c r="J29" s="60"/>
      <c r="K29" s="144"/>
      <c r="L29" s="150"/>
      <c r="M29" s="108"/>
      <c r="Z29" s="49" t="str">
        <f>النماذج!A23</f>
        <v>نموذج15</v>
      </c>
      <c r="AA29" s="49" t="str">
        <f>تطبيقي!A23</f>
        <v>تطبيقي15</v>
      </c>
      <c r="AB29" s="49" t="e">
        <f>#REF!</f>
        <v>#REF!</v>
      </c>
      <c r="AC29" s="49" t="e">
        <f>#REF!</f>
        <v>#REF!</v>
      </c>
      <c r="AD29" s="49" t="e">
        <f>#REF!</f>
        <v>#REF!</v>
      </c>
      <c r="AE29" s="61" t="s">
        <v>118</v>
      </c>
    </row>
    <row r="30" spans="1:31" s="61" customFormat="1" ht="17.25" x14ac:dyDescent="0.25">
      <c r="A30" s="158">
        <v>20</v>
      </c>
      <c r="B30" s="160" t="str">
        <f>IF(البيانات!C82="","",البيانات!C82)</f>
        <v/>
      </c>
      <c r="C30" s="328" t="str">
        <f>IF(البيانات!G82="","",البيانات!G82)</f>
        <v/>
      </c>
      <c r="D30" s="329" t="str">
        <f>IF(البيانات!M22="","",البيانات!M22)</f>
        <v/>
      </c>
      <c r="E30" s="79"/>
      <c r="F30" s="59"/>
      <c r="G30" s="59"/>
      <c r="H30" s="60"/>
      <c r="I30" s="60"/>
      <c r="J30" s="60"/>
      <c r="K30" s="144"/>
      <c r="L30" s="150"/>
      <c r="M30" s="108"/>
      <c r="Z30" s="49" t="str">
        <f>النماذج!A24</f>
        <v>نموذج16</v>
      </c>
      <c r="AD30" s="49" t="e">
        <f>#REF!</f>
        <v>#REF!</v>
      </c>
    </row>
    <row r="31" spans="1:31" s="61" customFormat="1" ht="17.25" x14ac:dyDescent="0.25">
      <c r="A31" s="158">
        <v>21</v>
      </c>
      <c r="B31" s="160" t="str">
        <f>IF(البيانات!C83="","",البيانات!C83)</f>
        <v/>
      </c>
      <c r="C31" s="328" t="str">
        <f>IF(البيانات!G83="","",البيانات!G83)</f>
        <v/>
      </c>
      <c r="D31" s="329" t="str">
        <f>IF(البيانات!M23="","",البيانات!M23)</f>
        <v/>
      </c>
      <c r="E31" s="79"/>
      <c r="F31" s="59"/>
      <c r="G31" s="59"/>
      <c r="H31" s="60"/>
      <c r="I31" s="60"/>
      <c r="J31" s="60"/>
      <c r="K31" s="144"/>
      <c r="L31" s="150"/>
      <c r="M31" s="108"/>
      <c r="Z31" s="49" t="str">
        <f>النماذج!A25</f>
        <v>نموذج17</v>
      </c>
      <c r="AD31" s="49" t="e">
        <f>#REF!</f>
        <v>#REF!</v>
      </c>
    </row>
    <row r="32" spans="1:31" s="61" customFormat="1" ht="17.25" x14ac:dyDescent="0.25">
      <c r="A32" s="158">
        <v>22</v>
      </c>
      <c r="B32" s="160" t="str">
        <f>IF(البيانات!C84="","",البيانات!C84)</f>
        <v/>
      </c>
      <c r="C32" s="328" t="str">
        <f>IF(البيانات!G84="","",البيانات!G84)</f>
        <v/>
      </c>
      <c r="D32" s="329" t="str">
        <f>IF(البيانات!M24="","",البيانات!M24)</f>
        <v/>
      </c>
      <c r="E32" s="79"/>
      <c r="F32" s="59"/>
      <c r="G32" s="59"/>
      <c r="H32" s="60"/>
      <c r="I32" s="60"/>
      <c r="J32" s="60"/>
      <c r="K32" s="144"/>
      <c r="L32" s="150"/>
      <c r="M32" s="108"/>
      <c r="Z32" s="49" t="str">
        <f>النماذج!A26</f>
        <v>نموذج18</v>
      </c>
      <c r="AD32" s="49" t="e">
        <f>#REF!</f>
        <v>#REF!</v>
      </c>
    </row>
    <row r="33" spans="1:30" s="61" customFormat="1" ht="17.25" x14ac:dyDescent="0.25">
      <c r="A33" s="158">
        <v>23</v>
      </c>
      <c r="B33" s="160" t="str">
        <f>IF(البيانات!C85="","",البيانات!C85)</f>
        <v/>
      </c>
      <c r="C33" s="328" t="str">
        <f>IF(البيانات!G85="","",البيانات!G85)</f>
        <v/>
      </c>
      <c r="D33" s="329" t="str">
        <f>IF(البيانات!M25="","",البيانات!M25)</f>
        <v/>
      </c>
      <c r="E33" s="79"/>
      <c r="F33" s="59"/>
      <c r="G33" s="59"/>
      <c r="H33" s="60"/>
      <c r="I33" s="60"/>
      <c r="J33" s="60"/>
      <c r="K33" s="144"/>
      <c r="L33" s="150"/>
      <c r="M33" s="108"/>
      <c r="Z33" s="49" t="str">
        <f>النماذج!A27</f>
        <v>نموذج19</v>
      </c>
      <c r="AD33" s="49" t="e">
        <f>#REF!</f>
        <v>#REF!</v>
      </c>
    </row>
    <row r="34" spans="1:30" s="61" customFormat="1" ht="17.25" x14ac:dyDescent="0.25">
      <c r="A34" s="158">
        <v>24</v>
      </c>
      <c r="B34" s="160" t="str">
        <f>IF(البيانات!C86="","",البيانات!C86)</f>
        <v/>
      </c>
      <c r="C34" s="328" t="str">
        <f>IF(البيانات!G86="","",البيانات!G86)</f>
        <v/>
      </c>
      <c r="D34" s="329" t="str">
        <f>IF(البيانات!M26="","",البيانات!M26)</f>
        <v/>
      </c>
      <c r="E34" s="79"/>
      <c r="F34" s="59"/>
      <c r="G34" s="59"/>
      <c r="H34" s="60"/>
      <c r="I34" s="60"/>
      <c r="J34" s="60"/>
      <c r="K34" s="144"/>
      <c r="L34" s="150"/>
      <c r="M34" s="108"/>
      <c r="Z34" s="49" t="str">
        <f>النماذج!A28</f>
        <v>نموذج20</v>
      </c>
      <c r="AD34" s="49" t="e">
        <f>#REF!</f>
        <v>#REF!</v>
      </c>
    </row>
    <row r="35" spans="1:30" s="61" customFormat="1" ht="17.25" x14ac:dyDescent="0.25">
      <c r="A35" s="158">
        <v>25</v>
      </c>
      <c r="B35" s="160" t="str">
        <f>IF(البيانات!C87="","",البيانات!C87)</f>
        <v/>
      </c>
      <c r="C35" s="328" t="str">
        <f>IF(البيانات!G87="","",البيانات!G87)</f>
        <v/>
      </c>
      <c r="D35" s="329" t="str">
        <f>IF(البيانات!M27="","",البيانات!M27)</f>
        <v/>
      </c>
      <c r="E35" s="79"/>
      <c r="F35" s="59"/>
      <c r="G35" s="59"/>
      <c r="H35" s="60"/>
      <c r="I35" s="60"/>
      <c r="J35" s="60"/>
      <c r="K35" s="144"/>
      <c r="L35" s="150"/>
      <c r="M35" s="108"/>
      <c r="Z35" s="49" t="str">
        <f>النماذج!A29</f>
        <v>نموذج21</v>
      </c>
      <c r="AD35" s="49" t="e">
        <f>#REF!</f>
        <v>#REF!</v>
      </c>
    </row>
    <row r="36" spans="1:30" s="61" customFormat="1" ht="17.25" x14ac:dyDescent="0.25">
      <c r="A36" s="158">
        <v>26</v>
      </c>
      <c r="B36" s="160" t="str">
        <f>IF(البيانات!C88="","",البيانات!C88)</f>
        <v/>
      </c>
      <c r="C36" s="328" t="str">
        <f>IF(البيانات!G88="","",البيانات!G88)</f>
        <v/>
      </c>
      <c r="D36" s="329" t="str">
        <f>IF(البيانات!M28="","",البيانات!M28)</f>
        <v/>
      </c>
      <c r="E36" s="79"/>
      <c r="F36" s="59"/>
      <c r="G36" s="59"/>
      <c r="H36" s="60"/>
      <c r="I36" s="60"/>
      <c r="J36" s="60"/>
      <c r="K36" s="144"/>
      <c r="L36" s="150"/>
      <c r="M36" s="108"/>
      <c r="Z36" s="49" t="str">
        <f>النماذج!A30</f>
        <v>نموذج22</v>
      </c>
      <c r="AD36" s="49" t="e">
        <f>#REF!</f>
        <v>#REF!</v>
      </c>
    </row>
    <row r="37" spans="1:30" s="61" customFormat="1" ht="17.25" x14ac:dyDescent="0.25">
      <c r="A37" s="158">
        <v>27</v>
      </c>
      <c r="B37" s="160" t="str">
        <f>IF(البيانات!C89="","",البيانات!C89)</f>
        <v/>
      </c>
      <c r="C37" s="328" t="str">
        <f>IF(البيانات!G89="","",البيانات!G89)</f>
        <v/>
      </c>
      <c r="D37" s="329" t="str">
        <f>IF(البيانات!M29="","",البيانات!M29)</f>
        <v/>
      </c>
      <c r="E37" s="79"/>
      <c r="F37" s="59"/>
      <c r="G37" s="59"/>
      <c r="H37" s="60"/>
      <c r="I37" s="60"/>
      <c r="J37" s="60"/>
      <c r="K37" s="144"/>
      <c r="L37" s="150"/>
      <c r="M37" s="108"/>
      <c r="Z37" s="49" t="str">
        <f>النماذج!A31</f>
        <v>نموذج23</v>
      </c>
      <c r="AD37" s="49" t="e">
        <f>#REF!</f>
        <v>#REF!</v>
      </c>
    </row>
    <row r="38" spans="1:30" s="61" customFormat="1" ht="17.25" x14ac:dyDescent="0.25">
      <c r="A38" s="158">
        <v>28</v>
      </c>
      <c r="B38" s="160" t="str">
        <f>IF(البيانات!C90="","",البيانات!C90)</f>
        <v/>
      </c>
      <c r="C38" s="328" t="str">
        <f>IF(البيانات!G90="","",البيانات!G90)</f>
        <v/>
      </c>
      <c r="D38" s="329" t="str">
        <f>IF(البيانات!M30="","",البيانات!M30)</f>
        <v/>
      </c>
      <c r="E38" s="79"/>
      <c r="F38" s="59"/>
      <c r="G38" s="59"/>
      <c r="H38" s="60"/>
      <c r="I38" s="60"/>
      <c r="J38" s="60"/>
      <c r="K38" s="144"/>
      <c r="L38" s="150"/>
      <c r="M38" s="108"/>
      <c r="Z38" s="49" t="str">
        <f>النماذج!A32</f>
        <v>نموذج24</v>
      </c>
      <c r="AD38" s="49" t="e">
        <f>#REF!</f>
        <v>#REF!</v>
      </c>
    </row>
    <row r="39" spans="1:30" s="61" customFormat="1" ht="17.25" x14ac:dyDescent="0.25">
      <c r="A39" s="158">
        <v>29</v>
      </c>
      <c r="B39" s="160" t="str">
        <f>IF(البيانات!C91="","",البيانات!C91)</f>
        <v/>
      </c>
      <c r="C39" s="328" t="str">
        <f>IF(البيانات!G91="","",البيانات!G91)</f>
        <v/>
      </c>
      <c r="D39" s="329" t="str">
        <f>IF(البيانات!M31="","",البيانات!M31)</f>
        <v/>
      </c>
      <c r="E39" s="79"/>
      <c r="F39" s="59"/>
      <c r="G39" s="59"/>
      <c r="H39" s="60"/>
      <c r="I39" s="60"/>
      <c r="J39" s="60"/>
      <c r="K39" s="144"/>
      <c r="L39" s="150"/>
      <c r="M39" s="108"/>
      <c r="Z39" s="49" t="str">
        <f>النماذج!A33</f>
        <v>نموذج25</v>
      </c>
      <c r="AD39" s="49" t="e">
        <f>#REF!</f>
        <v>#REF!</v>
      </c>
    </row>
    <row r="40" spans="1:30" s="61" customFormat="1" ht="17.25" x14ac:dyDescent="0.25">
      <c r="A40" s="158">
        <v>30</v>
      </c>
      <c r="B40" s="160" t="str">
        <f>IF(البيانات!C92="","",البيانات!C92)</f>
        <v/>
      </c>
      <c r="C40" s="328" t="str">
        <f>IF(البيانات!G92="","",البيانات!G92)</f>
        <v/>
      </c>
      <c r="D40" s="329" t="str">
        <f>IF(البيانات!M32="","",البيانات!M32)</f>
        <v/>
      </c>
      <c r="E40" s="79"/>
      <c r="F40" s="59"/>
      <c r="G40" s="59"/>
      <c r="H40" s="60"/>
      <c r="I40" s="60"/>
      <c r="J40" s="60"/>
      <c r="K40" s="144"/>
      <c r="L40" s="150"/>
      <c r="M40" s="108"/>
      <c r="Z40" s="49" t="str">
        <f>النماذج!A34</f>
        <v>نموذج26</v>
      </c>
      <c r="AD40" s="49" t="e">
        <f>#REF!</f>
        <v>#REF!</v>
      </c>
    </row>
    <row r="41" spans="1:30" s="61" customFormat="1" ht="17.25" x14ac:dyDescent="0.25">
      <c r="A41" s="158">
        <v>31</v>
      </c>
      <c r="B41" s="160" t="str">
        <f>IF(البيانات!C93="","",البيانات!C93)</f>
        <v/>
      </c>
      <c r="C41" s="328" t="str">
        <f>IF(البيانات!G93="","",البيانات!G93)</f>
        <v/>
      </c>
      <c r="D41" s="329" t="str">
        <f>IF(البيانات!M33="","",البيانات!M33)</f>
        <v/>
      </c>
      <c r="E41" s="79"/>
      <c r="F41" s="59"/>
      <c r="G41" s="59"/>
      <c r="H41" s="60"/>
      <c r="I41" s="60"/>
      <c r="J41" s="60"/>
      <c r="K41" s="144"/>
      <c r="L41" s="150"/>
      <c r="M41" s="108"/>
      <c r="Z41" s="49" t="str">
        <f>النماذج!A35</f>
        <v>نموذج27</v>
      </c>
      <c r="AD41" s="49" t="e">
        <f>#REF!</f>
        <v>#REF!</v>
      </c>
    </row>
    <row r="42" spans="1:30" s="61" customFormat="1" ht="17.25" x14ac:dyDescent="0.25">
      <c r="A42" s="158">
        <v>32</v>
      </c>
      <c r="B42" s="160" t="str">
        <f>IF(البيانات!C94="","",البيانات!C94)</f>
        <v/>
      </c>
      <c r="C42" s="328" t="str">
        <f>IF(البيانات!G94="","",البيانات!G94)</f>
        <v/>
      </c>
      <c r="D42" s="329" t="str">
        <f>IF(البيانات!M34="","",البيانات!M34)</f>
        <v/>
      </c>
      <c r="E42" s="79"/>
      <c r="F42" s="59"/>
      <c r="G42" s="59"/>
      <c r="H42" s="60"/>
      <c r="I42" s="60"/>
      <c r="J42" s="60"/>
      <c r="K42" s="144"/>
      <c r="L42" s="150"/>
      <c r="M42" s="108"/>
      <c r="Z42" s="49" t="str">
        <f>النماذج!A36</f>
        <v>نموذج28</v>
      </c>
      <c r="AD42" s="49" t="e">
        <f>#REF!</f>
        <v>#REF!</v>
      </c>
    </row>
    <row r="43" spans="1:30" s="61" customFormat="1" ht="17.25" x14ac:dyDescent="0.25">
      <c r="A43" s="158">
        <v>33</v>
      </c>
      <c r="B43" s="160" t="str">
        <f>IF(البيانات!C95="","",البيانات!C95)</f>
        <v/>
      </c>
      <c r="C43" s="328" t="str">
        <f>IF(البيانات!G95="","",البيانات!G95)</f>
        <v/>
      </c>
      <c r="D43" s="329" t="str">
        <f>IF(البيانات!M35="","",البيانات!M35)</f>
        <v/>
      </c>
      <c r="E43" s="79"/>
      <c r="F43" s="59"/>
      <c r="G43" s="59"/>
      <c r="H43" s="60"/>
      <c r="I43" s="60"/>
      <c r="J43" s="60"/>
      <c r="K43" s="144"/>
      <c r="L43" s="150"/>
      <c r="M43" s="108"/>
      <c r="Z43" s="49" t="str">
        <f>النماذج!A37</f>
        <v>نموذج29</v>
      </c>
      <c r="AD43" s="49" t="e">
        <f>#REF!</f>
        <v>#REF!</v>
      </c>
    </row>
    <row r="44" spans="1:30" s="61" customFormat="1" ht="17.25" x14ac:dyDescent="0.25">
      <c r="A44" s="158">
        <v>34</v>
      </c>
      <c r="B44" s="160" t="str">
        <f>IF(البيانات!C96="","",البيانات!C96)</f>
        <v/>
      </c>
      <c r="C44" s="328" t="str">
        <f>IF(البيانات!G96="","",البيانات!G96)</f>
        <v/>
      </c>
      <c r="D44" s="329" t="str">
        <f>IF(البيانات!M36="","",البيانات!M36)</f>
        <v/>
      </c>
      <c r="E44" s="79"/>
      <c r="F44" s="59"/>
      <c r="G44" s="59"/>
      <c r="H44" s="60"/>
      <c r="I44" s="60"/>
      <c r="J44" s="60"/>
      <c r="K44" s="144"/>
      <c r="L44" s="150"/>
      <c r="M44" s="108"/>
      <c r="Z44" s="49" t="str">
        <f>النماذج!A38</f>
        <v>نموذج30</v>
      </c>
      <c r="AD44" s="49" t="e">
        <f>#REF!</f>
        <v>#REF!</v>
      </c>
    </row>
    <row r="45" spans="1:30" s="61" customFormat="1" ht="15.75" x14ac:dyDescent="0.25">
      <c r="A45" s="158">
        <v>35</v>
      </c>
      <c r="B45" s="160" t="str">
        <f>IF(البيانات!C97="","",البيانات!C97)</f>
        <v/>
      </c>
      <c r="C45" s="328" t="str">
        <f>IF(البيانات!G97="","",البيانات!G97)</f>
        <v/>
      </c>
      <c r="D45" s="329" t="str">
        <f>IF(البيانات!M37="","",البيانات!M37)</f>
        <v/>
      </c>
      <c r="E45" s="79"/>
      <c r="F45" s="59"/>
      <c r="G45" s="59"/>
      <c r="H45" s="60"/>
      <c r="I45" s="60"/>
      <c r="J45" s="60"/>
      <c r="K45" s="144"/>
      <c r="L45" s="150"/>
      <c r="M45" s="108"/>
    </row>
    <row r="46" spans="1:30" s="61" customFormat="1" ht="15.75" x14ac:dyDescent="0.25">
      <c r="A46" s="158">
        <v>36</v>
      </c>
      <c r="B46" s="160" t="str">
        <f>IF(البيانات!C98="","",البيانات!C98)</f>
        <v/>
      </c>
      <c r="C46" s="328" t="str">
        <f>IF(البيانات!G98="","",البيانات!G98)</f>
        <v/>
      </c>
      <c r="D46" s="329" t="str">
        <f>IF(البيانات!M38="","",البيانات!M38)</f>
        <v/>
      </c>
      <c r="E46" s="79"/>
      <c r="F46" s="59"/>
      <c r="G46" s="59"/>
      <c r="H46" s="60"/>
      <c r="I46" s="60"/>
      <c r="J46" s="60"/>
      <c r="K46" s="144"/>
      <c r="L46" s="150"/>
      <c r="M46" s="108"/>
    </row>
    <row r="47" spans="1:30" s="61" customFormat="1" ht="15.75" x14ac:dyDescent="0.25">
      <c r="A47" s="158">
        <v>37</v>
      </c>
      <c r="B47" s="160" t="str">
        <f>IF(البيانات!C99="","",البيانات!C99)</f>
        <v/>
      </c>
      <c r="C47" s="328" t="str">
        <f>IF(البيانات!G99="","",البيانات!G99)</f>
        <v/>
      </c>
      <c r="D47" s="329" t="str">
        <f>IF(البيانات!M39="","",البيانات!M39)</f>
        <v/>
      </c>
      <c r="E47" s="79"/>
      <c r="F47" s="59"/>
      <c r="G47" s="59"/>
      <c r="H47" s="60"/>
      <c r="I47" s="60"/>
      <c r="J47" s="60"/>
      <c r="K47" s="144"/>
      <c r="L47" s="150"/>
      <c r="M47" s="108"/>
    </row>
    <row r="48" spans="1:30" s="61" customFormat="1" ht="15.75" x14ac:dyDescent="0.25">
      <c r="A48" s="158">
        <v>38</v>
      </c>
      <c r="B48" s="160" t="str">
        <f>IF(البيانات!C100="","",البيانات!C100)</f>
        <v/>
      </c>
      <c r="C48" s="328" t="str">
        <f>IF(البيانات!G100="","",البيانات!G100)</f>
        <v/>
      </c>
      <c r="D48" s="329" t="str">
        <f>IF(البيانات!M40="","",البيانات!M40)</f>
        <v/>
      </c>
      <c r="E48" s="79"/>
      <c r="F48" s="59"/>
      <c r="G48" s="59"/>
      <c r="H48" s="60"/>
      <c r="I48" s="60"/>
      <c r="J48" s="60"/>
      <c r="K48" s="144"/>
      <c r="L48" s="150"/>
      <c r="M48" s="108"/>
    </row>
    <row r="49" spans="1:13" s="61" customFormat="1" ht="15.75" x14ac:dyDescent="0.25">
      <c r="A49" s="158">
        <v>39</v>
      </c>
      <c r="B49" s="160" t="str">
        <f>IF(البيانات!C101="","",البيانات!C101)</f>
        <v/>
      </c>
      <c r="C49" s="328" t="str">
        <f>IF(البيانات!G101="","",البيانات!G101)</f>
        <v/>
      </c>
      <c r="D49" s="329" t="str">
        <f>IF(البيانات!M41="","",البيانات!M41)</f>
        <v/>
      </c>
      <c r="E49" s="79"/>
      <c r="F49" s="59"/>
      <c r="G49" s="59"/>
      <c r="H49" s="60"/>
      <c r="I49" s="60"/>
      <c r="J49" s="60"/>
      <c r="K49" s="144"/>
      <c r="L49" s="150"/>
      <c r="M49" s="108"/>
    </row>
    <row r="50" spans="1:13" s="61" customFormat="1" ht="15.75" x14ac:dyDescent="0.25">
      <c r="A50" s="158">
        <v>40</v>
      </c>
      <c r="B50" s="160" t="str">
        <f>IF(البيانات!C102="","",البيانات!C102)</f>
        <v/>
      </c>
      <c r="C50" s="328" t="str">
        <f>IF(البيانات!G102="","",البيانات!G102)</f>
        <v/>
      </c>
      <c r="D50" s="329" t="str">
        <f>IF(البيانات!M42="","",البيانات!M42)</f>
        <v/>
      </c>
      <c r="E50" s="79"/>
      <c r="F50" s="59"/>
      <c r="G50" s="59"/>
      <c r="H50" s="60"/>
      <c r="I50" s="60"/>
      <c r="J50" s="60"/>
      <c r="K50" s="144"/>
      <c r="L50" s="150"/>
      <c r="M50" s="108"/>
    </row>
    <row r="51" spans="1:13" s="61" customFormat="1" ht="15.75" x14ac:dyDescent="0.25">
      <c r="A51" s="158">
        <v>41</v>
      </c>
      <c r="B51" s="160" t="str">
        <f>IF(البيانات!C103="","",البيانات!C103)</f>
        <v/>
      </c>
      <c r="C51" s="328" t="str">
        <f>IF(البيانات!G103="","",البيانات!G103)</f>
        <v/>
      </c>
      <c r="D51" s="329" t="str">
        <f>IF(البيانات!M43="","",البيانات!M43)</f>
        <v/>
      </c>
      <c r="E51" s="79"/>
      <c r="F51" s="59"/>
      <c r="G51" s="59"/>
      <c r="H51" s="60"/>
      <c r="I51" s="60"/>
      <c r="J51" s="60"/>
      <c r="K51" s="144"/>
      <c r="L51" s="150"/>
      <c r="M51" s="108"/>
    </row>
    <row r="52" spans="1:13" s="61" customFormat="1" ht="15.75" x14ac:dyDescent="0.25">
      <c r="A52" s="158">
        <v>42</v>
      </c>
      <c r="B52" s="160" t="str">
        <f>IF(البيانات!C104="","",البيانات!C104)</f>
        <v/>
      </c>
      <c r="C52" s="328" t="str">
        <f>IF(البيانات!G104="","",البيانات!G104)</f>
        <v/>
      </c>
      <c r="D52" s="329" t="str">
        <f>IF(البيانات!M44="","",البيانات!M44)</f>
        <v/>
      </c>
      <c r="E52" s="79"/>
      <c r="F52" s="59"/>
      <c r="G52" s="59"/>
      <c r="H52" s="60"/>
      <c r="I52" s="60"/>
      <c r="J52" s="60"/>
      <c r="K52" s="144"/>
      <c r="L52" s="150"/>
      <c r="M52" s="108"/>
    </row>
    <row r="53" spans="1:13" s="61" customFormat="1" ht="15.75" x14ac:dyDescent="0.25">
      <c r="A53" s="158">
        <v>43</v>
      </c>
      <c r="B53" s="160" t="str">
        <f>IF(البيانات!C105="","",البيانات!C105)</f>
        <v/>
      </c>
      <c r="C53" s="328" t="str">
        <f>IF(البيانات!G105="","",البيانات!G105)</f>
        <v/>
      </c>
      <c r="D53" s="329" t="str">
        <f>IF(البيانات!M45="","",البيانات!M45)</f>
        <v/>
      </c>
      <c r="E53" s="79"/>
      <c r="F53" s="59"/>
      <c r="G53" s="59"/>
      <c r="H53" s="60"/>
      <c r="I53" s="60"/>
      <c r="J53" s="60"/>
      <c r="K53" s="144"/>
      <c r="L53" s="150"/>
      <c r="M53" s="108"/>
    </row>
    <row r="54" spans="1:13" s="61" customFormat="1" ht="15.75" x14ac:dyDescent="0.25">
      <c r="A54" s="158">
        <v>44</v>
      </c>
      <c r="B54" s="160" t="str">
        <f>IF(البيانات!C106="","",البيانات!C106)</f>
        <v/>
      </c>
      <c r="C54" s="328" t="str">
        <f>IF(البيانات!G106="","",البيانات!G106)</f>
        <v/>
      </c>
      <c r="D54" s="329" t="str">
        <f>IF(البيانات!M46="","",البيانات!M46)</f>
        <v/>
      </c>
      <c r="E54" s="79"/>
      <c r="F54" s="59"/>
      <c r="G54" s="59"/>
      <c r="H54" s="60"/>
      <c r="I54" s="60"/>
      <c r="J54" s="60"/>
      <c r="K54" s="144"/>
      <c r="L54" s="150"/>
      <c r="M54" s="108"/>
    </row>
    <row r="55" spans="1:13" s="61" customFormat="1" ht="15.75" x14ac:dyDescent="0.25">
      <c r="A55" s="158">
        <v>45</v>
      </c>
      <c r="B55" s="160" t="str">
        <f>IF(البيانات!C107="","",البيانات!C107)</f>
        <v/>
      </c>
      <c r="C55" s="328" t="str">
        <f>IF(البيانات!G107="","",البيانات!G107)</f>
        <v/>
      </c>
      <c r="D55" s="329" t="str">
        <f>IF(البيانات!M47="","",البيانات!M47)</f>
        <v/>
      </c>
      <c r="E55" s="79"/>
      <c r="F55" s="59"/>
      <c r="G55" s="59"/>
      <c r="H55" s="60"/>
      <c r="I55" s="60"/>
      <c r="J55" s="60"/>
      <c r="K55" s="144"/>
      <c r="L55" s="150"/>
      <c r="M55" s="108"/>
    </row>
    <row r="56" spans="1:13" s="61" customFormat="1" ht="15.75" x14ac:dyDescent="0.25">
      <c r="A56" s="158">
        <v>46</v>
      </c>
      <c r="B56" s="160" t="str">
        <f>IF(البيانات!C108="","",البيانات!C108)</f>
        <v/>
      </c>
      <c r="C56" s="328" t="str">
        <f>IF(البيانات!G108="","",البيانات!G108)</f>
        <v/>
      </c>
      <c r="D56" s="329" t="str">
        <f>IF(البيانات!M48="","",البيانات!M48)</f>
        <v/>
      </c>
      <c r="E56" s="79"/>
      <c r="F56" s="59"/>
      <c r="G56" s="59"/>
      <c r="H56" s="60"/>
      <c r="I56" s="60"/>
      <c r="J56" s="60"/>
      <c r="K56" s="144"/>
      <c r="L56" s="150"/>
      <c r="M56" s="108"/>
    </row>
    <row r="57" spans="1:13" s="61" customFormat="1" ht="15.75" x14ac:dyDescent="0.25">
      <c r="A57" s="158">
        <v>47</v>
      </c>
      <c r="B57" s="160" t="str">
        <f>IF(البيانات!C109="","",البيانات!C109)</f>
        <v/>
      </c>
      <c r="C57" s="328" t="str">
        <f>IF(البيانات!G109="","",البيانات!G109)</f>
        <v/>
      </c>
      <c r="D57" s="329" t="str">
        <f>IF(البيانات!M49="","",البيانات!M49)</f>
        <v/>
      </c>
      <c r="E57" s="79"/>
      <c r="F57" s="59"/>
      <c r="G57" s="59"/>
      <c r="H57" s="60"/>
      <c r="I57" s="60"/>
      <c r="J57" s="60"/>
      <c r="K57" s="144"/>
      <c r="L57" s="150"/>
      <c r="M57" s="108"/>
    </row>
    <row r="58" spans="1:13" s="61" customFormat="1" ht="15.75" x14ac:dyDescent="0.25">
      <c r="A58" s="158">
        <v>48</v>
      </c>
      <c r="B58" s="160" t="str">
        <f>IF(البيانات!C110="","",البيانات!C110)</f>
        <v/>
      </c>
      <c r="C58" s="328" t="str">
        <f>IF(البيانات!G110="","",البيانات!G110)</f>
        <v/>
      </c>
      <c r="D58" s="329" t="str">
        <f>IF(البيانات!M50="","",البيانات!M50)</f>
        <v/>
      </c>
      <c r="E58" s="79"/>
      <c r="F58" s="59"/>
      <c r="G58" s="59"/>
      <c r="H58" s="60"/>
      <c r="I58" s="60"/>
      <c r="J58" s="60"/>
      <c r="K58" s="144"/>
      <c r="L58" s="150"/>
      <c r="M58" s="108"/>
    </row>
    <row r="59" spans="1:13" s="61" customFormat="1" ht="15.75" x14ac:dyDescent="0.25">
      <c r="A59" s="158">
        <v>49</v>
      </c>
      <c r="B59" s="160" t="str">
        <f>IF(البيانات!C111="","",البيانات!C111)</f>
        <v/>
      </c>
      <c r="C59" s="328" t="str">
        <f>IF(البيانات!G111="","",البيانات!G111)</f>
        <v/>
      </c>
      <c r="D59" s="329" t="str">
        <f>IF(البيانات!M51="","",البيانات!M51)</f>
        <v/>
      </c>
      <c r="E59" s="79"/>
      <c r="F59" s="59"/>
      <c r="G59" s="59"/>
      <c r="H59" s="60"/>
      <c r="I59" s="60"/>
      <c r="J59" s="60"/>
      <c r="K59" s="144"/>
      <c r="L59" s="150"/>
      <c r="M59" s="108"/>
    </row>
    <row r="60" spans="1:13" s="61" customFormat="1" ht="15.75" x14ac:dyDescent="0.25">
      <c r="A60" s="158">
        <v>50</v>
      </c>
      <c r="B60" s="160" t="str">
        <f>IF(البيانات!C112="","",البيانات!C112)</f>
        <v/>
      </c>
      <c r="C60" s="328" t="str">
        <f>IF(البيانات!G112="","",البيانات!G112)</f>
        <v/>
      </c>
      <c r="D60" s="329" t="str">
        <f>IF(البيانات!M52="","",البيانات!M52)</f>
        <v/>
      </c>
      <c r="E60" s="79"/>
      <c r="F60" s="59"/>
      <c r="G60" s="59"/>
      <c r="H60" s="60"/>
      <c r="I60" s="60"/>
      <c r="J60" s="60"/>
      <c r="K60" s="144"/>
      <c r="L60" s="150"/>
      <c r="M60" s="108"/>
    </row>
    <row r="61" spans="1:13" s="61" customFormat="1" ht="15.75" x14ac:dyDescent="0.25">
      <c r="A61" s="158">
        <v>51</v>
      </c>
      <c r="B61" s="160" t="str">
        <f>IF(البيانات!C113="","",البيانات!C113)</f>
        <v/>
      </c>
      <c r="C61" s="328" t="str">
        <f>IF(البيانات!G113="","",البيانات!G113)</f>
        <v/>
      </c>
      <c r="D61" s="329" t="str">
        <f>IF(البيانات!M53="","",البيانات!M53)</f>
        <v/>
      </c>
      <c r="E61" s="79"/>
      <c r="F61" s="59"/>
      <c r="G61" s="59"/>
      <c r="H61" s="60"/>
      <c r="I61" s="60"/>
      <c r="J61" s="60"/>
      <c r="K61" s="144"/>
      <c r="L61" s="150"/>
      <c r="M61" s="108"/>
    </row>
    <row r="62" spans="1:13" s="61" customFormat="1" ht="15.75" x14ac:dyDescent="0.25">
      <c r="A62" s="158">
        <v>52</v>
      </c>
      <c r="B62" s="160" t="str">
        <f>IF(البيانات!C114="","",البيانات!C114)</f>
        <v/>
      </c>
      <c r="C62" s="328" t="str">
        <f>IF(البيانات!G114="","",البيانات!G114)</f>
        <v/>
      </c>
      <c r="D62" s="329" t="str">
        <f>IF(البيانات!M54="","",البيانات!M54)</f>
        <v/>
      </c>
      <c r="E62" s="79"/>
      <c r="F62" s="59"/>
      <c r="G62" s="59"/>
      <c r="H62" s="60"/>
      <c r="I62" s="60"/>
      <c r="J62" s="60"/>
      <c r="K62" s="144"/>
      <c r="L62" s="150"/>
      <c r="M62" s="108"/>
    </row>
    <row r="63" spans="1:13" s="61" customFormat="1" ht="15.75" x14ac:dyDescent="0.25">
      <c r="A63" s="158">
        <v>53</v>
      </c>
      <c r="B63" s="160" t="str">
        <f>IF(البيانات!C115="","",البيانات!C115)</f>
        <v/>
      </c>
      <c r="C63" s="328" t="str">
        <f>IF(البيانات!G115="","",البيانات!G115)</f>
        <v/>
      </c>
      <c r="D63" s="329" t="str">
        <f>IF(البيانات!M55="","",البيانات!M55)</f>
        <v/>
      </c>
      <c r="E63" s="79"/>
      <c r="F63" s="59"/>
      <c r="G63" s="59"/>
      <c r="H63" s="60"/>
      <c r="I63" s="60"/>
      <c r="J63" s="60"/>
      <c r="K63" s="144"/>
      <c r="L63" s="150"/>
      <c r="M63" s="108"/>
    </row>
    <row r="64" spans="1:13" s="61" customFormat="1" ht="15.75" x14ac:dyDescent="0.25">
      <c r="A64" s="158">
        <v>54</v>
      </c>
      <c r="B64" s="160" t="str">
        <f>IF(البيانات!C116="","",البيانات!C116)</f>
        <v/>
      </c>
      <c r="C64" s="328" t="str">
        <f>IF(البيانات!G116="","",البيانات!G116)</f>
        <v/>
      </c>
      <c r="D64" s="329" t="str">
        <f>IF(البيانات!M56="","",البيانات!M56)</f>
        <v/>
      </c>
      <c r="E64" s="79"/>
      <c r="F64" s="59"/>
      <c r="G64" s="59"/>
      <c r="H64" s="60"/>
      <c r="I64" s="60"/>
      <c r="J64" s="60"/>
      <c r="K64" s="144"/>
      <c r="L64" s="150"/>
      <c r="M64" s="108"/>
    </row>
    <row r="65" spans="1:13" s="61" customFormat="1" ht="15.75" x14ac:dyDescent="0.25">
      <c r="A65" s="158">
        <v>55</v>
      </c>
      <c r="B65" s="160" t="str">
        <f>IF(البيانات!C117="","",البيانات!C117)</f>
        <v/>
      </c>
      <c r="C65" s="328" t="str">
        <f>IF(البيانات!G117="","",البيانات!G117)</f>
        <v/>
      </c>
      <c r="D65" s="329" t="str">
        <f>IF(البيانات!M57="","",البيانات!M57)</f>
        <v/>
      </c>
      <c r="E65" s="79"/>
      <c r="F65" s="59"/>
      <c r="G65" s="59"/>
      <c r="H65" s="60"/>
      <c r="I65" s="60"/>
      <c r="J65" s="60"/>
      <c r="K65" s="144"/>
      <c r="L65" s="150"/>
      <c r="M65" s="108"/>
    </row>
    <row r="66" spans="1:13" s="61" customFormat="1" ht="15.75" x14ac:dyDescent="0.25">
      <c r="A66" s="158">
        <v>56</v>
      </c>
      <c r="B66" s="160" t="str">
        <f>IF(البيانات!C118="","",البيانات!C118)</f>
        <v/>
      </c>
      <c r="C66" s="328" t="str">
        <f>IF(البيانات!G118="","",البيانات!G118)</f>
        <v/>
      </c>
      <c r="D66" s="329" t="str">
        <f>IF(البيانات!M58="","",البيانات!M58)</f>
        <v/>
      </c>
      <c r="E66" s="79"/>
      <c r="F66" s="59"/>
      <c r="G66" s="59"/>
      <c r="H66" s="60"/>
      <c r="I66" s="60"/>
      <c r="J66" s="60"/>
      <c r="K66" s="144"/>
      <c r="L66" s="150"/>
      <c r="M66" s="108"/>
    </row>
    <row r="67" spans="1:13" s="61" customFormat="1" ht="15.75" x14ac:dyDescent="0.25">
      <c r="A67" s="158">
        <v>57</v>
      </c>
      <c r="B67" s="160" t="str">
        <f>IF(البيانات!C119="","",البيانات!C119)</f>
        <v/>
      </c>
      <c r="C67" s="328" t="str">
        <f>IF(البيانات!G119="","",البيانات!G119)</f>
        <v/>
      </c>
      <c r="D67" s="329" t="str">
        <f>IF(البيانات!M59="","",البيانات!M59)</f>
        <v/>
      </c>
      <c r="E67" s="79"/>
      <c r="F67" s="59"/>
      <c r="G67" s="59"/>
      <c r="H67" s="60"/>
      <c r="I67" s="60"/>
      <c r="J67" s="60"/>
      <c r="K67" s="144"/>
      <c r="L67" s="150"/>
      <c r="M67" s="108"/>
    </row>
    <row r="68" spans="1:13" s="61" customFormat="1" ht="15.75" x14ac:dyDescent="0.25">
      <c r="A68" s="158">
        <v>58</v>
      </c>
      <c r="B68" s="160" t="str">
        <f>IF(البيانات!C120="","",البيانات!C120)</f>
        <v/>
      </c>
      <c r="C68" s="328" t="str">
        <f>IF(البيانات!G120="","",البيانات!G120)</f>
        <v/>
      </c>
      <c r="D68" s="329" t="str">
        <f>IF(البيانات!M60="","",البيانات!M60)</f>
        <v/>
      </c>
      <c r="E68" s="79"/>
      <c r="F68" s="59"/>
      <c r="G68" s="59"/>
      <c r="H68" s="60"/>
      <c r="I68" s="60"/>
      <c r="J68" s="60"/>
      <c r="K68" s="144"/>
      <c r="L68" s="150"/>
      <c r="M68" s="108"/>
    </row>
    <row r="69" spans="1:13" s="61" customFormat="1" ht="15.75" x14ac:dyDescent="0.25">
      <c r="A69" s="158">
        <v>59</v>
      </c>
      <c r="B69" s="160" t="str">
        <f>IF(البيانات!C121="","",البيانات!C121)</f>
        <v/>
      </c>
      <c r="C69" s="328" t="str">
        <f>IF(البيانات!G121="","",البيانات!G121)</f>
        <v/>
      </c>
      <c r="D69" s="329" t="str">
        <f>IF(البيانات!M61="","",البيانات!M61)</f>
        <v/>
      </c>
      <c r="E69" s="79"/>
      <c r="F69" s="59"/>
      <c r="G69" s="59"/>
      <c r="H69" s="60"/>
      <c r="I69" s="60"/>
      <c r="J69" s="60"/>
      <c r="K69" s="144"/>
      <c r="L69" s="150"/>
      <c r="M69" s="108"/>
    </row>
    <row r="70" spans="1:13" s="61" customFormat="1" ht="15.75" x14ac:dyDescent="0.25">
      <c r="A70" s="158">
        <v>60</v>
      </c>
      <c r="B70" s="160" t="str">
        <f>IF(البيانات!C122="","",البيانات!C122)</f>
        <v/>
      </c>
      <c r="C70" s="328" t="str">
        <f>IF(البيانات!G122="","",البيانات!G122)</f>
        <v/>
      </c>
      <c r="D70" s="329" t="str">
        <f>IF(البيانات!M62="","",البيانات!M62)</f>
        <v/>
      </c>
      <c r="E70" s="79"/>
      <c r="F70" s="59"/>
      <c r="G70" s="59"/>
      <c r="H70" s="60"/>
      <c r="I70" s="60"/>
      <c r="J70" s="60"/>
      <c r="K70" s="144"/>
      <c r="L70" s="150"/>
      <c r="M70" s="108"/>
    </row>
    <row r="71" spans="1:13" s="61" customFormat="1" ht="15.75" x14ac:dyDescent="0.25">
      <c r="A71" s="158">
        <v>61</v>
      </c>
      <c r="B71" s="160" t="str">
        <f>IF(البيانات!C123="","",البيانات!C123)</f>
        <v/>
      </c>
      <c r="C71" s="328" t="str">
        <f>IF(البيانات!G123="","",البيانات!G123)</f>
        <v/>
      </c>
      <c r="D71" s="329" t="str">
        <f>IF(البيانات!M63="","",البيانات!M63)</f>
        <v/>
      </c>
      <c r="E71" s="79"/>
      <c r="F71" s="59"/>
      <c r="G71" s="59"/>
      <c r="H71" s="60"/>
      <c r="I71" s="60"/>
      <c r="J71" s="60"/>
      <c r="K71" s="144"/>
      <c r="L71" s="150"/>
      <c r="M71" s="108"/>
    </row>
    <row r="72" spans="1:13" s="61" customFormat="1" ht="15.75" x14ac:dyDescent="0.25">
      <c r="A72" s="158">
        <v>62</v>
      </c>
      <c r="B72" s="160" t="str">
        <f>IF(البيانات!C124="","",البيانات!C124)</f>
        <v/>
      </c>
      <c r="C72" s="328" t="str">
        <f>IF(البيانات!G124="","",البيانات!G124)</f>
        <v/>
      </c>
      <c r="D72" s="329" t="str">
        <f>IF(البيانات!M64="","",البيانات!M64)</f>
        <v/>
      </c>
      <c r="E72" s="79"/>
      <c r="F72" s="59"/>
      <c r="G72" s="59"/>
      <c r="H72" s="60"/>
      <c r="I72" s="60"/>
      <c r="J72" s="60"/>
      <c r="K72" s="144"/>
      <c r="L72" s="150"/>
      <c r="M72" s="108"/>
    </row>
    <row r="73" spans="1:13" s="61" customFormat="1" ht="15.75" x14ac:dyDescent="0.25">
      <c r="A73" s="158">
        <v>63</v>
      </c>
      <c r="B73" s="160" t="str">
        <f>IF(البيانات!C125="","",البيانات!C125)</f>
        <v/>
      </c>
      <c r="C73" s="328" t="str">
        <f>IF(البيانات!G125="","",البيانات!G125)</f>
        <v/>
      </c>
      <c r="D73" s="329" t="str">
        <f>IF(البيانات!M65="","",البيانات!M65)</f>
        <v/>
      </c>
      <c r="E73" s="79"/>
      <c r="F73" s="59"/>
      <c r="G73" s="59"/>
      <c r="H73" s="60"/>
      <c r="I73" s="60"/>
      <c r="J73" s="60"/>
      <c r="K73" s="144"/>
      <c r="L73" s="150"/>
      <c r="M73" s="108"/>
    </row>
    <row r="74" spans="1:13" s="61" customFormat="1" ht="15.75" x14ac:dyDescent="0.25">
      <c r="A74" s="158">
        <v>64</v>
      </c>
      <c r="B74" s="160" t="str">
        <f>IF(البيانات!C126="","",البيانات!C126)</f>
        <v/>
      </c>
      <c r="C74" s="328" t="str">
        <f>IF(البيانات!G126="","",البيانات!G126)</f>
        <v/>
      </c>
      <c r="D74" s="329" t="str">
        <f>IF(البيانات!M66="","",البيانات!M66)</f>
        <v/>
      </c>
      <c r="E74" s="79"/>
      <c r="F74" s="59"/>
      <c r="G74" s="59"/>
      <c r="H74" s="60"/>
      <c r="I74" s="60"/>
      <c r="J74" s="60"/>
      <c r="K74" s="144"/>
      <c r="L74" s="150"/>
      <c r="M74" s="108"/>
    </row>
    <row r="75" spans="1:13" s="61" customFormat="1" ht="15.75" x14ac:dyDescent="0.25">
      <c r="A75" s="158">
        <v>65</v>
      </c>
      <c r="B75" s="160" t="str">
        <f>IF(البيانات!C127="","",البيانات!C127)</f>
        <v/>
      </c>
      <c r="C75" s="328" t="str">
        <f>IF(البيانات!G127="","",البيانات!G127)</f>
        <v/>
      </c>
      <c r="D75" s="329" t="str">
        <f>IF(البيانات!M67="","",البيانات!M67)</f>
        <v/>
      </c>
      <c r="E75" s="79"/>
      <c r="F75" s="59"/>
      <c r="G75" s="59"/>
      <c r="H75" s="60"/>
      <c r="I75" s="60"/>
      <c r="J75" s="60"/>
      <c r="K75" s="144"/>
      <c r="L75" s="150"/>
      <c r="M75" s="108"/>
    </row>
    <row r="76" spans="1:13" s="61" customFormat="1" ht="15.75" x14ac:dyDescent="0.25">
      <c r="A76" s="158">
        <v>66</v>
      </c>
      <c r="B76" s="160" t="str">
        <f>IF(البيانات!C128="","",البيانات!C128)</f>
        <v/>
      </c>
      <c r="C76" s="328" t="str">
        <f>IF(البيانات!G128="","",البيانات!G128)</f>
        <v/>
      </c>
      <c r="D76" s="329" t="str">
        <f>IF(البيانات!M68="","",البيانات!M68)</f>
        <v/>
      </c>
      <c r="E76" s="79"/>
      <c r="F76" s="59"/>
      <c r="G76" s="59"/>
      <c r="H76" s="60"/>
      <c r="I76" s="60"/>
      <c r="J76" s="60"/>
      <c r="K76" s="144"/>
      <c r="L76" s="150"/>
      <c r="M76" s="108"/>
    </row>
    <row r="77" spans="1:13" s="61" customFormat="1" ht="15.75" x14ac:dyDescent="0.25">
      <c r="A77" s="158">
        <v>67</v>
      </c>
      <c r="B77" s="160" t="str">
        <f>IF(البيانات!C129="","",البيانات!C129)</f>
        <v/>
      </c>
      <c r="C77" s="328" t="str">
        <f>IF(البيانات!G129="","",البيانات!G129)</f>
        <v/>
      </c>
      <c r="D77" s="329" t="str">
        <f>IF(البيانات!M69="","",البيانات!M69)</f>
        <v/>
      </c>
      <c r="E77" s="79"/>
      <c r="F77" s="59"/>
      <c r="G77" s="59"/>
      <c r="H77" s="60"/>
      <c r="I77" s="60"/>
      <c r="J77" s="60"/>
      <c r="K77" s="144"/>
      <c r="L77" s="150"/>
      <c r="M77" s="108"/>
    </row>
    <row r="78" spans="1:13" s="61" customFormat="1" ht="15.75" x14ac:dyDescent="0.25">
      <c r="A78" s="158">
        <v>68</v>
      </c>
      <c r="B78" s="160" t="str">
        <f>IF(البيانات!C130="","",البيانات!C130)</f>
        <v/>
      </c>
      <c r="C78" s="328" t="str">
        <f>IF(البيانات!G130="","",البيانات!G130)</f>
        <v/>
      </c>
      <c r="D78" s="329" t="str">
        <f>IF(البيانات!M70="","",البيانات!M70)</f>
        <v/>
      </c>
      <c r="E78" s="79"/>
      <c r="F78" s="59"/>
      <c r="G78" s="59"/>
      <c r="H78" s="60"/>
      <c r="I78" s="60"/>
      <c r="J78" s="60"/>
      <c r="K78" s="144"/>
      <c r="L78" s="150"/>
      <c r="M78" s="108"/>
    </row>
    <row r="79" spans="1:13" s="61" customFormat="1" ht="15.75" x14ac:dyDescent="0.25">
      <c r="A79" s="158">
        <v>69</v>
      </c>
      <c r="B79" s="160" t="str">
        <f>IF(البيانات!C131="","",البيانات!C131)</f>
        <v/>
      </c>
      <c r="C79" s="328" t="str">
        <f>IF(البيانات!G131="","",البيانات!G131)</f>
        <v/>
      </c>
      <c r="D79" s="329" t="str">
        <f>IF(البيانات!M71="","",البيانات!M71)</f>
        <v/>
      </c>
      <c r="E79" s="79"/>
      <c r="F79" s="59"/>
      <c r="G79" s="59"/>
      <c r="H79" s="60"/>
      <c r="I79" s="60"/>
      <c r="J79" s="60"/>
      <c r="K79" s="144"/>
      <c r="L79" s="150"/>
      <c r="M79" s="108"/>
    </row>
    <row r="80" spans="1:13" s="61" customFormat="1" ht="15.75" x14ac:dyDescent="0.25">
      <c r="A80" s="158">
        <v>70</v>
      </c>
      <c r="B80" s="160" t="str">
        <f>IF(البيانات!C132="","",البيانات!C132)</f>
        <v/>
      </c>
      <c r="C80" s="328" t="str">
        <f>IF(البيانات!G132="","",البيانات!G132)</f>
        <v/>
      </c>
      <c r="D80" s="329" t="str">
        <f>IF(البيانات!M72="","",البيانات!M72)</f>
        <v/>
      </c>
      <c r="E80" s="79"/>
      <c r="F80" s="59"/>
      <c r="G80" s="59"/>
      <c r="H80" s="60"/>
      <c r="I80" s="60"/>
      <c r="J80" s="60"/>
      <c r="K80" s="144"/>
      <c r="L80" s="150"/>
      <c r="M80" s="108"/>
    </row>
    <row r="81" spans="1:13" s="61" customFormat="1" ht="15.75" x14ac:dyDescent="0.25">
      <c r="A81" s="158">
        <v>71</v>
      </c>
      <c r="B81" s="160" t="str">
        <f>IF(البيانات!C133="","",البيانات!C133)</f>
        <v/>
      </c>
      <c r="C81" s="328" t="str">
        <f>IF(البيانات!G133="","",البيانات!G133)</f>
        <v/>
      </c>
      <c r="D81" s="329" t="str">
        <f>IF(البيانات!M73="","",البيانات!M73)</f>
        <v/>
      </c>
      <c r="E81" s="79"/>
      <c r="F81" s="59"/>
      <c r="G81" s="59"/>
      <c r="H81" s="60"/>
      <c r="I81" s="60"/>
      <c r="J81" s="60"/>
      <c r="K81" s="144"/>
      <c r="L81" s="150"/>
      <c r="M81" s="108"/>
    </row>
    <row r="82" spans="1:13" s="61" customFormat="1" ht="15.75" x14ac:dyDescent="0.25">
      <c r="A82" s="158">
        <v>72</v>
      </c>
      <c r="B82" s="160" t="str">
        <f>IF(البيانات!C134="","",البيانات!C134)</f>
        <v/>
      </c>
      <c r="C82" s="328" t="str">
        <f>IF(البيانات!G134="","",البيانات!G134)</f>
        <v/>
      </c>
      <c r="D82" s="329" t="str">
        <f>IF(البيانات!M74="","",البيانات!M74)</f>
        <v/>
      </c>
      <c r="E82" s="79"/>
      <c r="F82" s="59"/>
      <c r="G82" s="59"/>
      <c r="H82" s="60"/>
      <c r="I82" s="60"/>
      <c r="J82" s="60"/>
      <c r="K82" s="144"/>
      <c r="L82" s="150"/>
      <c r="M82" s="108"/>
    </row>
    <row r="83" spans="1:13" s="61" customFormat="1" ht="15.75" x14ac:dyDescent="0.25">
      <c r="A83" s="158">
        <v>73</v>
      </c>
      <c r="B83" s="160" t="str">
        <f>IF(البيانات!C135="","",البيانات!C135)</f>
        <v/>
      </c>
      <c r="C83" s="328" t="str">
        <f>IF(البيانات!G135="","",البيانات!G135)</f>
        <v/>
      </c>
      <c r="D83" s="329" t="str">
        <f>IF(البيانات!M75="","",البيانات!M75)</f>
        <v/>
      </c>
      <c r="E83" s="79"/>
      <c r="F83" s="59"/>
      <c r="G83" s="59"/>
      <c r="H83" s="60"/>
      <c r="I83" s="60"/>
      <c r="J83" s="60"/>
      <c r="K83" s="144"/>
      <c r="L83" s="150"/>
      <c r="M83" s="108"/>
    </row>
    <row r="84" spans="1:13" s="61" customFormat="1" ht="15.75" x14ac:dyDescent="0.25">
      <c r="A84" s="158">
        <v>74</v>
      </c>
      <c r="B84" s="160" t="str">
        <f>IF(البيانات!C136="","",البيانات!C136)</f>
        <v/>
      </c>
      <c r="C84" s="328" t="str">
        <f>IF(البيانات!G136="","",البيانات!G136)</f>
        <v/>
      </c>
      <c r="D84" s="329" t="str">
        <f>IF(البيانات!M76="","",البيانات!M76)</f>
        <v/>
      </c>
      <c r="E84" s="79"/>
      <c r="F84" s="59"/>
      <c r="G84" s="59"/>
      <c r="H84" s="60"/>
      <c r="I84" s="60"/>
      <c r="J84" s="60"/>
      <c r="K84" s="144"/>
      <c r="L84" s="150"/>
      <c r="M84" s="108"/>
    </row>
    <row r="85" spans="1:13" s="61" customFormat="1" ht="15.75" x14ac:dyDescent="0.25">
      <c r="A85" s="158">
        <v>75</v>
      </c>
      <c r="B85" s="160" t="str">
        <f>IF(البيانات!C137="","",البيانات!C137)</f>
        <v/>
      </c>
      <c r="C85" s="328" t="str">
        <f>IF(البيانات!G137="","",البيانات!G137)</f>
        <v/>
      </c>
      <c r="D85" s="329" t="str">
        <f>IF(البيانات!M77="","",البيانات!M77)</f>
        <v/>
      </c>
      <c r="E85" s="79"/>
      <c r="F85" s="59"/>
      <c r="G85" s="59"/>
      <c r="H85" s="60"/>
      <c r="I85" s="60"/>
      <c r="J85" s="60"/>
      <c r="K85" s="144"/>
      <c r="L85" s="150"/>
      <c r="M85" s="108"/>
    </row>
    <row r="86" spans="1:13" s="61" customFormat="1" ht="15.75" x14ac:dyDescent="0.25">
      <c r="A86" s="158">
        <v>76</v>
      </c>
      <c r="B86" s="160" t="str">
        <f>IF(البيانات!C138="","",البيانات!C138)</f>
        <v/>
      </c>
      <c r="C86" s="328" t="str">
        <f>IF(البيانات!G138="","",البيانات!G138)</f>
        <v/>
      </c>
      <c r="D86" s="329" t="str">
        <f>IF(البيانات!M78="","",البيانات!M78)</f>
        <v/>
      </c>
      <c r="E86" s="79"/>
      <c r="F86" s="59"/>
      <c r="G86" s="59"/>
      <c r="H86" s="60"/>
      <c r="I86" s="60"/>
      <c r="J86" s="60"/>
      <c r="K86" s="144"/>
      <c r="L86" s="150"/>
      <c r="M86" s="108"/>
    </row>
    <row r="87" spans="1:13" s="61" customFormat="1" ht="15.75" x14ac:dyDescent="0.25">
      <c r="A87" s="158">
        <v>77</v>
      </c>
      <c r="B87" s="160" t="str">
        <f>IF(البيانات!C139="","",البيانات!C139)</f>
        <v/>
      </c>
      <c r="C87" s="328" t="str">
        <f>IF(البيانات!G139="","",البيانات!G139)</f>
        <v/>
      </c>
      <c r="D87" s="329" t="str">
        <f>IF(البيانات!M79="","",البيانات!M79)</f>
        <v/>
      </c>
      <c r="E87" s="79"/>
      <c r="F87" s="59"/>
      <c r="G87" s="59"/>
      <c r="H87" s="60"/>
      <c r="I87" s="60"/>
      <c r="J87" s="60"/>
      <c r="K87" s="144"/>
      <c r="L87" s="150"/>
      <c r="M87" s="108"/>
    </row>
    <row r="88" spans="1:13" s="61" customFormat="1" ht="15.75" x14ac:dyDescent="0.25">
      <c r="A88" s="158">
        <v>78</v>
      </c>
      <c r="B88" s="160" t="str">
        <f>IF(البيانات!C140="","",البيانات!C140)</f>
        <v/>
      </c>
      <c r="C88" s="328" t="str">
        <f>IF(البيانات!G140="","",البيانات!G140)</f>
        <v/>
      </c>
      <c r="D88" s="329" t="str">
        <f>IF(البيانات!M80="","",البيانات!M80)</f>
        <v/>
      </c>
      <c r="E88" s="79"/>
      <c r="F88" s="59"/>
      <c r="G88" s="59"/>
      <c r="H88" s="60"/>
      <c r="I88" s="60"/>
      <c r="J88" s="60"/>
      <c r="K88" s="144"/>
      <c r="L88" s="150"/>
      <c r="M88" s="108"/>
    </row>
    <row r="89" spans="1:13" s="61" customFormat="1" ht="15.75" x14ac:dyDescent="0.25">
      <c r="A89" s="158">
        <v>79</v>
      </c>
      <c r="B89" s="160" t="str">
        <f>IF(البيانات!C141="","",البيانات!C141)</f>
        <v/>
      </c>
      <c r="C89" s="328" t="str">
        <f>IF(البيانات!G141="","",البيانات!G141)</f>
        <v/>
      </c>
      <c r="D89" s="329" t="str">
        <f>IF(البيانات!M81="","",البيانات!M81)</f>
        <v/>
      </c>
      <c r="E89" s="79"/>
      <c r="F89" s="59"/>
      <c r="G89" s="59"/>
      <c r="H89" s="60"/>
      <c r="I89" s="60"/>
      <c r="J89" s="60"/>
      <c r="K89" s="144"/>
      <c r="L89" s="150"/>
      <c r="M89" s="108"/>
    </row>
    <row r="90" spans="1:13" s="61" customFormat="1" ht="15.75" x14ac:dyDescent="0.25">
      <c r="A90" s="158">
        <v>80</v>
      </c>
      <c r="B90" s="160" t="str">
        <f>IF(البيانات!C142="","",البيانات!C142)</f>
        <v/>
      </c>
      <c r="C90" s="328" t="str">
        <f>IF(البيانات!G142="","",البيانات!G142)</f>
        <v/>
      </c>
      <c r="D90" s="329" t="str">
        <f>IF(البيانات!M82="","",البيانات!M82)</f>
        <v/>
      </c>
      <c r="E90" s="79"/>
      <c r="F90" s="59"/>
      <c r="G90" s="59"/>
      <c r="H90" s="60"/>
      <c r="I90" s="60"/>
      <c r="J90" s="60"/>
      <c r="K90" s="144"/>
      <c r="L90" s="150"/>
      <c r="M90" s="108"/>
    </row>
    <row r="91" spans="1:13" s="61" customFormat="1" ht="15.75" x14ac:dyDescent="0.25">
      <c r="A91" s="158">
        <v>81</v>
      </c>
      <c r="B91" s="160" t="str">
        <f>IF(البيانات!C143="","",البيانات!C143)</f>
        <v/>
      </c>
      <c r="C91" s="328" t="str">
        <f>IF(البيانات!G143="","",البيانات!G143)</f>
        <v/>
      </c>
      <c r="D91" s="329" t="str">
        <f>IF(البيانات!M83="","",البيانات!M83)</f>
        <v/>
      </c>
      <c r="E91" s="79"/>
      <c r="F91" s="59"/>
      <c r="G91" s="59"/>
      <c r="H91" s="60"/>
      <c r="I91" s="60"/>
      <c r="J91" s="60"/>
      <c r="K91" s="144"/>
      <c r="L91" s="150"/>
      <c r="M91" s="108"/>
    </row>
    <row r="92" spans="1:13" s="61" customFormat="1" ht="15.75" x14ac:dyDescent="0.25">
      <c r="A92" s="158">
        <v>82</v>
      </c>
      <c r="B92" s="160" t="str">
        <f>IF(البيانات!C144="","",البيانات!C144)</f>
        <v/>
      </c>
      <c r="C92" s="328" t="str">
        <f>IF(البيانات!G144="","",البيانات!G144)</f>
        <v/>
      </c>
      <c r="D92" s="329" t="str">
        <f>IF(البيانات!M84="","",البيانات!M84)</f>
        <v/>
      </c>
      <c r="E92" s="79"/>
      <c r="F92" s="59"/>
      <c r="G92" s="59"/>
      <c r="H92" s="60"/>
      <c r="I92" s="60"/>
      <c r="J92" s="60"/>
      <c r="K92" s="144"/>
      <c r="L92" s="150"/>
      <c r="M92" s="108"/>
    </row>
    <row r="93" spans="1:13" s="61" customFormat="1" ht="15.75" x14ac:dyDescent="0.25">
      <c r="A93" s="158">
        <v>83</v>
      </c>
      <c r="B93" s="160" t="str">
        <f>IF(البيانات!C145="","",البيانات!C145)</f>
        <v/>
      </c>
      <c r="C93" s="328" t="str">
        <f>IF(البيانات!G145="","",البيانات!G145)</f>
        <v/>
      </c>
      <c r="D93" s="329" t="str">
        <f>IF(البيانات!M85="","",البيانات!M85)</f>
        <v/>
      </c>
      <c r="E93" s="79"/>
      <c r="F93" s="59"/>
      <c r="G93" s="59"/>
      <c r="H93" s="60"/>
      <c r="I93" s="60"/>
      <c r="J93" s="60"/>
      <c r="K93" s="144"/>
      <c r="L93" s="150"/>
      <c r="M93" s="108"/>
    </row>
    <row r="94" spans="1:13" s="61" customFormat="1" ht="15.75" x14ac:dyDescent="0.25">
      <c r="A94" s="158">
        <v>84</v>
      </c>
      <c r="B94" s="160" t="str">
        <f>IF(البيانات!C146="","",البيانات!C146)</f>
        <v/>
      </c>
      <c r="C94" s="328" t="str">
        <f>IF(البيانات!G146="","",البيانات!G146)</f>
        <v/>
      </c>
      <c r="D94" s="329" t="str">
        <f>IF(البيانات!M86="","",البيانات!M86)</f>
        <v/>
      </c>
      <c r="E94" s="79"/>
      <c r="F94" s="59"/>
      <c r="G94" s="59"/>
      <c r="H94" s="60"/>
      <c r="I94" s="60"/>
      <c r="J94" s="60"/>
      <c r="K94" s="144"/>
      <c r="L94" s="150"/>
      <c r="M94" s="108"/>
    </row>
    <row r="95" spans="1:13" s="61" customFormat="1" ht="15.75" x14ac:dyDescent="0.25">
      <c r="A95" s="158">
        <v>85</v>
      </c>
      <c r="B95" s="160" t="str">
        <f>IF(البيانات!C147="","",البيانات!C147)</f>
        <v/>
      </c>
      <c r="C95" s="328" t="str">
        <f>IF(البيانات!G147="","",البيانات!G147)</f>
        <v/>
      </c>
      <c r="D95" s="329" t="str">
        <f>IF(البيانات!M87="","",البيانات!M87)</f>
        <v/>
      </c>
      <c r="E95" s="79"/>
      <c r="F95" s="59"/>
      <c r="G95" s="59"/>
      <c r="H95" s="60"/>
      <c r="I95" s="60"/>
      <c r="J95" s="60"/>
      <c r="K95" s="144"/>
      <c r="L95" s="150"/>
      <c r="M95" s="108"/>
    </row>
    <row r="96" spans="1:13" s="61" customFormat="1" ht="15.75" x14ac:dyDescent="0.25">
      <c r="A96" s="158">
        <v>86</v>
      </c>
      <c r="B96" s="160" t="str">
        <f>IF(البيانات!C148="","",البيانات!C148)</f>
        <v/>
      </c>
      <c r="C96" s="328" t="str">
        <f>IF(البيانات!G148="","",البيانات!G148)</f>
        <v/>
      </c>
      <c r="D96" s="329" t="str">
        <f>IF(البيانات!M88="","",البيانات!M88)</f>
        <v/>
      </c>
      <c r="E96" s="79"/>
      <c r="F96" s="59"/>
      <c r="G96" s="59"/>
      <c r="H96" s="60"/>
      <c r="I96" s="60"/>
      <c r="J96" s="60"/>
      <c r="K96" s="144"/>
      <c r="L96" s="150"/>
      <c r="M96" s="108"/>
    </row>
    <row r="97" spans="1:13" s="61" customFormat="1" ht="15.75" x14ac:dyDescent="0.25">
      <c r="A97" s="158">
        <v>87</v>
      </c>
      <c r="B97" s="160" t="str">
        <f>IF(البيانات!C149="","",البيانات!C149)</f>
        <v/>
      </c>
      <c r="C97" s="328" t="str">
        <f>IF(البيانات!G149="","",البيانات!G149)</f>
        <v/>
      </c>
      <c r="D97" s="329" t="str">
        <f>IF(البيانات!M89="","",البيانات!M89)</f>
        <v/>
      </c>
      <c r="E97" s="79"/>
      <c r="F97" s="59"/>
      <c r="G97" s="59"/>
      <c r="H97" s="60"/>
      <c r="I97" s="60"/>
      <c r="J97" s="60"/>
      <c r="K97" s="144"/>
      <c r="L97" s="150"/>
      <c r="M97" s="108"/>
    </row>
    <row r="98" spans="1:13" s="61" customFormat="1" ht="15.75" x14ac:dyDescent="0.25">
      <c r="A98" s="158">
        <v>88</v>
      </c>
      <c r="B98" s="160" t="str">
        <f>IF(البيانات!C150="","",البيانات!C150)</f>
        <v/>
      </c>
      <c r="C98" s="328" t="str">
        <f>IF(البيانات!G150="","",البيانات!G150)</f>
        <v/>
      </c>
      <c r="D98" s="329" t="str">
        <f>IF(البيانات!M90="","",البيانات!M90)</f>
        <v/>
      </c>
      <c r="E98" s="79"/>
      <c r="F98" s="59"/>
      <c r="G98" s="59"/>
      <c r="H98" s="60"/>
      <c r="I98" s="60"/>
      <c r="J98" s="60"/>
      <c r="K98" s="144"/>
      <c r="L98" s="150"/>
      <c r="M98" s="108"/>
    </row>
    <row r="99" spans="1:13" s="61" customFormat="1" ht="15.75" x14ac:dyDescent="0.25">
      <c r="A99" s="158">
        <v>89</v>
      </c>
      <c r="B99" s="160" t="str">
        <f>IF(البيانات!C151="","",البيانات!C151)</f>
        <v/>
      </c>
      <c r="C99" s="328" t="str">
        <f>IF(البيانات!G151="","",البيانات!G151)</f>
        <v/>
      </c>
      <c r="D99" s="329" t="str">
        <f>IF(البيانات!M91="","",البيانات!M91)</f>
        <v/>
      </c>
      <c r="E99" s="79"/>
      <c r="F99" s="59"/>
      <c r="G99" s="59"/>
      <c r="H99" s="60"/>
      <c r="I99" s="60"/>
      <c r="J99" s="60"/>
      <c r="K99" s="144"/>
      <c r="L99" s="150"/>
      <c r="M99" s="108"/>
    </row>
    <row r="100" spans="1:13" s="61" customFormat="1" ht="15.75" x14ac:dyDescent="0.25">
      <c r="A100" s="158">
        <v>90</v>
      </c>
      <c r="B100" s="160" t="str">
        <f>IF(البيانات!C152="","",البيانات!C152)</f>
        <v/>
      </c>
      <c r="C100" s="328" t="str">
        <f>IF(البيانات!G152="","",البيانات!G152)</f>
        <v/>
      </c>
      <c r="D100" s="329" t="str">
        <f>IF(البيانات!M92="","",البيانات!M92)</f>
        <v/>
      </c>
      <c r="E100" s="79"/>
      <c r="F100" s="59"/>
      <c r="G100" s="59"/>
      <c r="H100" s="60"/>
      <c r="I100" s="60"/>
      <c r="J100" s="60"/>
      <c r="K100" s="144"/>
      <c r="L100" s="150"/>
      <c r="M100" s="108"/>
    </row>
    <row r="101" spans="1:13" s="61" customFormat="1" ht="15.75" x14ac:dyDescent="0.25">
      <c r="A101" s="158">
        <v>91</v>
      </c>
      <c r="B101" s="160" t="str">
        <f>IF(البيانات!C153="","",البيانات!C153)</f>
        <v/>
      </c>
      <c r="C101" s="328" t="str">
        <f>IF(البيانات!G153="","",البيانات!G153)</f>
        <v/>
      </c>
      <c r="D101" s="329" t="str">
        <f>IF(البيانات!M93="","",البيانات!M93)</f>
        <v/>
      </c>
      <c r="E101" s="79"/>
      <c r="F101" s="59"/>
      <c r="G101" s="59"/>
      <c r="H101" s="60"/>
      <c r="I101" s="60"/>
      <c r="J101" s="60"/>
      <c r="K101" s="144"/>
      <c r="L101" s="150"/>
      <c r="M101" s="108"/>
    </row>
    <row r="102" spans="1:13" s="61" customFormat="1" ht="15.75" x14ac:dyDescent="0.25">
      <c r="A102" s="158">
        <v>92</v>
      </c>
      <c r="B102" s="160" t="str">
        <f>IF(البيانات!C154="","",البيانات!C154)</f>
        <v/>
      </c>
      <c r="C102" s="328" t="str">
        <f>IF(البيانات!G154="","",البيانات!G154)</f>
        <v/>
      </c>
      <c r="D102" s="329" t="str">
        <f>IF(البيانات!M94="","",البيانات!M94)</f>
        <v/>
      </c>
      <c r="E102" s="79"/>
      <c r="F102" s="59"/>
      <c r="G102" s="59"/>
      <c r="H102" s="60"/>
      <c r="I102" s="60"/>
      <c r="J102" s="60"/>
      <c r="K102" s="144"/>
      <c r="L102" s="150"/>
      <c r="M102" s="108"/>
    </row>
    <row r="103" spans="1:13" s="61" customFormat="1" ht="15.75" x14ac:dyDescent="0.25">
      <c r="A103" s="158">
        <v>93</v>
      </c>
      <c r="B103" s="160" t="str">
        <f>IF(البيانات!C155="","",البيانات!C155)</f>
        <v/>
      </c>
      <c r="C103" s="328" t="str">
        <f>IF(البيانات!G155="","",البيانات!G155)</f>
        <v/>
      </c>
      <c r="D103" s="329" t="str">
        <f>IF(البيانات!M95="","",البيانات!M95)</f>
        <v/>
      </c>
      <c r="E103" s="79"/>
      <c r="F103" s="59"/>
      <c r="G103" s="59"/>
      <c r="H103" s="60"/>
      <c r="I103" s="60"/>
      <c r="J103" s="60"/>
      <c r="K103" s="144"/>
      <c r="L103" s="150"/>
      <c r="M103" s="108"/>
    </row>
    <row r="104" spans="1:13" s="61" customFormat="1" ht="15.75" x14ac:dyDescent="0.25">
      <c r="A104" s="158">
        <v>94</v>
      </c>
      <c r="B104" s="160" t="str">
        <f>IF(البيانات!C156="","",البيانات!C156)</f>
        <v/>
      </c>
      <c r="C104" s="328" t="str">
        <f>IF(البيانات!G156="","",البيانات!G156)</f>
        <v/>
      </c>
      <c r="D104" s="329" t="str">
        <f>IF(البيانات!M96="","",البيانات!M96)</f>
        <v/>
      </c>
      <c r="E104" s="79"/>
      <c r="F104" s="59"/>
      <c r="G104" s="59"/>
      <c r="H104" s="60"/>
      <c r="I104" s="60"/>
      <c r="J104" s="60"/>
      <c r="K104" s="144"/>
      <c r="L104" s="150"/>
      <c r="M104" s="108"/>
    </row>
    <row r="105" spans="1:13" s="61" customFormat="1" ht="15.75" x14ac:dyDescent="0.25">
      <c r="A105" s="158">
        <v>95</v>
      </c>
      <c r="B105" s="160" t="str">
        <f>IF(البيانات!C157="","",البيانات!C157)</f>
        <v/>
      </c>
      <c r="C105" s="328" t="str">
        <f>IF(البيانات!G157="","",البيانات!G157)</f>
        <v/>
      </c>
      <c r="D105" s="329" t="str">
        <f>IF(البيانات!M97="","",البيانات!M97)</f>
        <v/>
      </c>
      <c r="E105" s="79"/>
      <c r="F105" s="59"/>
      <c r="G105" s="59"/>
      <c r="H105" s="60"/>
      <c r="I105" s="60"/>
      <c r="J105" s="60"/>
      <c r="K105" s="144"/>
      <c r="L105" s="150"/>
      <c r="M105" s="108"/>
    </row>
    <row r="106" spans="1:13" s="61" customFormat="1" ht="15.75" x14ac:dyDescent="0.25">
      <c r="A106" s="158">
        <v>96</v>
      </c>
      <c r="B106" s="160" t="str">
        <f>IF(البيانات!C158="","",البيانات!C158)</f>
        <v/>
      </c>
      <c r="C106" s="328" t="str">
        <f>IF(البيانات!G158="","",البيانات!G158)</f>
        <v/>
      </c>
      <c r="D106" s="329" t="str">
        <f>IF(البيانات!M98="","",البيانات!M98)</f>
        <v/>
      </c>
      <c r="E106" s="79"/>
      <c r="F106" s="59"/>
      <c r="G106" s="59"/>
      <c r="H106" s="60"/>
      <c r="I106" s="60"/>
      <c r="J106" s="60"/>
      <c r="K106" s="144"/>
      <c r="L106" s="150"/>
      <c r="M106" s="108"/>
    </row>
    <row r="107" spans="1:13" s="61" customFormat="1" ht="15.75" x14ac:dyDescent="0.25">
      <c r="A107" s="158">
        <v>97</v>
      </c>
      <c r="B107" s="160" t="str">
        <f>IF(البيانات!C159="","",البيانات!C159)</f>
        <v/>
      </c>
      <c r="C107" s="328" t="str">
        <f>IF(البيانات!G159="","",البيانات!G159)</f>
        <v/>
      </c>
      <c r="D107" s="329" t="str">
        <f>IF(البيانات!M99="","",البيانات!M99)</f>
        <v/>
      </c>
      <c r="E107" s="79"/>
      <c r="F107" s="59"/>
      <c r="G107" s="59"/>
      <c r="H107" s="60"/>
      <c r="I107" s="60"/>
      <c r="J107" s="60"/>
      <c r="K107" s="144"/>
      <c r="L107" s="150"/>
      <c r="M107" s="108"/>
    </row>
    <row r="108" spans="1:13" s="61" customFormat="1" ht="15.75" x14ac:dyDescent="0.25">
      <c r="A108" s="158">
        <v>98</v>
      </c>
      <c r="B108" s="160" t="str">
        <f>IF(البيانات!C160="","",البيانات!C160)</f>
        <v/>
      </c>
      <c r="C108" s="328" t="str">
        <f>IF(البيانات!G160="","",البيانات!G160)</f>
        <v/>
      </c>
      <c r="D108" s="329" t="str">
        <f>IF(البيانات!M100="","",البيانات!M100)</f>
        <v/>
      </c>
      <c r="E108" s="79"/>
      <c r="F108" s="59"/>
      <c r="G108" s="59"/>
      <c r="H108" s="60"/>
      <c r="I108" s="60"/>
      <c r="J108" s="60"/>
      <c r="K108" s="144"/>
      <c r="L108" s="150"/>
      <c r="M108" s="108"/>
    </row>
    <row r="109" spans="1:13" s="61" customFormat="1" ht="15.75" x14ac:dyDescent="0.25">
      <c r="A109" s="158">
        <v>99</v>
      </c>
      <c r="B109" s="160" t="str">
        <f>IF(البيانات!C161="","",البيانات!C161)</f>
        <v/>
      </c>
      <c r="C109" s="328" t="str">
        <f>IF(البيانات!G161="","",البيانات!G161)</f>
        <v/>
      </c>
      <c r="D109" s="329" t="str">
        <f>IF(البيانات!M101="","",البيانات!M101)</f>
        <v/>
      </c>
      <c r="E109" s="79"/>
      <c r="F109" s="59"/>
      <c r="G109" s="59"/>
      <c r="H109" s="60"/>
      <c r="I109" s="60"/>
      <c r="J109" s="60"/>
      <c r="K109" s="144"/>
      <c r="L109" s="150"/>
      <c r="M109" s="108"/>
    </row>
    <row r="110" spans="1:13" s="61" customFormat="1" ht="15.75" x14ac:dyDescent="0.25">
      <c r="A110" s="158">
        <v>100</v>
      </c>
      <c r="B110" s="160" t="str">
        <f>IF(البيانات!C162="","",البيانات!C162)</f>
        <v/>
      </c>
      <c r="C110" s="328" t="str">
        <f>IF(البيانات!G162="","",البيانات!G162)</f>
        <v/>
      </c>
      <c r="D110" s="329" t="str">
        <f>IF(البيانات!M102="","",البيانات!M102)</f>
        <v/>
      </c>
      <c r="E110" s="79"/>
      <c r="F110" s="59"/>
      <c r="G110" s="59"/>
      <c r="H110" s="60"/>
      <c r="I110" s="60"/>
      <c r="J110" s="60"/>
      <c r="K110" s="144"/>
      <c r="L110" s="150"/>
      <c r="M110" s="108"/>
    </row>
    <row r="111" spans="1:13" ht="15.75" x14ac:dyDescent="0.25">
      <c r="A111" s="158">
        <v>101</v>
      </c>
      <c r="B111" s="160" t="str">
        <f>IF(البيانات!C163="","",البيانات!C163)</f>
        <v/>
      </c>
      <c r="C111" s="328" t="str">
        <f>IF(البيانات!G163="","",البيانات!G163)</f>
        <v/>
      </c>
      <c r="D111" s="329" t="str">
        <f>IF(البيانات!M103="","",البيانات!M103)</f>
        <v/>
      </c>
      <c r="E111" s="79"/>
      <c r="F111" s="59"/>
      <c r="G111" s="59"/>
      <c r="H111" s="60"/>
      <c r="I111" s="60"/>
      <c r="J111" s="60"/>
      <c r="K111" s="144"/>
      <c r="L111" s="150"/>
      <c r="M111" s="108"/>
    </row>
    <row r="112" spans="1:13" ht="15.75" x14ac:dyDescent="0.25">
      <c r="A112" s="158">
        <v>102</v>
      </c>
      <c r="B112" s="160" t="str">
        <f>IF(البيانات!C164="","",البيانات!C164)</f>
        <v/>
      </c>
      <c r="C112" s="328" t="str">
        <f>IF(البيانات!G164="","",البيانات!G164)</f>
        <v/>
      </c>
      <c r="D112" s="329" t="str">
        <f>IF(البيانات!M104="","",البيانات!M104)</f>
        <v/>
      </c>
      <c r="E112" s="79"/>
      <c r="F112" s="59"/>
      <c r="G112" s="59"/>
      <c r="H112" s="60"/>
      <c r="I112" s="60"/>
      <c r="J112" s="60"/>
      <c r="K112" s="144"/>
      <c r="L112" s="150"/>
      <c r="M112" s="108"/>
    </row>
    <row r="113" spans="1:13" ht="15.75" x14ac:dyDescent="0.25">
      <c r="A113" s="158">
        <v>103</v>
      </c>
      <c r="B113" s="160" t="str">
        <f>IF(البيانات!C165="","",البيانات!C165)</f>
        <v/>
      </c>
      <c r="C113" s="328" t="str">
        <f>IF(البيانات!G165="","",البيانات!G165)</f>
        <v/>
      </c>
      <c r="D113" s="329" t="str">
        <f>IF(البيانات!M105="","",البيانات!M105)</f>
        <v/>
      </c>
      <c r="E113" s="79"/>
      <c r="F113" s="59"/>
      <c r="G113" s="59"/>
      <c r="H113" s="60"/>
      <c r="I113" s="60"/>
      <c r="J113" s="60"/>
      <c r="K113" s="144"/>
      <c r="L113" s="150"/>
      <c r="M113" s="108"/>
    </row>
    <row r="114" spans="1:13" ht="15.75" x14ac:dyDescent="0.25">
      <c r="A114" s="158">
        <v>104</v>
      </c>
      <c r="B114" s="160" t="str">
        <f>IF(البيانات!C166="","",البيانات!C166)</f>
        <v/>
      </c>
      <c r="C114" s="328" t="str">
        <f>IF(البيانات!G166="","",البيانات!G166)</f>
        <v/>
      </c>
      <c r="D114" s="329" t="str">
        <f>IF(البيانات!M106="","",البيانات!M106)</f>
        <v/>
      </c>
      <c r="E114" s="79"/>
      <c r="F114" s="59"/>
      <c r="G114" s="59"/>
      <c r="H114" s="60"/>
      <c r="I114" s="60"/>
      <c r="J114" s="60"/>
      <c r="K114" s="144"/>
      <c r="L114" s="150"/>
      <c r="M114" s="108"/>
    </row>
    <row r="115" spans="1:13" ht="15.75" x14ac:dyDescent="0.25">
      <c r="A115" s="158">
        <v>105</v>
      </c>
      <c r="B115" s="160" t="str">
        <f>IF(البيانات!C167="","",البيانات!C167)</f>
        <v/>
      </c>
      <c r="C115" s="328" t="str">
        <f>IF(البيانات!G167="","",البيانات!G167)</f>
        <v/>
      </c>
      <c r="D115" s="329" t="str">
        <f>IF(البيانات!M107="","",البيانات!M107)</f>
        <v/>
      </c>
      <c r="E115" s="79"/>
      <c r="F115" s="59"/>
      <c r="G115" s="59"/>
      <c r="H115" s="60"/>
      <c r="I115" s="60"/>
      <c r="J115" s="60"/>
      <c r="K115" s="144"/>
      <c r="L115" s="150"/>
      <c r="M115" s="108"/>
    </row>
    <row r="116" spans="1:13" ht="15.75" x14ac:dyDescent="0.25">
      <c r="A116" s="158">
        <v>106</v>
      </c>
      <c r="B116" s="160" t="str">
        <f>IF(البيانات!C168="","",البيانات!C168)</f>
        <v/>
      </c>
      <c r="C116" s="328" t="str">
        <f>IF(البيانات!G168="","",البيانات!G168)</f>
        <v/>
      </c>
      <c r="D116" s="329" t="str">
        <f>IF(البيانات!M108="","",البيانات!M108)</f>
        <v/>
      </c>
      <c r="E116" s="79"/>
      <c r="F116" s="59"/>
      <c r="G116" s="59"/>
      <c r="H116" s="60"/>
      <c r="I116" s="60"/>
      <c r="J116" s="60"/>
      <c r="K116" s="144"/>
      <c r="L116" s="150"/>
      <c r="M116" s="108"/>
    </row>
    <row r="117" spans="1:13" ht="15.75" x14ac:dyDescent="0.25">
      <c r="A117" s="158">
        <v>107</v>
      </c>
      <c r="B117" s="160" t="str">
        <f>IF(البيانات!C169="","",البيانات!C169)</f>
        <v/>
      </c>
      <c r="C117" s="328" t="str">
        <f>IF(البيانات!G169="","",البيانات!G169)</f>
        <v/>
      </c>
      <c r="D117" s="329" t="str">
        <f>IF(البيانات!M109="","",البيانات!M109)</f>
        <v/>
      </c>
      <c r="E117" s="79"/>
      <c r="F117" s="59"/>
      <c r="G117" s="59"/>
      <c r="H117" s="60"/>
      <c r="I117" s="60"/>
      <c r="J117" s="60"/>
      <c r="K117" s="144"/>
      <c r="L117" s="150"/>
      <c r="M117" s="108"/>
    </row>
    <row r="118" spans="1:13" ht="15.75" x14ac:dyDescent="0.25">
      <c r="A118" s="158">
        <v>108</v>
      </c>
      <c r="B118" s="160" t="str">
        <f>IF(البيانات!C170="","",البيانات!C170)</f>
        <v/>
      </c>
      <c r="C118" s="328" t="str">
        <f>IF(البيانات!G170="","",البيانات!G170)</f>
        <v/>
      </c>
      <c r="D118" s="329" t="str">
        <f>IF(البيانات!M110="","",البيانات!M110)</f>
        <v/>
      </c>
      <c r="E118" s="79"/>
      <c r="F118" s="59"/>
      <c r="G118" s="59"/>
      <c r="H118" s="60"/>
      <c r="I118" s="60"/>
      <c r="J118" s="60"/>
      <c r="K118" s="144"/>
      <c r="L118" s="150"/>
      <c r="M118" s="108"/>
    </row>
    <row r="119" spans="1:13" ht="15.75" x14ac:dyDescent="0.25">
      <c r="A119" s="158">
        <v>109</v>
      </c>
      <c r="B119" s="160" t="str">
        <f>IF(البيانات!C171="","",البيانات!C171)</f>
        <v/>
      </c>
      <c r="C119" s="328" t="str">
        <f>IF(البيانات!G171="","",البيانات!G171)</f>
        <v/>
      </c>
      <c r="D119" s="329" t="str">
        <f>IF(البيانات!M111="","",البيانات!M111)</f>
        <v/>
      </c>
      <c r="E119" s="79"/>
      <c r="F119" s="59"/>
      <c r="G119" s="59"/>
      <c r="H119" s="60"/>
      <c r="I119" s="60"/>
      <c r="J119" s="60"/>
      <c r="K119" s="144"/>
      <c r="L119" s="150"/>
      <c r="M119" s="108"/>
    </row>
    <row r="120" spans="1:13" ht="15.75" x14ac:dyDescent="0.25">
      <c r="A120" s="158">
        <v>110</v>
      </c>
      <c r="B120" s="160" t="str">
        <f>IF(البيانات!C172="","",البيانات!C172)</f>
        <v/>
      </c>
      <c r="C120" s="328" t="str">
        <f>IF(البيانات!G172="","",البيانات!G172)</f>
        <v/>
      </c>
      <c r="D120" s="329" t="str">
        <f>IF(البيانات!M112="","",البيانات!M112)</f>
        <v/>
      </c>
      <c r="E120" s="79"/>
      <c r="F120" s="59"/>
      <c r="G120" s="59"/>
      <c r="H120" s="60"/>
      <c r="I120" s="60"/>
      <c r="J120" s="60"/>
      <c r="K120" s="144"/>
      <c r="L120" s="150"/>
      <c r="M120" s="108"/>
    </row>
    <row r="121" spans="1:13" ht="15.75" x14ac:dyDescent="0.25">
      <c r="A121" s="158">
        <v>111</v>
      </c>
      <c r="B121" s="160" t="str">
        <f>IF(البيانات!C173="","",البيانات!C173)</f>
        <v/>
      </c>
      <c r="C121" s="328" t="str">
        <f>IF(البيانات!G173="","",البيانات!G173)</f>
        <v/>
      </c>
      <c r="D121" s="329" t="str">
        <f>IF(البيانات!M113="","",البيانات!M113)</f>
        <v/>
      </c>
      <c r="E121" s="79"/>
      <c r="F121" s="59"/>
      <c r="G121" s="59"/>
      <c r="H121" s="60"/>
      <c r="I121" s="60"/>
      <c r="J121" s="60"/>
      <c r="K121" s="144"/>
      <c r="L121" s="150"/>
      <c r="M121" s="108"/>
    </row>
    <row r="122" spans="1:13" ht="15.75" x14ac:dyDescent="0.25">
      <c r="A122" s="158">
        <v>112</v>
      </c>
      <c r="B122" s="160" t="str">
        <f>IF(البيانات!C174="","",البيانات!C174)</f>
        <v/>
      </c>
      <c r="C122" s="328" t="str">
        <f>IF(البيانات!G174="","",البيانات!G174)</f>
        <v/>
      </c>
      <c r="D122" s="329" t="str">
        <f>IF(البيانات!M114="","",البيانات!M114)</f>
        <v/>
      </c>
      <c r="E122" s="79"/>
      <c r="F122" s="59"/>
      <c r="G122" s="59"/>
      <c r="H122" s="60"/>
      <c r="I122" s="60"/>
      <c r="J122" s="60"/>
      <c r="K122" s="144"/>
      <c r="L122" s="150"/>
      <c r="M122" s="108"/>
    </row>
    <row r="123" spans="1:13" ht="15.75" x14ac:dyDescent="0.25">
      <c r="A123" s="158">
        <v>113</v>
      </c>
      <c r="B123" s="160" t="str">
        <f>IF(البيانات!C175="","",البيانات!C175)</f>
        <v/>
      </c>
      <c r="C123" s="328" t="str">
        <f>IF(البيانات!G175="","",البيانات!G175)</f>
        <v/>
      </c>
      <c r="D123" s="329" t="str">
        <f>IF(البيانات!M115="","",البيانات!M115)</f>
        <v/>
      </c>
      <c r="E123" s="79"/>
      <c r="F123" s="59"/>
      <c r="G123" s="59"/>
      <c r="H123" s="60"/>
      <c r="I123" s="60"/>
      <c r="J123" s="60"/>
      <c r="K123" s="144"/>
      <c r="L123" s="150"/>
      <c r="M123" s="108"/>
    </row>
    <row r="124" spans="1:13" ht="15.75" x14ac:dyDescent="0.25">
      <c r="A124" s="158">
        <v>114</v>
      </c>
      <c r="B124" s="160" t="str">
        <f>IF(البيانات!C176="","",البيانات!C176)</f>
        <v/>
      </c>
      <c r="C124" s="328" t="str">
        <f>IF(البيانات!G176="","",البيانات!G176)</f>
        <v/>
      </c>
      <c r="D124" s="329" t="str">
        <f>IF(البيانات!M116="","",البيانات!M116)</f>
        <v/>
      </c>
      <c r="E124" s="79"/>
      <c r="F124" s="59"/>
      <c r="G124" s="59"/>
      <c r="H124" s="60"/>
      <c r="I124" s="60"/>
      <c r="J124" s="60"/>
      <c r="K124" s="144"/>
      <c r="L124" s="150"/>
      <c r="M124" s="108"/>
    </row>
    <row r="125" spans="1:13" ht="15.75" x14ac:dyDescent="0.25">
      <c r="A125" s="158">
        <v>115</v>
      </c>
      <c r="B125" s="160" t="str">
        <f>IF(البيانات!C177="","",البيانات!C177)</f>
        <v/>
      </c>
      <c r="C125" s="328" t="str">
        <f>IF(البيانات!G177="","",البيانات!G177)</f>
        <v/>
      </c>
      <c r="D125" s="329" t="str">
        <f>IF(البيانات!M117="","",البيانات!M117)</f>
        <v/>
      </c>
      <c r="E125" s="79"/>
      <c r="F125" s="59"/>
      <c r="G125" s="59"/>
      <c r="H125" s="60"/>
      <c r="I125" s="60"/>
      <c r="J125" s="60"/>
      <c r="K125" s="144"/>
      <c r="L125" s="150"/>
      <c r="M125" s="108"/>
    </row>
    <row r="126" spans="1:13" ht="15.75" x14ac:dyDescent="0.25">
      <c r="A126" s="158">
        <v>116</v>
      </c>
      <c r="B126" s="160" t="str">
        <f>IF(البيانات!C178="","",البيانات!C178)</f>
        <v/>
      </c>
      <c r="C126" s="328" t="str">
        <f>IF(البيانات!G178="","",البيانات!G178)</f>
        <v/>
      </c>
      <c r="D126" s="329" t="str">
        <f>IF(البيانات!M118="","",البيانات!M118)</f>
        <v/>
      </c>
      <c r="E126" s="79"/>
      <c r="F126" s="59"/>
      <c r="G126" s="59"/>
      <c r="H126" s="60"/>
      <c r="I126" s="60"/>
      <c r="J126" s="60"/>
      <c r="K126" s="144"/>
      <c r="L126" s="150"/>
      <c r="M126" s="108"/>
    </row>
    <row r="127" spans="1:13" ht="15.75" x14ac:dyDescent="0.25">
      <c r="A127" s="158">
        <v>117</v>
      </c>
      <c r="B127" s="160" t="str">
        <f>IF(البيانات!C179="","",البيانات!C179)</f>
        <v/>
      </c>
      <c r="C127" s="328" t="str">
        <f>IF(البيانات!G179="","",البيانات!G179)</f>
        <v/>
      </c>
      <c r="D127" s="329" t="str">
        <f>IF(البيانات!M119="","",البيانات!M119)</f>
        <v/>
      </c>
      <c r="E127" s="79"/>
      <c r="F127" s="59"/>
      <c r="G127" s="59"/>
      <c r="H127" s="60"/>
      <c r="I127" s="60"/>
      <c r="J127" s="60"/>
      <c r="K127" s="144"/>
      <c r="L127" s="150"/>
      <c r="M127" s="108"/>
    </row>
    <row r="128" spans="1:13" ht="15.75" x14ac:dyDescent="0.25">
      <c r="A128" s="158">
        <v>118</v>
      </c>
      <c r="B128" s="160" t="str">
        <f>IF(البيانات!C180="","",البيانات!C180)</f>
        <v/>
      </c>
      <c r="C128" s="328" t="str">
        <f>IF(البيانات!G180="","",البيانات!G180)</f>
        <v/>
      </c>
      <c r="D128" s="329" t="str">
        <f>IF(البيانات!M120="","",البيانات!M120)</f>
        <v/>
      </c>
      <c r="E128" s="79"/>
      <c r="F128" s="59"/>
      <c r="G128" s="59"/>
      <c r="H128" s="60"/>
      <c r="I128" s="60"/>
      <c r="J128" s="60"/>
      <c r="K128" s="144"/>
      <c r="L128" s="150"/>
      <c r="M128" s="108"/>
    </row>
    <row r="129" spans="1:13" ht="15.75" x14ac:dyDescent="0.25">
      <c r="A129" s="158">
        <v>119</v>
      </c>
      <c r="B129" s="160" t="str">
        <f>IF(البيانات!C181="","",البيانات!C181)</f>
        <v/>
      </c>
      <c r="C129" s="328" t="str">
        <f>IF(البيانات!G181="","",البيانات!G181)</f>
        <v/>
      </c>
      <c r="D129" s="329" t="str">
        <f>IF(البيانات!M121="","",البيانات!M121)</f>
        <v/>
      </c>
      <c r="E129" s="79"/>
      <c r="F129" s="59"/>
      <c r="G129" s="59"/>
      <c r="H129" s="60"/>
      <c r="I129" s="60"/>
      <c r="J129" s="60"/>
      <c r="K129" s="144"/>
      <c r="L129" s="150"/>
      <c r="M129" s="108"/>
    </row>
    <row r="130" spans="1:13" ht="16.5" thickBot="1" x14ac:dyDescent="0.3">
      <c r="A130" s="159">
        <v>120</v>
      </c>
      <c r="B130" s="161" t="str">
        <f>IF(البيانات!C182="","",البيانات!C182)</f>
        <v/>
      </c>
      <c r="C130" s="341" t="str">
        <f>IF(البيانات!G182="","",البيانات!G182)</f>
        <v/>
      </c>
      <c r="D130" s="342" t="str">
        <f>IF(البيانات!M102="","",البيانات!M102)</f>
        <v/>
      </c>
      <c r="E130" s="252"/>
      <c r="F130" s="109"/>
      <c r="G130" s="109"/>
      <c r="H130" s="110"/>
      <c r="I130" s="110"/>
      <c r="J130" s="110"/>
      <c r="K130" s="145"/>
      <c r="L130" s="151"/>
      <c r="M130" s="111"/>
    </row>
  </sheetData>
  <sheetProtection algorithmName="SHA-512" hashValue="P1QmR1686zwRTK3u/xqi5yaypUPIKzAfze/yBgPDIfNHKqIeFoQnPMBbfbHVPdJvX+1NUn3Dwae1uHB5j7A9xw==" saltValue="0iXUWeNvpkQKUMlbDJxahQ==" spinCount="100000" sheet="1" objects="1" scenarios="1" selectLockedCells="1"/>
  <mergeCells count="144">
    <mergeCell ref="C125:D125"/>
    <mergeCell ref="C126:D126"/>
    <mergeCell ref="C127:D127"/>
    <mergeCell ref="C128:D128"/>
    <mergeCell ref="C129:D129"/>
    <mergeCell ref="C130:D130"/>
    <mergeCell ref="C119:D119"/>
    <mergeCell ref="C120:D120"/>
    <mergeCell ref="C121:D121"/>
    <mergeCell ref="C122:D122"/>
    <mergeCell ref="C123:D123"/>
    <mergeCell ref="C124:D124"/>
    <mergeCell ref="C113:D113"/>
    <mergeCell ref="C114:D114"/>
    <mergeCell ref="C115:D115"/>
    <mergeCell ref="C116:D116"/>
    <mergeCell ref="C117:D117"/>
    <mergeCell ref="C118:D118"/>
    <mergeCell ref="C107:D107"/>
    <mergeCell ref="C108:D108"/>
    <mergeCell ref="C109:D109"/>
    <mergeCell ref="C110:D110"/>
    <mergeCell ref="C111:D111"/>
    <mergeCell ref="C112:D112"/>
    <mergeCell ref="C101:D101"/>
    <mergeCell ref="C102:D102"/>
    <mergeCell ref="C103:D103"/>
    <mergeCell ref="C104:D104"/>
    <mergeCell ref="C105:D105"/>
    <mergeCell ref="C106:D106"/>
    <mergeCell ref="C95:D95"/>
    <mergeCell ref="C96:D96"/>
    <mergeCell ref="C97:D97"/>
    <mergeCell ref="C98:D98"/>
    <mergeCell ref="C99:D99"/>
    <mergeCell ref="C100:D100"/>
    <mergeCell ref="C89:D89"/>
    <mergeCell ref="C90:D90"/>
    <mergeCell ref="C91:D91"/>
    <mergeCell ref="C92:D92"/>
    <mergeCell ref="C93:D93"/>
    <mergeCell ref="C94:D94"/>
    <mergeCell ref="C83:D83"/>
    <mergeCell ref="C84:D84"/>
    <mergeCell ref="C85:D85"/>
    <mergeCell ref="C86:D86"/>
    <mergeCell ref="C87:D87"/>
    <mergeCell ref="C88:D88"/>
    <mergeCell ref="C77:D77"/>
    <mergeCell ref="C78:D78"/>
    <mergeCell ref="C79:D79"/>
    <mergeCell ref="C80:D80"/>
    <mergeCell ref="C81:D81"/>
    <mergeCell ref="C82:D82"/>
    <mergeCell ref="C71:D71"/>
    <mergeCell ref="C72:D72"/>
    <mergeCell ref="C73:D73"/>
    <mergeCell ref="C74:D74"/>
    <mergeCell ref="C75:D75"/>
    <mergeCell ref="C76:D76"/>
    <mergeCell ref="C65:D65"/>
    <mergeCell ref="C66:D66"/>
    <mergeCell ref="C67:D67"/>
    <mergeCell ref="C68:D68"/>
    <mergeCell ref="C69:D69"/>
    <mergeCell ref="C70:D70"/>
    <mergeCell ref="C59:D59"/>
    <mergeCell ref="C60:D60"/>
    <mergeCell ref="C61:D61"/>
    <mergeCell ref="C62:D62"/>
    <mergeCell ref="C63:D63"/>
    <mergeCell ref="C64:D64"/>
    <mergeCell ref="C53:D53"/>
    <mergeCell ref="C54:D54"/>
    <mergeCell ref="C55:D55"/>
    <mergeCell ref="C56:D56"/>
    <mergeCell ref="C57:D57"/>
    <mergeCell ref="C58:D58"/>
    <mergeCell ref="C47:D47"/>
    <mergeCell ref="C48:D48"/>
    <mergeCell ref="C49:D49"/>
    <mergeCell ref="C50:D50"/>
    <mergeCell ref="C51:D51"/>
    <mergeCell ref="C52:D52"/>
    <mergeCell ref="C41:D41"/>
    <mergeCell ref="C42:D42"/>
    <mergeCell ref="C43:D43"/>
    <mergeCell ref="C44:D44"/>
    <mergeCell ref="C45:D45"/>
    <mergeCell ref="C46:D46"/>
    <mergeCell ref="C35:D35"/>
    <mergeCell ref="C36:D36"/>
    <mergeCell ref="C37:D37"/>
    <mergeCell ref="C38:D38"/>
    <mergeCell ref="C39:D39"/>
    <mergeCell ref="C40:D40"/>
    <mergeCell ref="C29:D29"/>
    <mergeCell ref="C30:D30"/>
    <mergeCell ref="C31:D31"/>
    <mergeCell ref="C32:D32"/>
    <mergeCell ref="C33:D33"/>
    <mergeCell ref="C34:D34"/>
    <mergeCell ref="C23:D23"/>
    <mergeCell ref="C24:D24"/>
    <mergeCell ref="C25:D25"/>
    <mergeCell ref="C26:D26"/>
    <mergeCell ref="C27:D27"/>
    <mergeCell ref="C28:D28"/>
    <mergeCell ref="C17:D17"/>
    <mergeCell ref="C18:D18"/>
    <mergeCell ref="C19:D19"/>
    <mergeCell ref="C20:D20"/>
    <mergeCell ref="C21:D21"/>
    <mergeCell ref="C22:D22"/>
    <mergeCell ref="C11:D11"/>
    <mergeCell ref="C12:D12"/>
    <mergeCell ref="C13:D13"/>
    <mergeCell ref="C14:D14"/>
    <mergeCell ref="C15:D15"/>
    <mergeCell ref="C16:D16"/>
    <mergeCell ref="G9:G10"/>
    <mergeCell ref="H9:H10"/>
    <mergeCell ref="I9:I10"/>
    <mergeCell ref="J9:J10"/>
    <mergeCell ref="K9:K10"/>
    <mergeCell ref="A8:D8"/>
    <mergeCell ref="A9:A10"/>
    <mergeCell ref="B9:B10"/>
    <mergeCell ref="C9:D10"/>
    <mergeCell ref="E9:E10"/>
    <mergeCell ref="F9:F10"/>
    <mergeCell ref="D5:E5"/>
    <mergeCell ref="F5:G5"/>
    <mergeCell ref="H5:I5"/>
    <mergeCell ref="K5:M5"/>
    <mergeCell ref="A6:D6"/>
    <mergeCell ref="A7:D7"/>
    <mergeCell ref="D1:G1"/>
    <mergeCell ref="I1:K1"/>
    <mergeCell ref="L1:M1"/>
    <mergeCell ref="J2:K2"/>
    <mergeCell ref="L2:M2"/>
    <mergeCell ref="C4:H4"/>
    <mergeCell ref="K4:L4"/>
  </mergeCells>
  <dataValidations count="15">
    <dataValidation type="list" allowBlank="1" showInputMessage="1" showErrorMessage="1" errorTitle="تنبيه:" error="فضلاً اضغط على إلغاء الأمر ثم اختر التاريخ الصحيح من القائمة" sqref="L12:L130">
      <formula1>$D$3:$H$3</formula1>
    </dataValidation>
    <dataValidation type="list" allowBlank="1" showErrorMessage="1" errorTitle="تنبيه:" error="فضلا اضغط على إلغاء الأمر ثم اختر من القائمة المنسدلة" sqref="K12:K130">
      <formula1>$AE$15:$AE$29</formula1>
    </dataValidation>
    <dataValidation type="list" allowBlank="1" showErrorMessage="1" errorTitle="تنبيه:" error="فضلا اضغط على إلغاء الأمر ثم اختر من القائمة المنسدلة" sqref="J12:J130">
      <formula1>$AD$15:$AD$44</formula1>
    </dataValidation>
    <dataValidation type="list" allowBlank="1" showErrorMessage="1" errorTitle="تنبيه:" error="فضلا اضغط على إلغاء الأمر ثم اختر من القائمة المنسدلة" sqref="I12:I130">
      <formula1>$AC$15:$AC$29</formula1>
    </dataValidation>
    <dataValidation type="list" allowBlank="1" showErrorMessage="1" errorTitle="تنبيه:" error="فضلا اضغط على إلغاء الأمر ثم اختر من القائمة المنسدلة" prompt="_x000a_" sqref="H12:H130">
      <formula1>$AB$15:$AB$29</formula1>
    </dataValidation>
    <dataValidation type="list" allowBlank="1" showErrorMessage="1" errorTitle="تنبيه:" error="فضلا اضغط على إلغاء الأمر ثم اختر من القائمة المنسدلة" sqref="G12:G130">
      <formula1>$AA$15:$AA$29</formula1>
    </dataValidation>
    <dataValidation type="list" allowBlank="1" showErrorMessage="1" errorTitle="تنبيه:" error="فضلا اضغط على إلغاء الأمر ثم اختر من القائمة المنسدلة" sqref="F12:F130">
      <formula1>$Z$15:$Z$44</formula1>
    </dataValidation>
    <dataValidation type="list" allowBlank="1" showErrorMessage="1" errorTitle="تنبيه:" error="فضلاً اضغط على إلغاء الأمر ثم اختر التاريخ الصحيح من القائمة" sqref="E12:E130 L12:M130">
      <formula1>$D$3:$H$3</formula1>
    </dataValidation>
    <dataValidation type="list" allowBlank="1" showInputMessage="1" showErrorMessage="1" errorTitle="تنبيه:" error="فضلاً اضغط على إلغاء الأمر ثم اختر التاريخ الصحيح من القائمة" promptTitle="فضلا:" prompt="اختر من القائمة المنسدلة" sqref="E11 L11:M11">
      <formula1>$D$3:$H$3</formula1>
    </dataValidation>
    <dataValidation type="list" allowBlank="1" showInputMessage="1" showErrorMessage="1" errorTitle="تنبيه:" error="فضلا اضغط على إلغاء الأمر ثم اختر من القائمة المنسدلة" promptTitle="فضلا:" prompt="اختر من القائمة المنسدلة" sqref="K11">
      <formula1>$AE$15:$AE$29</formula1>
    </dataValidation>
    <dataValidation type="list" allowBlank="1" showInputMessage="1" showErrorMessage="1" errorTitle="تنبيه:" error="فضلا اضغط على إلغاء الأمر ثم اختر من القائمة المنسدلة" promptTitle="فضلا:" prompt="اختر من القائمة المنسدلة" sqref="J11">
      <formula1>$AD$15:$AD$44</formula1>
    </dataValidation>
    <dataValidation type="list" allowBlank="1" showInputMessage="1" showErrorMessage="1" errorTitle="تنبيه:" error="فضلا اضغط على إلغاء الأمر ثم اختر من القائمة المنسدلة" promptTitle="فضلا:" prompt="اختر من القائمة المنسدلة" sqref="I11">
      <formula1>$AC$15:$AC$29</formula1>
    </dataValidation>
    <dataValidation type="list" allowBlank="1" showInputMessage="1" showErrorMessage="1" errorTitle="تنبيه:" error="فضلا اضغط على إلغاء الأمر ثم اختر من القائمة المنسدلة" promptTitle="فضلا:" prompt="اختر من القائمة المنسدلة" sqref="H11">
      <formula1>$AB$15:$AB$29</formula1>
    </dataValidation>
    <dataValidation type="list" allowBlank="1" showInputMessage="1" showErrorMessage="1" errorTitle="تنبيه:" error="فضلا اضغط على إلغاء الأمر ثم اختر من القائمة المنسدلة" promptTitle="فضلا:" prompt="اختر من القائمة المنسدلة" sqref="G11">
      <formula1>$AA$15:$AA$29</formula1>
    </dataValidation>
    <dataValidation type="list" allowBlank="1" showInputMessage="1" showErrorMessage="1" errorTitle="تنبيه:" error="فضلا اضغط على إلغاء الأمر ثم اختر من القائمة المنسدلة" promptTitle="فضلا:" prompt="اختر من القائمة المنسدلة" sqref="F11">
      <formula1>$Z$15:$Z$44</formula1>
    </dataValidation>
  </dataValidations>
  <printOptions horizontalCentered="1"/>
  <pageMargins left="0.19685039370078741" right="0.19685039370078741" top="0.19685039370078741" bottom="0.19685039370078741" header="0" footer="0"/>
  <pageSetup paperSize="9" scale="68" fitToHeight="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59999389629810485"/>
    <pageSetUpPr fitToPage="1"/>
  </sheetPr>
  <dimension ref="A1:AO130"/>
  <sheetViews>
    <sheetView showGridLines="0" rightToLeft="1" zoomScaleNormal="100" workbookViewId="0">
      <pane ySplit="10" topLeftCell="A11" activePane="bottomLeft" state="frozen"/>
      <selection activeCell="C7" sqref="C7:D7"/>
      <selection pane="bottomLeft" activeCell="C7" sqref="C7:D7"/>
    </sheetView>
  </sheetViews>
  <sheetFormatPr defaultRowHeight="15" x14ac:dyDescent="0.25"/>
  <cols>
    <col min="1" max="1" width="4.125" style="50" customWidth="1"/>
    <col min="2" max="2" width="25.75" style="50" customWidth="1"/>
    <col min="3" max="13" width="9.625" style="50" customWidth="1"/>
    <col min="14" max="18" width="9" style="50" customWidth="1"/>
    <col min="19" max="19" width="7.625" style="50" customWidth="1"/>
    <col min="20" max="21" width="9" style="50" customWidth="1"/>
    <col min="22" max="25" width="9" style="50"/>
    <col min="26" max="31" width="9" style="50" hidden="1" customWidth="1"/>
    <col min="32" max="16384" width="9" style="50"/>
  </cols>
  <sheetData>
    <row r="1" spans="1:41" s="152" customFormat="1" ht="20.25" customHeight="1" x14ac:dyDescent="0.25">
      <c r="B1" s="42" t="s">
        <v>15</v>
      </c>
      <c r="C1" s="66"/>
      <c r="D1" s="331" t="str">
        <f>CONCATENATE(البيانات!C17," ",البيانات!E17," ",البيانات!F17," ",البيانات!G17)</f>
        <v>الفصل الدراسي الأول للعام 3٦-143٧هـ</v>
      </c>
      <c r="E1" s="331"/>
      <c r="F1" s="331"/>
      <c r="G1" s="331"/>
      <c r="H1" s="66"/>
      <c r="I1" s="343" t="str">
        <f>البيانات!C2</f>
        <v>الإدارة العامة للتعليم بـ</v>
      </c>
      <c r="J1" s="343"/>
      <c r="K1" s="343"/>
      <c r="L1" s="351" t="str">
        <f>البيانات!E2</f>
        <v>المنطقة الشرقية</v>
      </c>
      <c r="M1" s="351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AF1" s="49"/>
      <c r="AG1" s="49"/>
      <c r="AH1" s="49"/>
      <c r="AI1" s="49"/>
      <c r="AJ1" s="49"/>
      <c r="AK1" s="49"/>
      <c r="AL1" s="49"/>
      <c r="AM1" s="49"/>
      <c r="AN1" s="49"/>
      <c r="AO1" s="49"/>
    </row>
    <row r="2" spans="1:41" s="152" customFormat="1" ht="20.25" customHeight="1" x14ac:dyDescent="0.25">
      <c r="B2" s="42" t="s">
        <v>99</v>
      </c>
      <c r="C2" s="43" t="s">
        <v>3</v>
      </c>
      <c r="D2" s="44" t="s">
        <v>4</v>
      </c>
      <c r="E2" s="44" t="s">
        <v>5</v>
      </c>
      <c r="F2" s="44" t="s">
        <v>6</v>
      </c>
      <c r="G2" s="44" t="s">
        <v>7</v>
      </c>
      <c r="H2" s="44" t="s">
        <v>8</v>
      </c>
      <c r="I2" s="45"/>
      <c r="J2" s="352" t="s">
        <v>97</v>
      </c>
      <c r="K2" s="352"/>
      <c r="L2" s="351" t="str">
        <f>البيانات!E4</f>
        <v>غرب الدمام</v>
      </c>
      <c r="M2" s="351"/>
      <c r="N2" s="49"/>
      <c r="O2" s="49"/>
      <c r="P2" s="49"/>
      <c r="Q2" s="49"/>
      <c r="R2" s="49"/>
      <c r="S2" s="49"/>
      <c r="T2" s="49"/>
      <c r="U2" s="49"/>
      <c r="V2" s="49"/>
      <c r="W2" s="49"/>
      <c r="X2" s="49"/>
      <c r="Y2" s="49"/>
      <c r="AF2" s="49"/>
      <c r="AG2" s="49"/>
      <c r="AH2" s="49"/>
      <c r="AI2" s="49"/>
      <c r="AJ2" s="49"/>
      <c r="AK2" s="49"/>
      <c r="AL2" s="49"/>
      <c r="AM2" s="49"/>
      <c r="AN2" s="49"/>
      <c r="AO2" s="49"/>
    </row>
    <row r="3" spans="1:41" s="152" customFormat="1" ht="20.25" customHeight="1" x14ac:dyDescent="0.25">
      <c r="B3" s="46"/>
      <c r="C3" s="47">
        <f>البيانات!C24</f>
        <v>5</v>
      </c>
      <c r="D3" s="78">
        <f>البيانات!D24</f>
        <v>42281</v>
      </c>
      <c r="E3" s="78">
        <f>البيانات!E24</f>
        <v>42282</v>
      </c>
      <c r="F3" s="78">
        <f>البيانات!F24</f>
        <v>42283</v>
      </c>
      <c r="G3" s="78">
        <f>البيانات!G24</f>
        <v>42284</v>
      </c>
      <c r="H3" s="78">
        <f>البيانات!H24</f>
        <v>42285</v>
      </c>
      <c r="I3" s="45"/>
      <c r="J3" s="48"/>
      <c r="K3" s="48"/>
      <c r="N3" s="92"/>
      <c r="O3" s="92"/>
      <c r="P3" s="92"/>
      <c r="Q3" s="92"/>
      <c r="R3" s="92"/>
      <c r="S3" s="92"/>
      <c r="T3" s="49"/>
      <c r="U3" s="49"/>
      <c r="V3" s="49"/>
      <c r="W3" s="49"/>
      <c r="X3" s="49"/>
      <c r="Y3" s="49"/>
      <c r="AF3" s="49"/>
      <c r="AG3" s="49"/>
      <c r="AH3" s="49"/>
      <c r="AI3" s="49"/>
      <c r="AJ3" s="49"/>
      <c r="AK3" s="49"/>
      <c r="AL3" s="49"/>
      <c r="AM3" s="49"/>
      <c r="AN3" s="49"/>
      <c r="AO3" s="49"/>
    </row>
    <row r="4" spans="1:41" s="152" customFormat="1" ht="20.25" customHeight="1" x14ac:dyDescent="0.25">
      <c r="B4" s="6"/>
      <c r="C4" s="330" t="s">
        <v>170</v>
      </c>
      <c r="D4" s="330"/>
      <c r="E4" s="330"/>
      <c r="F4" s="330"/>
      <c r="G4" s="330"/>
      <c r="H4" s="330"/>
      <c r="I4" s="7"/>
      <c r="J4" s="7"/>
      <c r="K4" s="354" t="s">
        <v>168</v>
      </c>
      <c r="L4" s="354"/>
      <c r="M4" s="6"/>
      <c r="N4" s="91"/>
      <c r="O4" s="91"/>
      <c r="P4" s="91"/>
      <c r="Q4" s="91"/>
      <c r="R4" s="91"/>
      <c r="S4" s="91"/>
      <c r="T4" s="49"/>
      <c r="U4" s="49"/>
      <c r="V4" s="49"/>
      <c r="W4" s="49"/>
      <c r="X4" s="49"/>
      <c r="Y4" s="49"/>
      <c r="AF4" s="49"/>
      <c r="AG4" s="49"/>
      <c r="AH4" s="49"/>
      <c r="AI4" s="49"/>
      <c r="AJ4" s="49"/>
      <c r="AK4" s="49"/>
      <c r="AL4" s="49"/>
      <c r="AM4" s="49"/>
      <c r="AN4" s="49"/>
      <c r="AO4" s="49"/>
    </row>
    <row r="5" spans="1:41" ht="18" thickBot="1" x14ac:dyDescent="0.3">
      <c r="A5" s="49"/>
      <c r="B5" s="153" t="s">
        <v>172</v>
      </c>
      <c r="C5" s="12">
        <f>البيانات!E10</f>
        <v>0</v>
      </c>
      <c r="D5" s="355" t="s">
        <v>48</v>
      </c>
      <c r="E5" s="355"/>
      <c r="F5" s="353">
        <f>البيانات!E8</f>
        <v>0</v>
      </c>
      <c r="G5" s="353"/>
      <c r="H5" s="350" t="s">
        <v>185</v>
      </c>
      <c r="I5" s="350"/>
      <c r="J5" s="5">
        <f>البيانات!E12</f>
        <v>0</v>
      </c>
      <c r="K5" s="350">
        <f>البيانات!E6</f>
        <v>0</v>
      </c>
      <c r="L5" s="350"/>
      <c r="M5" s="350"/>
      <c r="P5" s="93"/>
      <c r="Q5" s="51"/>
      <c r="R5" s="93"/>
      <c r="S5" s="93"/>
    </row>
    <row r="6" spans="1:41" s="4" customFormat="1" x14ac:dyDescent="0.25">
      <c r="A6" s="356" t="s">
        <v>11</v>
      </c>
      <c r="B6" s="357"/>
      <c r="C6" s="358"/>
      <c r="D6" s="359"/>
      <c r="E6" s="52">
        <v>2</v>
      </c>
      <c r="F6" s="174">
        <v>20</v>
      </c>
      <c r="G6" s="174">
        <v>3</v>
      </c>
      <c r="H6" s="174">
        <v>3</v>
      </c>
      <c r="I6" s="174">
        <v>3</v>
      </c>
      <c r="J6" s="175">
        <v>20</v>
      </c>
      <c r="K6" s="143">
        <v>6</v>
      </c>
      <c r="L6" s="146">
        <v>5</v>
      </c>
      <c r="M6" s="104">
        <v>7</v>
      </c>
    </row>
    <row r="7" spans="1:41" s="4" customFormat="1" ht="18.75" thickBot="1" x14ac:dyDescent="0.3">
      <c r="A7" s="360" t="s">
        <v>164</v>
      </c>
      <c r="B7" s="361"/>
      <c r="C7" s="362"/>
      <c r="D7" s="363"/>
      <c r="E7" s="53" t="s">
        <v>180</v>
      </c>
      <c r="F7" s="54" t="s">
        <v>174</v>
      </c>
      <c r="G7" s="54" t="s">
        <v>181</v>
      </c>
      <c r="H7" s="54" t="s">
        <v>181</v>
      </c>
      <c r="I7" s="54" t="s">
        <v>181</v>
      </c>
      <c r="J7" s="65" t="s">
        <v>53</v>
      </c>
      <c r="K7" s="55" t="s">
        <v>182</v>
      </c>
      <c r="L7" s="147" t="s">
        <v>182</v>
      </c>
      <c r="M7" s="105" t="s">
        <v>182</v>
      </c>
    </row>
    <row r="8" spans="1:41" s="179" customFormat="1" ht="16.5" thickBot="1" x14ac:dyDescent="0.3">
      <c r="A8" s="332" t="s">
        <v>119</v>
      </c>
      <c r="B8" s="333"/>
      <c r="C8" s="333"/>
      <c r="D8" s="334"/>
      <c r="E8" s="63">
        <f>COUNTA(E11:E130)</f>
        <v>0</v>
      </c>
      <c r="F8" s="64">
        <f>مج!F356</f>
        <v>0</v>
      </c>
      <c r="G8" s="64">
        <f>مج!G356</f>
        <v>0</v>
      </c>
      <c r="H8" s="64">
        <f>مج!H356</f>
        <v>0</v>
      </c>
      <c r="I8" s="64">
        <f>مج!I356</f>
        <v>0</v>
      </c>
      <c r="J8" s="64">
        <f>مج!J356</f>
        <v>0</v>
      </c>
      <c r="K8" s="64">
        <f>مج!K356</f>
        <v>0</v>
      </c>
      <c r="L8" s="148">
        <f>COUNTA(L11:L130)</f>
        <v>0</v>
      </c>
      <c r="M8" s="106">
        <f>COUNTA(M11:M130)</f>
        <v>0</v>
      </c>
    </row>
    <row r="9" spans="1:41" s="57" customFormat="1" ht="13.5" customHeight="1" x14ac:dyDescent="0.25">
      <c r="A9" s="324" t="s">
        <v>0</v>
      </c>
      <c r="B9" s="326" t="s">
        <v>176</v>
      </c>
      <c r="C9" s="344" t="s">
        <v>1</v>
      </c>
      <c r="D9" s="345"/>
      <c r="E9" s="337" t="s">
        <v>155</v>
      </c>
      <c r="F9" s="335" t="s">
        <v>156</v>
      </c>
      <c r="G9" s="335" t="s">
        <v>88</v>
      </c>
      <c r="H9" s="335" t="s">
        <v>89</v>
      </c>
      <c r="I9" s="335" t="s">
        <v>90</v>
      </c>
      <c r="J9" s="348" t="s">
        <v>154</v>
      </c>
      <c r="K9" s="348" t="s">
        <v>153</v>
      </c>
      <c r="L9" s="180" t="s">
        <v>162</v>
      </c>
      <c r="M9" s="181" t="s">
        <v>162</v>
      </c>
    </row>
    <row r="10" spans="1:41" s="57" customFormat="1" ht="16.5" thickBot="1" x14ac:dyDescent="0.3">
      <c r="A10" s="325"/>
      <c r="B10" s="327"/>
      <c r="C10" s="346"/>
      <c r="D10" s="347"/>
      <c r="E10" s="338"/>
      <c r="F10" s="336"/>
      <c r="G10" s="336"/>
      <c r="H10" s="336"/>
      <c r="I10" s="336"/>
      <c r="J10" s="349"/>
      <c r="K10" s="349"/>
      <c r="L10" s="149" t="s">
        <v>189</v>
      </c>
      <c r="M10" s="107" t="s">
        <v>190</v>
      </c>
    </row>
    <row r="11" spans="1:41" s="166" customFormat="1" ht="15.75" x14ac:dyDescent="0.25">
      <c r="A11" s="164">
        <v>1</v>
      </c>
      <c r="B11" s="165" t="str">
        <f>IF(البيانات!C63="","",البيانات!C63)</f>
        <v/>
      </c>
      <c r="C11" s="366" t="str">
        <f>IF(البيانات!G63="","",البيانات!G63)</f>
        <v/>
      </c>
      <c r="D11" s="367" t="str">
        <f>IF(البيانات!M3="","",البيانات!M3)</f>
        <v/>
      </c>
      <c r="E11" s="79"/>
      <c r="F11" s="59"/>
      <c r="G11" s="59"/>
      <c r="H11" s="60"/>
      <c r="I11" s="60"/>
      <c r="J11" s="60"/>
      <c r="K11" s="144"/>
      <c r="L11" s="150"/>
      <c r="M11" s="108"/>
    </row>
    <row r="12" spans="1:41" s="166" customFormat="1" ht="15.75" x14ac:dyDescent="0.25">
      <c r="A12" s="167">
        <v>2</v>
      </c>
      <c r="B12" s="165" t="str">
        <f>IF(البيانات!C64="","",البيانات!C64)</f>
        <v/>
      </c>
      <c r="C12" s="364" t="str">
        <f>IF(البيانات!G64="","",البيانات!G64)</f>
        <v/>
      </c>
      <c r="D12" s="365" t="str">
        <f>IF(البيانات!M4="","",البيانات!M4)</f>
        <v/>
      </c>
      <c r="E12" s="79"/>
      <c r="F12" s="59"/>
      <c r="G12" s="59"/>
      <c r="H12" s="60"/>
      <c r="I12" s="60"/>
      <c r="J12" s="60"/>
      <c r="K12" s="144"/>
      <c r="L12" s="150"/>
      <c r="M12" s="108"/>
    </row>
    <row r="13" spans="1:41" s="166" customFormat="1" ht="15.75" x14ac:dyDescent="0.25">
      <c r="A13" s="167">
        <v>3</v>
      </c>
      <c r="B13" s="165" t="str">
        <f>IF(البيانات!C65="","",البيانات!C65)</f>
        <v/>
      </c>
      <c r="C13" s="364" t="str">
        <f>IF(البيانات!G65="","",البيانات!G65)</f>
        <v/>
      </c>
      <c r="D13" s="365" t="str">
        <f>IF(البيانات!M5="","",البيانات!M5)</f>
        <v/>
      </c>
      <c r="E13" s="79"/>
      <c r="F13" s="59"/>
      <c r="G13" s="59"/>
      <c r="H13" s="60"/>
      <c r="I13" s="60"/>
      <c r="J13" s="60"/>
      <c r="K13" s="144"/>
      <c r="L13" s="150"/>
      <c r="M13" s="108"/>
    </row>
    <row r="14" spans="1:41" s="166" customFormat="1" ht="15.75" x14ac:dyDescent="0.25">
      <c r="A14" s="167">
        <v>4</v>
      </c>
      <c r="B14" s="165" t="str">
        <f>IF(البيانات!C66="","",البيانات!C66)</f>
        <v/>
      </c>
      <c r="C14" s="364" t="str">
        <f>IF(البيانات!G66="","",البيانات!G66)</f>
        <v/>
      </c>
      <c r="D14" s="365" t="str">
        <f>IF(البيانات!M6="","",البيانات!M6)</f>
        <v/>
      </c>
      <c r="E14" s="79"/>
      <c r="F14" s="59"/>
      <c r="G14" s="59"/>
      <c r="H14" s="60"/>
      <c r="I14" s="60"/>
      <c r="J14" s="60"/>
      <c r="K14" s="144"/>
      <c r="L14" s="150"/>
      <c r="M14" s="108"/>
    </row>
    <row r="15" spans="1:41" s="166" customFormat="1" ht="17.25" x14ac:dyDescent="0.25">
      <c r="A15" s="167">
        <v>5</v>
      </c>
      <c r="B15" s="165" t="str">
        <f>IF(البيانات!C67="","",البيانات!C67)</f>
        <v/>
      </c>
      <c r="C15" s="364" t="str">
        <f>IF(البيانات!G67="","",البيانات!G67)</f>
        <v/>
      </c>
      <c r="D15" s="365" t="str">
        <f>IF(البيانات!M7="","",البيانات!M7)</f>
        <v/>
      </c>
      <c r="E15" s="79"/>
      <c r="F15" s="59"/>
      <c r="G15" s="59"/>
      <c r="H15" s="60"/>
      <c r="I15" s="60"/>
      <c r="J15" s="60"/>
      <c r="K15" s="144"/>
      <c r="L15" s="150"/>
      <c r="M15" s="108"/>
      <c r="Z15" s="168" t="str">
        <f>النماذج!A9</f>
        <v>نموذج1</v>
      </c>
      <c r="AA15" s="168" t="str">
        <f>تطبيقي!A9</f>
        <v>تطبيقي1</v>
      </c>
      <c r="AB15" s="168" t="e">
        <f>#REF!</f>
        <v>#REF!</v>
      </c>
      <c r="AC15" s="168" t="e">
        <f>#REF!</f>
        <v>#REF!</v>
      </c>
      <c r="AD15" s="168" t="e">
        <f>#REF!</f>
        <v>#REF!</v>
      </c>
      <c r="AE15" s="168" t="s">
        <v>104</v>
      </c>
    </row>
    <row r="16" spans="1:41" s="166" customFormat="1" ht="17.25" x14ac:dyDescent="0.25">
      <c r="A16" s="167">
        <v>6</v>
      </c>
      <c r="B16" s="165" t="str">
        <f>IF(البيانات!C68="","",البيانات!C68)</f>
        <v/>
      </c>
      <c r="C16" s="364" t="str">
        <f>IF(البيانات!G68="","",البيانات!G68)</f>
        <v/>
      </c>
      <c r="D16" s="365" t="str">
        <f>IF(البيانات!M8="","",البيانات!M8)</f>
        <v/>
      </c>
      <c r="E16" s="79"/>
      <c r="F16" s="59"/>
      <c r="G16" s="59"/>
      <c r="H16" s="60"/>
      <c r="I16" s="60"/>
      <c r="J16" s="60"/>
      <c r="K16" s="144"/>
      <c r="L16" s="150"/>
      <c r="M16" s="108"/>
      <c r="Z16" s="168" t="str">
        <f>النماذج!A10</f>
        <v>نموذج2</v>
      </c>
      <c r="AA16" s="168" t="str">
        <f>تطبيقي!A10</f>
        <v>تطبيقي2</v>
      </c>
      <c r="AB16" s="168" t="e">
        <f>#REF!</f>
        <v>#REF!</v>
      </c>
      <c r="AC16" s="168" t="e">
        <f>#REF!</f>
        <v>#REF!</v>
      </c>
      <c r="AD16" s="168" t="e">
        <f>#REF!</f>
        <v>#REF!</v>
      </c>
      <c r="AE16" s="168" t="s">
        <v>105</v>
      </c>
    </row>
    <row r="17" spans="1:31" s="166" customFormat="1" ht="17.25" x14ac:dyDescent="0.25">
      <c r="A17" s="167">
        <v>7</v>
      </c>
      <c r="B17" s="165" t="str">
        <f>IF(البيانات!C69="","",البيانات!C69)</f>
        <v/>
      </c>
      <c r="C17" s="364" t="str">
        <f>IF(البيانات!G69="","",البيانات!G69)</f>
        <v/>
      </c>
      <c r="D17" s="365" t="str">
        <f>IF(البيانات!M9="","",البيانات!M9)</f>
        <v/>
      </c>
      <c r="E17" s="79"/>
      <c r="F17" s="59"/>
      <c r="G17" s="59"/>
      <c r="H17" s="60"/>
      <c r="I17" s="60"/>
      <c r="J17" s="60"/>
      <c r="K17" s="144"/>
      <c r="L17" s="150"/>
      <c r="M17" s="108"/>
      <c r="Z17" s="168" t="str">
        <f>النماذج!A11</f>
        <v>نموذج3</v>
      </c>
      <c r="AA17" s="168" t="str">
        <f>تطبيقي!A11</f>
        <v>تطبيقي3</v>
      </c>
      <c r="AB17" s="168" t="e">
        <f>#REF!</f>
        <v>#REF!</v>
      </c>
      <c r="AC17" s="168" t="e">
        <f>#REF!</f>
        <v>#REF!</v>
      </c>
      <c r="AD17" s="168" t="e">
        <f>#REF!</f>
        <v>#REF!</v>
      </c>
      <c r="AE17" s="168" t="s">
        <v>106</v>
      </c>
    </row>
    <row r="18" spans="1:31" s="166" customFormat="1" ht="17.25" x14ac:dyDescent="0.25">
      <c r="A18" s="167">
        <v>8</v>
      </c>
      <c r="B18" s="165" t="str">
        <f>IF(البيانات!C70="","",البيانات!C70)</f>
        <v/>
      </c>
      <c r="C18" s="364" t="str">
        <f>IF(البيانات!G70="","",البيانات!G70)</f>
        <v/>
      </c>
      <c r="D18" s="365" t="str">
        <f>IF(البيانات!M10="","",البيانات!M10)</f>
        <v/>
      </c>
      <c r="E18" s="79"/>
      <c r="F18" s="59"/>
      <c r="G18" s="59"/>
      <c r="H18" s="60"/>
      <c r="I18" s="60"/>
      <c r="J18" s="60"/>
      <c r="K18" s="144"/>
      <c r="L18" s="150"/>
      <c r="M18" s="108"/>
      <c r="Z18" s="168" t="str">
        <f>النماذج!A12</f>
        <v>نموذج4</v>
      </c>
      <c r="AA18" s="168" t="str">
        <f>تطبيقي!A12</f>
        <v>تطبيقي4</v>
      </c>
      <c r="AB18" s="168" t="e">
        <f>#REF!</f>
        <v>#REF!</v>
      </c>
      <c r="AC18" s="168" t="e">
        <f>#REF!</f>
        <v>#REF!</v>
      </c>
      <c r="AD18" s="168" t="e">
        <f>#REF!</f>
        <v>#REF!</v>
      </c>
      <c r="AE18" s="168" t="s">
        <v>107</v>
      </c>
    </row>
    <row r="19" spans="1:31" s="166" customFormat="1" ht="17.25" x14ac:dyDescent="0.25">
      <c r="A19" s="167">
        <v>9</v>
      </c>
      <c r="B19" s="165" t="str">
        <f>IF(البيانات!C71="","",البيانات!C71)</f>
        <v/>
      </c>
      <c r="C19" s="364" t="str">
        <f>IF(البيانات!G71="","",البيانات!G71)</f>
        <v/>
      </c>
      <c r="D19" s="365" t="str">
        <f>IF(البيانات!M11="","",البيانات!M11)</f>
        <v/>
      </c>
      <c r="E19" s="79"/>
      <c r="F19" s="59"/>
      <c r="G19" s="59"/>
      <c r="H19" s="60"/>
      <c r="I19" s="60"/>
      <c r="J19" s="60"/>
      <c r="K19" s="144"/>
      <c r="L19" s="150"/>
      <c r="M19" s="108"/>
      <c r="Z19" s="168" t="str">
        <f>النماذج!A13</f>
        <v>نموذج5</v>
      </c>
      <c r="AA19" s="168" t="str">
        <f>تطبيقي!A13</f>
        <v>تطبيقي5</v>
      </c>
      <c r="AB19" s="168" t="e">
        <f>#REF!</f>
        <v>#REF!</v>
      </c>
      <c r="AC19" s="168" t="e">
        <f>#REF!</f>
        <v>#REF!</v>
      </c>
      <c r="AD19" s="168" t="e">
        <f>#REF!</f>
        <v>#REF!</v>
      </c>
      <c r="AE19" s="163" t="s">
        <v>108</v>
      </c>
    </row>
    <row r="20" spans="1:31" s="166" customFormat="1" ht="17.25" x14ac:dyDescent="0.25">
      <c r="A20" s="167">
        <v>10</v>
      </c>
      <c r="B20" s="165" t="str">
        <f>IF(البيانات!C72="","",البيانات!C72)</f>
        <v/>
      </c>
      <c r="C20" s="364" t="str">
        <f>IF(البيانات!G72="","",البيانات!G72)</f>
        <v/>
      </c>
      <c r="D20" s="365" t="str">
        <f>IF(البيانات!M12="","",البيانات!M12)</f>
        <v/>
      </c>
      <c r="E20" s="79"/>
      <c r="F20" s="59"/>
      <c r="G20" s="59"/>
      <c r="H20" s="60"/>
      <c r="I20" s="60"/>
      <c r="J20" s="60"/>
      <c r="K20" s="144"/>
      <c r="L20" s="150"/>
      <c r="M20" s="108"/>
      <c r="Z20" s="168" t="str">
        <f>النماذج!A14</f>
        <v>نموذج6</v>
      </c>
      <c r="AA20" s="168" t="str">
        <f>تطبيقي!A14</f>
        <v>تطبيقي6</v>
      </c>
      <c r="AB20" s="168" t="e">
        <f>#REF!</f>
        <v>#REF!</v>
      </c>
      <c r="AC20" s="168" t="e">
        <f>#REF!</f>
        <v>#REF!</v>
      </c>
      <c r="AD20" s="168" t="e">
        <f>#REF!</f>
        <v>#REF!</v>
      </c>
      <c r="AE20" s="162" t="s">
        <v>109</v>
      </c>
    </row>
    <row r="21" spans="1:31" s="166" customFormat="1" ht="17.25" x14ac:dyDescent="0.25">
      <c r="A21" s="167">
        <v>11</v>
      </c>
      <c r="B21" s="165" t="str">
        <f>IF(البيانات!C73="","",البيانات!C73)</f>
        <v/>
      </c>
      <c r="C21" s="364" t="str">
        <f>IF(البيانات!G73="","",البيانات!G73)</f>
        <v/>
      </c>
      <c r="D21" s="365" t="str">
        <f>IF(البيانات!M13="","",البيانات!M13)</f>
        <v/>
      </c>
      <c r="E21" s="79"/>
      <c r="F21" s="59"/>
      <c r="G21" s="59"/>
      <c r="H21" s="60"/>
      <c r="I21" s="60"/>
      <c r="J21" s="60"/>
      <c r="K21" s="144"/>
      <c r="L21" s="150"/>
      <c r="M21" s="108"/>
      <c r="Z21" s="168" t="str">
        <f>النماذج!A15</f>
        <v>نموذج7</v>
      </c>
      <c r="AA21" s="168" t="str">
        <f>تطبيقي!A15</f>
        <v>تطبيقي7</v>
      </c>
      <c r="AB21" s="168" t="e">
        <f>#REF!</f>
        <v>#REF!</v>
      </c>
      <c r="AC21" s="168" t="e">
        <f>#REF!</f>
        <v>#REF!</v>
      </c>
      <c r="AD21" s="168" t="e">
        <f>#REF!</f>
        <v>#REF!</v>
      </c>
      <c r="AE21" s="162" t="s">
        <v>110</v>
      </c>
    </row>
    <row r="22" spans="1:31" s="166" customFormat="1" ht="17.25" x14ac:dyDescent="0.25">
      <c r="A22" s="167">
        <v>12</v>
      </c>
      <c r="B22" s="165" t="str">
        <f>IF(البيانات!C74="","",البيانات!C74)</f>
        <v/>
      </c>
      <c r="C22" s="364" t="str">
        <f>IF(البيانات!G74="","",البيانات!G74)</f>
        <v/>
      </c>
      <c r="D22" s="365" t="str">
        <f>IF(البيانات!M14="","",البيانات!M14)</f>
        <v/>
      </c>
      <c r="E22" s="79"/>
      <c r="F22" s="59"/>
      <c r="G22" s="59"/>
      <c r="H22" s="60"/>
      <c r="I22" s="60"/>
      <c r="J22" s="60"/>
      <c r="K22" s="144"/>
      <c r="L22" s="150"/>
      <c r="M22" s="108"/>
      <c r="Z22" s="168" t="str">
        <f>النماذج!A16</f>
        <v>نموذج8</v>
      </c>
      <c r="AA22" s="168" t="str">
        <f>تطبيقي!A16</f>
        <v>تطبيقي8</v>
      </c>
      <c r="AB22" s="168" t="e">
        <f>#REF!</f>
        <v>#REF!</v>
      </c>
      <c r="AC22" s="168" t="e">
        <f>#REF!</f>
        <v>#REF!</v>
      </c>
      <c r="AD22" s="168" t="e">
        <f>#REF!</f>
        <v>#REF!</v>
      </c>
      <c r="AE22" s="163" t="s">
        <v>111</v>
      </c>
    </row>
    <row r="23" spans="1:31" s="166" customFormat="1" ht="17.25" x14ac:dyDescent="0.25">
      <c r="A23" s="167">
        <v>13</v>
      </c>
      <c r="B23" s="165" t="str">
        <f>IF(البيانات!C75="","",البيانات!C75)</f>
        <v/>
      </c>
      <c r="C23" s="364" t="str">
        <f>IF(البيانات!G75="","",البيانات!G75)</f>
        <v/>
      </c>
      <c r="D23" s="365" t="str">
        <f>IF(البيانات!M15="","",البيانات!M15)</f>
        <v/>
      </c>
      <c r="E23" s="79"/>
      <c r="F23" s="59"/>
      <c r="G23" s="59"/>
      <c r="H23" s="60"/>
      <c r="I23" s="60"/>
      <c r="J23" s="60"/>
      <c r="K23" s="144"/>
      <c r="L23" s="150"/>
      <c r="M23" s="108"/>
      <c r="Z23" s="168" t="str">
        <f>النماذج!A17</f>
        <v>نموذج9</v>
      </c>
      <c r="AA23" s="168" t="str">
        <f>تطبيقي!A17</f>
        <v>تطبيقي9</v>
      </c>
      <c r="AB23" s="168" t="e">
        <f>#REF!</f>
        <v>#REF!</v>
      </c>
      <c r="AC23" s="168" t="e">
        <f>#REF!</f>
        <v>#REF!</v>
      </c>
      <c r="AD23" s="168" t="e">
        <f>#REF!</f>
        <v>#REF!</v>
      </c>
      <c r="AE23" s="162" t="s">
        <v>112</v>
      </c>
    </row>
    <row r="24" spans="1:31" s="166" customFormat="1" ht="17.25" x14ac:dyDescent="0.25">
      <c r="A24" s="167">
        <v>14</v>
      </c>
      <c r="B24" s="165" t="str">
        <f>IF(البيانات!C76="","",البيانات!C76)</f>
        <v/>
      </c>
      <c r="C24" s="364" t="str">
        <f>IF(البيانات!G76="","",البيانات!G76)</f>
        <v/>
      </c>
      <c r="D24" s="365" t="str">
        <f>IF(البيانات!M16="","",البيانات!M16)</f>
        <v/>
      </c>
      <c r="E24" s="79"/>
      <c r="F24" s="59"/>
      <c r="G24" s="59"/>
      <c r="H24" s="60"/>
      <c r="I24" s="60"/>
      <c r="J24" s="60"/>
      <c r="K24" s="144"/>
      <c r="L24" s="150"/>
      <c r="M24" s="108"/>
      <c r="Z24" s="168" t="str">
        <f>النماذج!A18</f>
        <v>نموذج10</v>
      </c>
      <c r="AA24" s="168" t="str">
        <f>تطبيقي!A18</f>
        <v>تطبيقي10</v>
      </c>
      <c r="AB24" s="168" t="e">
        <f>#REF!</f>
        <v>#REF!</v>
      </c>
      <c r="AC24" s="168" t="e">
        <f>#REF!</f>
        <v>#REF!</v>
      </c>
      <c r="AD24" s="168" t="e">
        <f>#REF!</f>
        <v>#REF!</v>
      </c>
      <c r="AE24" s="162" t="s">
        <v>113</v>
      </c>
    </row>
    <row r="25" spans="1:31" s="166" customFormat="1" ht="17.25" x14ac:dyDescent="0.25">
      <c r="A25" s="167">
        <v>15</v>
      </c>
      <c r="B25" s="165" t="str">
        <f>IF(البيانات!C77="","",البيانات!C77)</f>
        <v/>
      </c>
      <c r="C25" s="364" t="str">
        <f>IF(البيانات!G77="","",البيانات!G77)</f>
        <v/>
      </c>
      <c r="D25" s="365" t="str">
        <f>IF(البيانات!M17="","",البيانات!M17)</f>
        <v/>
      </c>
      <c r="E25" s="79"/>
      <c r="F25" s="59"/>
      <c r="G25" s="59"/>
      <c r="H25" s="60"/>
      <c r="I25" s="60"/>
      <c r="J25" s="60"/>
      <c r="K25" s="144"/>
      <c r="L25" s="150"/>
      <c r="M25" s="108"/>
      <c r="Z25" s="168" t="str">
        <f>النماذج!A19</f>
        <v>نموذج11</v>
      </c>
      <c r="AA25" s="168" t="str">
        <f>تطبيقي!A19</f>
        <v>تطبيقي11</v>
      </c>
      <c r="AB25" s="168" t="e">
        <f>#REF!</f>
        <v>#REF!</v>
      </c>
      <c r="AC25" s="168" t="e">
        <f>#REF!</f>
        <v>#REF!</v>
      </c>
      <c r="AD25" s="168" t="e">
        <f>#REF!</f>
        <v>#REF!</v>
      </c>
      <c r="AE25" s="166" t="s">
        <v>114</v>
      </c>
    </row>
    <row r="26" spans="1:31" s="166" customFormat="1" ht="17.25" x14ac:dyDescent="0.25">
      <c r="A26" s="167">
        <v>16</v>
      </c>
      <c r="B26" s="165" t="str">
        <f>IF(البيانات!C78="","",البيانات!C78)</f>
        <v/>
      </c>
      <c r="C26" s="364" t="str">
        <f>IF(البيانات!G78="","",البيانات!G78)</f>
        <v/>
      </c>
      <c r="D26" s="365" t="str">
        <f>IF(البيانات!M18="","",البيانات!M18)</f>
        <v/>
      </c>
      <c r="E26" s="79"/>
      <c r="F26" s="59"/>
      <c r="G26" s="59"/>
      <c r="H26" s="60"/>
      <c r="I26" s="60"/>
      <c r="J26" s="60"/>
      <c r="K26" s="144"/>
      <c r="L26" s="150"/>
      <c r="M26" s="108"/>
      <c r="Z26" s="168" t="str">
        <f>النماذج!A20</f>
        <v>نموذج12</v>
      </c>
      <c r="AA26" s="168" t="str">
        <f>تطبيقي!A20</f>
        <v>تطبيقي12</v>
      </c>
      <c r="AB26" s="168" t="e">
        <f>#REF!</f>
        <v>#REF!</v>
      </c>
      <c r="AC26" s="168" t="e">
        <f>#REF!</f>
        <v>#REF!</v>
      </c>
      <c r="AD26" s="168" t="e">
        <f>#REF!</f>
        <v>#REF!</v>
      </c>
      <c r="AE26" s="166" t="s">
        <v>115</v>
      </c>
    </row>
    <row r="27" spans="1:31" s="166" customFormat="1" ht="17.25" x14ac:dyDescent="0.25">
      <c r="A27" s="167">
        <v>17</v>
      </c>
      <c r="B27" s="165" t="str">
        <f>IF(البيانات!C79="","",البيانات!C79)</f>
        <v/>
      </c>
      <c r="C27" s="364" t="str">
        <f>IF(البيانات!G79="","",البيانات!G79)</f>
        <v/>
      </c>
      <c r="D27" s="365" t="str">
        <f>IF(البيانات!M19="","",البيانات!M19)</f>
        <v/>
      </c>
      <c r="E27" s="79"/>
      <c r="F27" s="59"/>
      <c r="G27" s="59"/>
      <c r="H27" s="60"/>
      <c r="I27" s="60"/>
      <c r="J27" s="60"/>
      <c r="K27" s="144"/>
      <c r="L27" s="150"/>
      <c r="M27" s="108"/>
      <c r="Z27" s="168" t="str">
        <f>النماذج!A21</f>
        <v>نموذج13</v>
      </c>
      <c r="AA27" s="168" t="str">
        <f>تطبيقي!A21</f>
        <v>تطبيقي13</v>
      </c>
      <c r="AB27" s="168" t="e">
        <f>#REF!</f>
        <v>#REF!</v>
      </c>
      <c r="AC27" s="168" t="e">
        <f>#REF!</f>
        <v>#REF!</v>
      </c>
      <c r="AD27" s="168" t="e">
        <f>#REF!</f>
        <v>#REF!</v>
      </c>
      <c r="AE27" s="166" t="s">
        <v>116</v>
      </c>
    </row>
    <row r="28" spans="1:31" s="166" customFormat="1" ht="17.25" x14ac:dyDescent="0.25">
      <c r="A28" s="167">
        <v>18</v>
      </c>
      <c r="B28" s="165" t="str">
        <f>IF(البيانات!C80="","",البيانات!C80)</f>
        <v/>
      </c>
      <c r="C28" s="364" t="str">
        <f>IF(البيانات!G80="","",البيانات!G80)</f>
        <v/>
      </c>
      <c r="D28" s="365" t="str">
        <f>IF(البيانات!M20="","",البيانات!M20)</f>
        <v/>
      </c>
      <c r="E28" s="79"/>
      <c r="F28" s="59"/>
      <c r="G28" s="59"/>
      <c r="H28" s="60"/>
      <c r="I28" s="60"/>
      <c r="J28" s="60"/>
      <c r="K28" s="144"/>
      <c r="L28" s="150"/>
      <c r="M28" s="108"/>
      <c r="Z28" s="168" t="str">
        <f>النماذج!A22</f>
        <v>نموذج14</v>
      </c>
      <c r="AA28" s="168" t="str">
        <f>تطبيقي!A22</f>
        <v>تطبيقي14</v>
      </c>
      <c r="AB28" s="168" t="e">
        <f>#REF!</f>
        <v>#REF!</v>
      </c>
      <c r="AC28" s="168" t="e">
        <f>#REF!</f>
        <v>#REF!</v>
      </c>
      <c r="AD28" s="168" t="e">
        <f>#REF!</f>
        <v>#REF!</v>
      </c>
      <c r="AE28" s="166" t="s">
        <v>117</v>
      </c>
    </row>
    <row r="29" spans="1:31" s="166" customFormat="1" ht="17.25" x14ac:dyDescent="0.25">
      <c r="A29" s="167">
        <v>19</v>
      </c>
      <c r="B29" s="165" t="str">
        <f>IF(البيانات!C81="","",البيانات!C81)</f>
        <v/>
      </c>
      <c r="C29" s="364" t="str">
        <f>IF(البيانات!G81="","",البيانات!G81)</f>
        <v/>
      </c>
      <c r="D29" s="365" t="str">
        <f>IF(البيانات!M21="","",البيانات!M21)</f>
        <v/>
      </c>
      <c r="E29" s="79"/>
      <c r="F29" s="59"/>
      <c r="G29" s="59"/>
      <c r="H29" s="60"/>
      <c r="I29" s="60"/>
      <c r="J29" s="60"/>
      <c r="K29" s="144"/>
      <c r="L29" s="150"/>
      <c r="M29" s="108"/>
      <c r="Z29" s="168" t="str">
        <f>النماذج!A23</f>
        <v>نموذج15</v>
      </c>
      <c r="AA29" s="168" t="str">
        <f>تطبيقي!A23</f>
        <v>تطبيقي15</v>
      </c>
      <c r="AB29" s="168" t="e">
        <f>#REF!</f>
        <v>#REF!</v>
      </c>
      <c r="AC29" s="168" t="e">
        <f>#REF!</f>
        <v>#REF!</v>
      </c>
      <c r="AD29" s="168" t="e">
        <f>#REF!</f>
        <v>#REF!</v>
      </c>
      <c r="AE29" s="166" t="s">
        <v>118</v>
      </c>
    </row>
    <row r="30" spans="1:31" s="166" customFormat="1" ht="17.25" x14ac:dyDescent="0.25">
      <c r="A30" s="167">
        <v>20</v>
      </c>
      <c r="B30" s="165" t="str">
        <f>IF(البيانات!C82="","",البيانات!C82)</f>
        <v/>
      </c>
      <c r="C30" s="364" t="str">
        <f>IF(البيانات!G82="","",البيانات!G82)</f>
        <v/>
      </c>
      <c r="D30" s="365" t="str">
        <f>IF(البيانات!M22="","",البيانات!M22)</f>
        <v/>
      </c>
      <c r="E30" s="79"/>
      <c r="F30" s="59"/>
      <c r="G30" s="59"/>
      <c r="H30" s="60"/>
      <c r="I30" s="60"/>
      <c r="J30" s="60"/>
      <c r="K30" s="144"/>
      <c r="L30" s="150"/>
      <c r="M30" s="108"/>
      <c r="Z30" s="168" t="str">
        <f>النماذج!A24</f>
        <v>نموذج16</v>
      </c>
      <c r="AD30" s="168" t="e">
        <f>#REF!</f>
        <v>#REF!</v>
      </c>
    </row>
    <row r="31" spans="1:31" s="166" customFormat="1" ht="17.25" x14ac:dyDescent="0.25">
      <c r="A31" s="167">
        <v>21</v>
      </c>
      <c r="B31" s="165" t="str">
        <f>IF(البيانات!C83="","",البيانات!C83)</f>
        <v/>
      </c>
      <c r="C31" s="364" t="str">
        <f>IF(البيانات!G83="","",البيانات!G83)</f>
        <v/>
      </c>
      <c r="D31" s="365" t="str">
        <f>IF(البيانات!M23="","",البيانات!M23)</f>
        <v/>
      </c>
      <c r="E31" s="79"/>
      <c r="F31" s="59"/>
      <c r="G31" s="59"/>
      <c r="H31" s="60"/>
      <c r="I31" s="60"/>
      <c r="J31" s="60"/>
      <c r="K31" s="144"/>
      <c r="L31" s="150"/>
      <c r="M31" s="108"/>
      <c r="Z31" s="168" t="str">
        <f>النماذج!A25</f>
        <v>نموذج17</v>
      </c>
      <c r="AD31" s="168" t="e">
        <f>#REF!</f>
        <v>#REF!</v>
      </c>
    </row>
    <row r="32" spans="1:31" s="166" customFormat="1" ht="17.25" x14ac:dyDescent="0.25">
      <c r="A32" s="167">
        <v>22</v>
      </c>
      <c r="B32" s="165" t="str">
        <f>IF(البيانات!C84="","",البيانات!C84)</f>
        <v/>
      </c>
      <c r="C32" s="364" t="str">
        <f>IF(البيانات!G84="","",البيانات!G84)</f>
        <v/>
      </c>
      <c r="D32" s="365" t="str">
        <f>IF(البيانات!M24="","",البيانات!M24)</f>
        <v/>
      </c>
      <c r="E32" s="79"/>
      <c r="F32" s="59"/>
      <c r="G32" s="59"/>
      <c r="H32" s="60"/>
      <c r="I32" s="60"/>
      <c r="J32" s="60"/>
      <c r="K32" s="144"/>
      <c r="L32" s="150"/>
      <c r="M32" s="108"/>
      <c r="Z32" s="168" t="str">
        <f>النماذج!A26</f>
        <v>نموذج18</v>
      </c>
      <c r="AD32" s="168" t="e">
        <f>#REF!</f>
        <v>#REF!</v>
      </c>
    </row>
    <row r="33" spans="1:30" s="166" customFormat="1" ht="17.25" x14ac:dyDescent="0.25">
      <c r="A33" s="167">
        <v>23</v>
      </c>
      <c r="B33" s="165" t="str">
        <f>IF(البيانات!C85="","",البيانات!C85)</f>
        <v/>
      </c>
      <c r="C33" s="364" t="str">
        <f>IF(البيانات!G85="","",البيانات!G85)</f>
        <v/>
      </c>
      <c r="D33" s="365" t="str">
        <f>IF(البيانات!M25="","",البيانات!M25)</f>
        <v/>
      </c>
      <c r="E33" s="79"/>
      <c r="F33" s="59"/>
      <c r="G33" s="59"/>
      <c r="H33" s="60"/>
      <c r="I33" s="60"/>
      <c r="J33" s="60"/>
      <c r="K33" s="144"/>
      <c r="L33" s="150"/>
      <c r="M33" s="108"/>
      <c r="Z33" s="168" t="str">
        <f>النماذج!A27</f>
        <v>نموذج19</v>
      </c>
      <c r="AD33" s="168" t="e">
        <f>#REF!</f>
        <v>#REF!</v>
      </c>
    </row>
    <row r="34" spans="1:30" s="166" customFormat="1" ht="17.25" x14ac:dyDescent="0.25">
      <c r="A34" s="167">
        <v>24</v>
      </c>
      <c r="B34" s="165" t="str">
        <f>IF(البيانات!C86="","",البيانات!C86)</f>
        <v/>
      </c>
      <c r="C34" s="364" t="str">
        <f>IF(البيانات!G86="","",البيانات!G86)</f>
        <v/>
      </c>
      <c r="D34" s="365" t="str">
        <f>IF(البيانات!M26="","",البيانات!M26)</f>
        <v/>
      </c>
      <c r="E34" s="79"/>
      <c r="F34" s="59"/>
      <c r="G34" s="59"/>
      <c r="H34" s="60"/>
      <c r="I34" s="60"/>
      <c r="J34" s="60"/>
      <c r="K34" s="144"/>
      <c r="L34" s="150"/>
      <c r="M34" s="108"/>
      <c r="Z34" s="168" t="str">
        <f>النماذج!A28</f>
        <v>نموذج20</v>
      </c>
      <c r="AD34" s="168" t="e">
        <f>#REF!</f>
        <v>#REF!</v>
      </c>
    </row>
    <row r="35" spans="1:30" s="166" customFormat="1" ht="17.25" x14ac:dyDescent="0.25">
      <c r="A35" s="167">
        <v>25</v>
      </c>
      <c r="B35" s="165" t="str">
        <f>IF(البيانات!C87="","",البيانات!C87)</f>
        <v/>
      </c>
      <c r="C35" s="364" t="str">
        <f>IF(البيانات!G87="","",البيانات!G87)</f>
        <v/>
      </c>
      <c r="D35" s="365" t="str">
        <f>IF(البيانات!M27="","",البيانات!M27)</f>
        <v/>
      </c>
      <c r="E35" s="79"/>
      <c r="F35" s="59"/>
      <c r="G35" s="59"/>
      <c r="H35" s="60"/>
      <c r="I35" s="60"/>
      <c r="J35" s="60"/>
      <c r="K35" s="144"/>
      <c r="L35" s="150"/>
      <c r="M35" s="108"/>
      <c r="Z35" s="168" t="str">
        <f>النماذج!A29</f>
        <v>نموذج21</v>
      </c>
      <c r="AD35" s="168" t="e">
        <f>#REF!</f>
        <v>#REF!</v>
      </c>
    </row>
    <row r="36" spans="1:30" s="166" customFormat="1" ht="17.25" x14ac:dyDescent="0.25">
      <c r="A36" s="167">
        <v>26</v>
      </c>
      <c r="B36" s="165" t="str">
        <f>IF(البيانات!C88="","",البيانات!C88)</f>
        <v/>
      </c>
      <c r="C36" s="364" t="str">
        <f>IF(البيانات!G88="","",البيانات!G88)</f>
        <v/>
      </c>
      <c r="D36" s="365" t="str">
        <f>IF(البيانات!M28="","",البيانات!M28)</f>
        <v/>
      </c>
      <c r="E36" s="79"/>
      <c r="F36" s="59"/>
      <c r="G36" s="59"/>
      <c r="H36" s="60"/>
      <c r="I36" s="60"/>
      <c r="J36" s="60"/>
      <c r="K36" s="144"/>
      <c r="L36" s="150"/>
      <c r="M36" s="108"/>
      <c r="Z36" s="168" t="str">
        <f>النماذج!A30</f>
        <v>نموذج22</v>
      </c>
      <c r="AD36" s="168" t="e">
        <f>#REF!</f>
        <v>#REF!</v>
      </c>
    </row>
    <row r="37" spans="1:30" s="166" customFormat="1" ht="17.25" x14ac:dyDescent="0.25">
      <c r="A37" s="167">
        <v>27</v>
      </c>
      <c r="B37" s="165" t="str">
        <f>IF(البيانات!C89="","",البيانات!C89)</f>
        <v/>
      </c>
      <c r="C37" s="364" t="str">
        <f>IF(البيانات!G89="","",البيانات!G89)</f>
        <v/>
      </c>
      <c r="D37" s="365" t="str">
        <f>IF(البيانات!M29="","",البيانات!M29)</f>
        <v/>
      </c>
      <c r="E37" s="79"/>
      <c r="F37" s="59"/>
      <c r="G37" s="59"/>
      <c r="H37" s="60"/>
      <c r="I37" s="60"/>
      <c r="J37" s="60"/>
      <c r="K37" s="144"/>
      <c r="L37" s="150"/>
      <c r="M37" s="108"/>
      <c r="Z37" s="168" t="str">
        <f>النماذج!A31</f>
        <v>نموذج23</v>
      </c>
      <c r="AD37" s="168" t="e">
        <f>#REF!</f>
        <v>#REF!</v>
      </c>
    </row>
    <row r="38" spans="1:30" s="166" customFormat="1" ht="17.25" x14ac:dyDescent="0.25">
      <c r="A38" s="167">
        <v>28</v>
      </c>
      <c r="B38" s="165" t="str">
        <f>IF(البيانات!C90="","",البيانات!C90)</f>
        <v/>
      </c>
      <c r="C38" s="364" t="str">
        <f>IF(البيانات!G90="","",البيانات!G90)</f>
        <v/>
      </c>
      <c r="D38" s="365" t="str">
        <f>IF(البيانات!M30="","",البيانات!M30)</f>
        <v/>
      </c>
      <c r="E38" s="79"/>
      <c r="F38" s="59"/>
      <c r="G38" s="59"/>
      <c r="H38" s="60"/>
      <c r="I38" s="60"/>
      <c r="J38" s="60"/>
      <c r="K38" s="144"/>
      <c r="L38" s="150"/>
      <c r="M38" s="108"/>
      <c r="Z38" s="168" t="str">
        <f>النماذج!A32</f>
        <v>نموذج24</v>
      </c>
      <c r="AD38" s="168" t="e">
        <f>#REF!</f>
        <v>#REF!</v>
      </c>
    </row>
    <row r="39" spans="1:30" s="166" customFormat="1" ht="17.25" x14ac:dyDescent="0.25">
      <c r="A39" s="167">
        <v>29</v>
      </c>
      <c r="B39" s="165" t="str">
        <f>IF(البيانات!C91="","",البيانات!C91)</f>
        <v/>
      </c>
      <c r="C39" s="364" t="str">
        <f>IF(البيانات!G91="","",البيانات!G91)</f>
        <v/>
      </c>
      <c r="D39" s="365" t="str">
        <f>IF(البيانات!M31="","",البيانات!M31)</f>
        <v/>
      </c>
      <c r="E39" s="79"/>
      <c r="F39" s="59"/>
      <c r="G39" s="59"/>
      <c r="H39" s="60"/>
      <c r="I39" s="60"/>
      <c r="J39" s="60"/>
      <c r="K39" s="144"/>
      <c r="L39" s="150"/>
      <c r="M39" s="108"/>
      <c r="Z39" s="168" t="str">
        <f>النماذج!A33</f>
        <v>نموذج25</v>
      </c>
      <c r="AD39" s="168" t="e">
        <f>#REF!</f>
        <v>#REF!</v>
      </c>
    </row>
    <row r="40" spans="1:30" s="166" customFormat="1" ht="17.25" x14ac:dyDescent="0.25">
      <c r="A40" s="167">
        <v>30</v>
      </c>
      <c r="B40" s="165" t="str">
        <f>IF(البيانات!C92="","",البيانات!C92)</f>
        <v/>
      </c>
      <c r="C40" s="364" t="str">
        <f>IF(البيانات!G92="","",البيانات!G92)</f>
        <v/>
      </c>
      <c r="D40" s="365" t="str">
        <f>IF(البيانات!M32="","",البيانات!M32)</f>
        <v/>
      </c>
      <c r="E40" s="79"/>
      <c r="F40" s="59"/>
      <c r="G40" s="59"/>
      <c r="H40" s="60"/>
      <c r="I40" s="60"/>
      <c r="J40" s="60"/>
      <c r="K40" s="144"/>
      <c r="L40" s="150"/>
      <c r="M40" s="108"/>
      <c r="Z40" s="168" t="str">
        <f>النماذج!A34</f>
        <v>نموذج26</v>
      </c>
      <c r="AD40" s="168" t="e">
        <f>#REF!</f>
        <v>#REF!</v>
      </c>
    </row>
    <row r="41" spans="1:30" s="166" customFormat="1" ht="17.25" x14ac:dyDescent="0.25">
      <c r="A41" s="167">
        <v>31</v>
      </c>
      <c r="B41" s="165" t="str">
        <f>IF(البيانات!C93="","",البيانات!C93)</f>
        <v/>
      </c>
      <c r="C41" s="364" t="str">
        <f>IF(البيانات!G93="","",البيانات!G93)</f>
        <v/>
      </c>
      <c r="D41" s="365" t="str">
        <f>IF(البيانات!M33="","",البيانات!M33)</f>
        <v/>
      </c>
      <c r="E41" s="79"/>
      <c r="F41" s="59"/>
      <c r="G41" s="59"/>
      <c r="H41" s="60"/>
      <c r="I41" s="60"/>
      <c r="J41" s="60"/>
      <c r="K41" s="144"/>
      <c r="L41" s="150"/>
      <c r="M41" s="108"/>
      <c r="Z41" s="168" t="str">
        <f>النماذج!A35</f>
        <v>نموذج27</v>
      </c>
      <c r="AD41" s="168" t="e">
        <f>#REF!</f>
        <v>#REF!</v>
      </c>
    </row>
    <row r="42" spans="1:30" s="166" customFormat="1" ht="17.25" x14ac:dyDescent="0.25">
      <c r="A42" s="167">
        <v>32</v>
      </c>
      <c r="B42" s="165" t="str">
        <f>IF(البيانات!C94="","",البيانات!C94)</f>
        <v/>
      </c>
      <c r="C42" s="364" t="str">
        <f>IF(البيانات!G94="","",البيانات!G94)</f>
        <v/>
      </c>
      <c r="D42" s="365" t="str">
        <f>IF(البيانات!M34="","",البيانات!M34)</f>
        <v/>
      </c>
      <c r="E42" s="79"/>
      <c r="F42" s="59"/>
      <c r="G42" s="59"/>
      <c r="H42" s="60"/>
      <c r="I42" s="60"/>
      <c r="J42" s="60"/>
      <c r="K42" s="144"/>
      <c r="L42" s="150"/>
      <c r="M42" s="108"/>
      <c r="Z42" s="168" t="str">
        <f>النماذج!A36</f>
        <v>نموذج28</v>
      </c>
      <c r="AD42" s="168" t="e">
        <f>#REF!</f>
        <v>#REF!</v>
      </c>
    </row>
    <row r="43" spans="1:30" s="166" customFormat="1" ht="17.25" x14ac:dyDescent="0.25">
      <c r="A43" s="167">
        <v>33</v>
      </c>
      <c r="B43" s="165" t="str">
        <f>IF(البيانات!C95="","",البيانات!C95)</f>
        <v/>
      </c>
      <c r="C43" s="364" t="str">
        <f>IF(البيانات!G95="","",البيانات!G95)</f>
        <v/>
      </c>
      <c r="D43" s="365" t="str">
        <f>IF(البيانات!M35="","",البيانات!M35)</f>
        <v/>
      </c>
      <c r="E43" s="79"/>
      <c r="F43" s="59"/>
      <c r="G43" s="59"/>
      <c r="H43" s="60"/>
      <c r="I43" s="60"/>
      <c r="J43" s="60"/>
      <c r="K43" s="144"/>
      <c r="L43" s="150"/>
      <c r="M43" s="108"/>
      <c r="Z43" s="168" t="str">
        <f>النماذج!A37</f>
        <v>نموذج29</v>
      </c>
      <c r="AD43" s="168" t="e">
        <f>#REF!</f>
        <v>#REF!</v>
      </c>
    </row>
    <row r="44" spans="1:30" s="166" customFormat="1" ht="17.25" x14ac:dyDescent="0.25">
      <c r="A44" s="167">
        <v>34</v>
      </c>
      <c r="B44" s="165" t="str">
        <f>IF(البيانات!C96="","",البيانات!C96)</f>
        <v/>
      </c>
      <c r="C44" s="364" t="str">
        <f>IF(البيانات!G96="","",البيانات!G96)</f>
        <v/>
      </c>
      <c r="D44" s="365" t="str">
        <f>IF(البيانات!M36="","",البيانات!M36)</f>
        <v/>
      </c>
      <c r="E44" s="79"/>
      <c r="F44" s="59"/>
      <c r="G44" s="59"/>
      <c r="H44" s="60"/>
      <c r="I44" s="60"/>
      <c r="J44" s="60"/>
      <c r="K44" s="144"/>
      <c r="L44" s="150"/>
      <c r="M44" s="108"/>
      <c r="Z44" s="168" t="str">
        <f>النماذج!A38</f>
        <v>نموذج30</v>
      </c>
      <c r="AD44" s="168" t="e">
        <f>#REF!</f>
        <v>#REF!</v>
      </c>
    </row>
    <row r="45" spans="1:30" s="166" customFormat="1" ht="15.75" x14ac:dyDescent="0.25">
      <c r="A45" s="167">
        <v>35</v>
      </c>
      <c r="B45" s="165" t="str">
        <f>IF(البيانات!C97="","",البيانات!C97)</f>
        <v/>
      </c>
      <c r="C45" s="364" t="str">
        <f>IF(البيانات!G97="","",البيانات!G97)</f>
        <v/>
      </c>
      <c r="D45" s="365" t="str">
        <f>IF(البيانات!M37="","",البيانات!M37)</f>
        <v/>
      </c>
      <c r="E45" s="79"/>
      <c r="F45" s="59"/>
      <c r="G45" s="59"/>
      <c r="H45" s="60"/>
      <c r="I45" s="60"/>
      <c r="J45" s="60"/>
      <c r="K45" s="144"/>
      <c r="L45" s="150"/>
      <c r="M45" s="108"/>
    </row>
    <row r="46" spans="1:30" s="166" customFormat="1" ht="15.75" x14ac:dyDescent="0.25">
      <c r="A46" s="167">
        <v>36</v>
      </c>
      <c r="B46" s="165" t="str">
        <f>IF(البيانات!C98="","",البيانات!C98)</f>
        <v/>
      </c>
      <c r="C46" s="364" t="str">
        <f>IF(البيانات!G98="","",البيانات!G98)</f>
        <v/>
      </c>
      <c r="D46" s="365" t="str">
        <f>IF(البيانات!M38="","",البيانات!M38)</f>
        <v/>
      </c>
      <c r="E46" s="79"/>
      <c r="F46" s="59"/>
      <c r="G46" s="59"/>
      <c r="H46" s="60"/>
      <c r="I46" s="60"/>
      <c r="J46" s="60"/>
      <c r="K46" s="144"/>
      <c r="L46" s="150"/>
      <c r="M46" s="108"/>
    </row>
    <row r="47" spans="1:30" s="166" customFormat="1" ht="15.75" x14ac:dyDescent="0.25">
      <c r="A47" s="167">
        <v>37</v>
      </c>
      <c r="B47" s="165" t="str">
        <f>IF(البيانات!C99="","",البيانات!C99)</f>
        <v/>
      </c>
      <c r="C47" s="364" t="str">
        <f>IF(البيانات!G99="","",البيانات!G99)</f>
        <v/>
      </c>
      <c r="D47" s="365" t="str">
        <f>IF(البيانات!M39="","",البيانات!M39)</f>
        <v/>
      </c>
      <c r="E47" s="79"/>
      <c r="F47" s="59"/>
      <c r="G47" s="59"/>
      <c r="H47" s="60"/>
      <c r="I47" s="60"/>
      <c r="J47" s="60"/>
      <c r="K47" s="144"/>
      <c r="L47" s="150"/>
      <c r="M47" s="108"/>
    </row>
    <row r="48" spans="1:30" s="166" customFormat="1" ht="15.75" x14ac:dyDescent="0.25">
      <c r="A48" s="167">
        <v>38</v>
      </c>
      <c r="B48" s="165" t="str">
        <f>IF(البيانات!C100="","",البيانات!C100)</f>
        <v/>
      </c>
      <c r="C48" s="364" t="str">
        <f>IF(البيانات!G100="","",البيانات!G100)</f>
        <v/>
      </c>
      <c r="D48" s="365" t="str">
        <f>IF(البيانات!M40="","",البيانات!M40)</f>
        <v/>
      </c>
      <c r="E48" s="79"/>
      <c r="F48" s="59"/>
      <c r="G48" s="59"/>
      <c r="H48" s="60"/>
      <c r="I48" s="60"/>
      <c r="J48" s="60"/>
      <c r="K48" s="144"/>
      <c r="L48" s="150"/>
      <c r="M48" s="108"/>
    </row>
    <row r="49" spans="1:13" s="166" customFormat="1" ht="15.75" x14ac:dyDescent="0.25">
      <c r="A49" s="167">
        <v>39</v>
      </c>
      <c r="B49" s="165" t="str">
        <f>IF(البيانات!C101="","",البيانات!C101)</f>
        <v/>
      </c>
      <c r="C49" s="364" t="str">
        <f>IF(البيانات!G101="","",البيانات!G101)</f>
        <v/>
      </c>
      <c r="D49" s="365" t="str">
        <f>IF(البيانات!M41="","",البيانات!M41)</f>
        <v/>
      </c>
      <c r="E49" s="79"/>
      <c r="F49" s="59"/>
      <c r="G49" s="59"/>
      <c r="H49" s="60"/>
      <c r="I49" s="60"/>
      <c r="J49" s="60"/>
      <c r="K49" s="144"/>
      <c r="L49" s="150"/>
      <c r="M49" s="108"/>
    </row>
    <row r="50" spans="1:13" s="166" customFormat="1" ht="15.75" x14ac:dyDescent="0.25">
      <c r="A50" s="167">
        <v>40</v>
      </c>
      <c r="B50" s="165" t="str">
        <f>IF(البيانات!C102="","",البيانات!C102)</f>
        <v/>
      </c>
      <c r="C50" s="364" t="str">
        <f>IF(البيانات!G102="","",البيانات!G102)</f>
        <v/>
      </c>
      <c r="D50" s="365" t="str">
        <f>IF(البيانات!M42="","",البيانات!M42)</f>
        <v/>
      </c>
      <c r="E50" s="79"/>
      <c r="F50" s="59"/>
      <c r="G50" s="59"/>
      <c r="H50" s="60"/>
      <c r="I50" s="60"/>
      <c r="J50" s="60"/>
      <c r="K50" s="144"/>
      <c r="L50" s="150"/>
      <c r="M50" s="108"/>
    </row>
    <row r="51" spans="1:13" s="166" customFormat="1" ht="15.75" x14ac:dyDescent="0.25">
      <c r="A51" s="167">
        <v>41</v>
      </c>
      <c r="B51" s="165" t="str">
        <f>IF(البيانات!C103="","",البيانات!C103)</f>
        <v/>
      </c>
      <c r="C51" s="364" t="str">
        <f>IF(البيانات!G103="","",البيانات!G103)</f>
        <v/>
      </c>
      <c r="D51" s="365" t="str">
        <f>IF(البيانات!M43="","",البيانات!M43)</f>
        <v/>
      </c>
      <c r="E51" s="79"/>
      <c r="F51" s="59"/>
      <c r="G51" s="59"/>
      <c r="H51" s="60"/>
      <c r="I51" s="60"/>
      <c r="J51" s="60"/>
      <c r="K51" s="144"/>
      <c r="L51" s="150"/>
      <c r="M51" s="108"/>
    </row>
    <row r="52" spans="1:13" s="166" customFormat="1" ht="15.75" x14ac:dyDescent="0.25">
      <c r="A52" s="167">
        <v>42</v>
      </c>
      <c r="B52" s="165" t="str">
        <f>IF(البيانات!C104="","",البيانات!C104)</f>
        <v/>
      </c>
      <c r="C52" s="364" t="str">
        <f>IF(البيانات!G104="","",البيانات!G104)</f>
        <v/>
      </c>
      <c r="D52" s="365" t="str">
        <f>IF(البيانات!M44="","",البيانات!M44)</f>
        <v/>
      </c>
      <c r="E52" s="79"/>
      <c r="F52" s="59"/>
      <c r="G52" s="59"/>
      <c r="H52" s="60"/>
      <c r="I52" s="60"/>
      <c r="J52" s="60"/>
      <c r="K52" s="144"/>
      <c r="L52" s="150"/>
      <c r="M52" s="108"/>
    </row>
    <row r="53" spans="1:13" s="166" customFormat="1" ht="15.75" x14ac:dyDescent="0.25">
      <c r="A53" s="167">
        <v>43</v>
      </c>
      <c r="B53" s="165" t="str">
        <f>IF(البيانات!C105="","",البيانات!C105)</f>
        <v/>
      </c>
      <c r="C53" s="364" t="str">
        <f>IF(البيانات!G105="","",البيانات!G105)</f>
        <v/>
      </c>
      <c r="D53" s="365" t="str">
        <f>IF(البيانات!M45="","",البيانات!M45)</f>
        <v/>
      </c>
      <c r="E53" s="79"/>
      <c r="F53" s="59"/>
      <c r="G53" s="59"/>
      <c r="H53" s="60"/>
      <c r="I53" s="60"/>
      <c r="J53" s="60"/>
      <c r="K53" s="144"/>
      <c r="L53" s="150"/>
      <c r="M53" s="108"/>
    </row>
    <row r="54" spans="1:13" s="166" customFormat="1" ht="15.75" x14ac:dyDescent="0.25">
      <c r="A54" s="167">
        <v>44</v>
      </c>
      <c r="B54" s="165" t="str">
        <f>IF(البيانات!C106="","",البيانات!C106)</f>
        <v/>
      </c>
      <c r="C54" s="364" t="str">
        <f>IF(البيانات!G106="","",البيانات!G106)</f>
        <v/>
      </c>
      <c r="D54" s="365" t="str">
        <f>IF(البيانات!M46="","",البيانات!M46)</f>
        <v/>
      </c>
      <c r="E54" s="79"/>
      <c r="F54" s="59"/>
      <c r="G54" s="59"/>
      <c r="H54" s="60"/>
      <c r="I54" s="60"/>
      <c r="J54" s="60"/>
      <c r="K54" s="144"/>
      <c r="L54" s="150"/>
      <c r="M54" s="108"/>
    </row>
    <row r="55" spans="1:13" s="166" customFormat="1" ht="15.75" x14ac:dyDescent="0.25">
      <c r="A55" s="167">
        <v>45</v>
      </c>
      <c r="B55" s="165" t="str">
        <f>IF(البيانات!C107="","",البيانات!C107)</f>
        <v/>
      </c>
      <c r="C55" s="364" t="str">
        <f>IF(البيانات!G107="","",البيانات!G107)</f>
        <v/>
      </c>
      <c r="D55" s="365" t="str">
        <f>IF(البيانات!M47="","",البيانات!M47)</f>
        <v/>
      </c>
      <c r="E55" s="79"/>
      <c r="F55" s="59"/>
      <c r="G55" s="59"/>
      <c r="H55" s="60"/>
      <c r="I55" s="60"/>
      <c r="J55" s="60"/>
      <c r="K55" s="144"/>
      <c r="L55" s="150"/>
      <c r="M55" s="108"/>
    </row>
    <row r="56" spans="1:13" s="166" customFormat="1" ht="15.75" x14ac:dyDescent="0.25">
      <c r="A56" s="167">
        <v>46</v>
      </c>
      <c r="B56" s="165" t="str">
        <f>IF(البيانات!C108="","",البيانات!C108)</f>
        <v/>
      </c>
      <c r="C56" s="364" t="str">
        <f>IF(البيانات!G108="","",البيانات!G108)</f>
        <v/>
      </c>
      <c r="D56" s="365" t="str">
        <f>IF(البيانات!M48="","",البيانات!M48)</f>
        <v/>
      </c>
      <c r="E56" s="79"/>
      <c r="F56" s="59"/>
      <c r="G56" s="59"/>
      <c r="H56" s="60"/>
      <c r="I56" s="60"/>
      <c r="J56" s="60"/>
      <c r="K56" s="144"/>
      <c r="L56" s="150"/>
      <c r="M56" s="108"/>
    </row>
    <row r="57" spans="1:13" s="166" customFormat="1" ht="15.75" x14ac:dyDescent="0.25">
      <c r="A57" s="167">
        <v>47</v>
      </c>
      <c r="B57" s="165" t="str">
        <f>IF(البيانات!C109="","",البيانات!C109)</f>
        <v/>
      </c>
      <c r="C57" s="364" t="str">
        <f>IF(البيانات!G109="","",البيانات!G109)</f>
        <v/>
      </c>
      <c r="D57" s="365" t="str">
        <f>IF(البيانات!M49="","",البيانات!M49)</f>
        <v/>
      </c>
      <c r="E57" s="79"/>
      <c r="F57" s="59"/>
      <c r="G57" s="59"/>
      <c r="H57" s="60"/>
      <c r="I57" s="60"/>
      <c r="J57" s="60"/>
      <c r="K57" s="144"/>
      <c r="L57" s="150"/>
      <c r="M57" s="108"/>
    </row>
    <row r="58" spans="1:13" s="166" customFormat="1" ht="15.75" x14ac:dyDescent="0.25">
      <c r="A58" s="167">
        <v>48</v>
      </c>
      <c r="B58" s="165" t="str">
        <f>IF(البيانات!C110="","",البيانات!C110)</f>
        <v/>
      </c>
      <c r="C58" s="364" t="str">
        <f>IF(البيانات!G110="","",البيانات!G110)</f>
        <v/>
      </c>
      <c r="D58" s="365" t="str">
        <f>IF(البيانات!M50="","",البيانات!M50)</f>
        <v/>
      </c>
      <c r="E58" s="79"/>
      <c r="F58" s="59"/>
      <c r="G58" s="59"/>
      <c r="H58" s="60"/>
      <c r="I58" s="60"/>
      <c r="J58" s="60"/>
      <c r="K58" s="144"/>
      <c r="L58" s="150"/>
      <c r="M58" s="108"/>
    </row>
    <row r="59" spans="1:13" s="166" customFormat="1" ht="15.75" x14ac:dyDescent="0.25">
      <c r="A59" s="167">
        <v>49</v>
      </c>
      <c r="B59" s="165" t="str">
        <f>IF(البيانات!C111="","",البيانات!C111)</f>
        <v/>
      </c>
      <c r="C59" s="364" t="str">
        <f>IF(البيانات!G111="","",البيانات!G111)</f>
        <v/>
      </c>
      <c r="D59" s="365" t="str">
        <f>IF(البيانات!M51="","",البيانات!M51)</f>
        <v/>
      </c>
      <c r="E59" s="79"/>
      <c r="F59" s="59"/>
      <c r="G59" s="59"/>
      <c r="H59" s="60"/>
      <c r="I59" s="60"/>
      <c r="J59" s="60"/>
      <c r="K59" s="144"/>
      <c r="L59" s="150"/>
      <c r="M59" s="108"/>
    </row>
    <row r="60" spans="1:13" s="166" customFormat="1" ht="15.75" x14ac:dyDescent="0.25">
      <c r="A60" s="167">
        <v>50</v>
      </c>
      <c r="B60" s="165" t="str">
        <f>IF(البيانات!C112="","",البيانات!C112)</f>
        <v/>
      </c>
      <c r="C60" s="364" t="str">
        <f>IF(البيانات!G112="","",البيانات!G112)</f>
        <v/>
      </c>
      <c r="D60" s="365" t="str">
        <f>IF(البيانات!M52="","",البيانات!M52)</f>
        <v/>
      </c>
      <c r="E60" s="79"/>
      <c r="F60" s="59"/>
      <c r="G60" s="59"/>
      <c r="H60" s="60"/>
      <c r="I60" s="60"/>
      <c r="J60" s="60"/>
      <c r="K60" s="144"/>
      <c r="L60" s="150"/>
      <c r="M60" s="108"/>
    </row>
    <row r="61" spans="1:13" s="166" customFormat="1" ht="15.75" x14ac:dyDescent="0.25">
      <c r="A61" s="167">
        <v>51</v>
      </c>
      <c r="B61" s="165" t="str">
        <f>IF(البيانات!C113="","",البيانات!C113)</f>
        <v/>
      </c>
      <c r="C61" s="364" t="str">
        <f>IF(البيانات!G113="","",البيانات!G113)</f>
        <v/>
      </c>
      <c r="D61" s="365" t="str">
        <f>IF(البيانات!M53="","",البيانات!M53)</f>
        <v/>
      </c>
      <c r="E61" s="79"/>
      <c r="F61" s="59"/>
      <c r="G61" s="59"/>
      <c r="H61" s="60"/>
      <c r="I61" s="60"/>
      <c r="J61" s="60"/>
      <c r="K61" s="144"/>
      <c r="L61" s="150"/>
      <c r="M61" s="108"/>
    </row>
    <row r="62" spans="1:13" s="166" customFormat="1" ht="15.75" x14ac:dyDescent="0.25">
      <c r="A62" s="167">
        <v>52</v>
      </c>
      <c r="B62" s="165" t="str">
        <f>IF(البيانات!C114="","",البيانات!C114)</f>
        <v/>
      </c>
      <c r="C62" s="364" t="str">
        <f>IF(البيانات!G114="","",البيانات!G114)</f>
        <v/>
      </c>
      <c r="D62" s="365" t="str">
        <f>IF(البيانات!M54="","",البيانات!M54)</f>
        <v/>
      </c>
      <c r="E62" s="79"/>
      <c r="F62" s="59"/>
      <c r="G62" s="59"/>
      <c r="H62" s="60"/>
      <c r="I62" s="60"/>
      <c r="J62" s="60"/>
      <c r="K62" s="144"/>
      <c r="L62" s="150"/>
      <c r="M62" s="108"/>
    </row>
    <row r="63" spans="1:13" s="166" customFormat="1" ht="15.75" x14ac:dyDescent="0.25">
      <c r="A63" s="167">
        <v>53</v>
      </c>
      <c r="B63" s="165" t="str">
        <f>IF(البيانات!C115="","",البيانات!C115)</f>
        <v/>
      </c>
      <c r="C63" s="364" t="str">
        <f>IF(البيانات!G115="","",البيانات!G115)</f>
        <v/>
      </c>
      <c r="D63" s="365" t="str">
        <f>IF(البيانات!M55="","",البيانات!M55)</f>
        <v/>
      </c>
      <c r="E63" s="79"/>
      <c r="F63" s="59"/>
      <c r="G63" s="59"/>
      <c r="H63" s="60"/>
      <c r="I63" s="60"/>
      <c r="J63" s="60"/>
      <c r="K63" s="144"/>
      <c r="L63" s="150"/>
      <c r="M63" s="108"/>
    </row>
    <row r="64" spans="1:13" s="166" customFormat="1" ht="15.75" x14ac:dyDescent="0.25">
      <c r="A64" s="167">
        <v>54</v>
      </c>
      <c r="B64" s="165" t="str">
        <f>IF(البيانات!C116="","",البيانات!C116)</f>
        <v/>
      </c>
      <c r="C64" s="364" t="str">
        <f>IF(البيانات!G116="","",البيانات!G116)</f>
        <v/>
      </c>
      <c r="D64" s="365" t="str">
        <f>IF(البيانات!M56="","",البيانات!M56)</f>
        <v/>
      </c>
      <c r="E64" s="79"/>
      <c r="F64" s="59"/>
      <c r="G64" s="59"/>
      <c r="H64" s="60"/>
      <c r="I64" s="60"/>
      <c r="J64" s="60"/>
      <c r="K64" s="144"/>
      <c r="L64" s="150"/>
      <c r="M64" s="108"/>
    </row>
    <row r="65" spans="1:13" s="166" customFormat="1" ht="15.75" x14ac:dyDescent="0.25">
      <c r="A65" s="167">
        <v>55</v>
      </c>
      <c r="B65" s="165" t="str">
        <f>IF(البيانات!C117="","",البيانات!C117)</f>
        <v/>
      </c>
      <c r="C65" s="364" t="str">
        <f>IF(البيانات!G117="","",البيانات!G117)</f>
        <v/>
      </c>
      <c r="D65" s="365" t="str">
        <f>IF(البيانات!M57="","",البيانات!M57)</f>
        <v/>
      </c>
      <c r="E65" s="79"/>
      <c r="F65" s="59"/>
      <c r="G65" s="59"/>
      <c r="H65" s="60"/>
      <c r="I65" s="60"/>
      <c r="J65" s="60"/>
      <c r="K65" s="144"/>
      <c r="L65" s="150"/>
      <c r="M65" s="108"/>
    </row>
    <row r="66" spans="1:13" s="166" customFormat="1" ht="15.75" x14ac:dyDescent="0.25">
      <c r="A66" s="167">
        <v>56</v>
      </c>
      <c r="B66" s="165" t="str">
        <f>IF(البيانات!C118="","",البيانات!C118)</f>
        <v/>
      </c>
      <c r="C66" s="364" t="str">
        <f>IF(البيانات!G118="","",البيانات!G118)</f>
        <v/>
      </c>
      <c r="D66" s="365" t="str">
        <f>IF(البيانات!M58="","",البيانات!M58)</f>
        <v/>
      </c>
      <c r="E66" s="79"/>
      <c r="F66" s="59"/>
      <c r="G66" s="59"/>
      <c r="H66" s="60"/>
      <c r="I66" s="60"/>
      <c r="J66" s="60"/>
      <c r="K66" s="144"/>
      <c r="L66" s="150"/>
      <c r="M66" s="108"/>
    </row>
    <row r="67" spans="1:13" s="166" customFormat="1" ht="15.75" x14ac:dyDescent="0.25">
      <c r="A67" s="167">
        <v>57</v>
      </c>
      <c r="B67" s="165" t="str">
        <f>IF(البيانات!C119="","",البيانات!C119)</f>
        <v/>
      </c>
      <c r="C67" s="364" t="str">
        <f>IF(البيانات!G119="","",البيانات!G119)</f>
        <v/>
      </c>
      <c r="D67" s="365" t="str">
        <f>IF(البيانات!M59="","",البيانات!M59)</f>
        <v/>
      </c>
      <c r="E67" s="79"/>
      <c r="F67" s="59"/>
      <c r="G67" s="59"/>
      <c r="H67" s="60"/>
      <c r="I67" s="60"/>
      <c r="J67" s="60"/>
      <c r="K67" s="144"/>
      <c r="L67" s="150"/>
      <c r="M67" s="108"/>
    </row>
    <row r="68" spans="1:13" s="166" customFormat="1" ht="15.75" x14ac:dyDescent="0.25">
      <c r="A68" s="167">
        <v>58</v>
      </c>
      <c r="B68" s="165" t="str">
        <f>IF(البيانات!C120="","",البيانات!C120)</f>
        <v/>
      </c>
      <c r="C68" s="364" t="str">
        <f>IF(البيانات!G120="","",البيانات!G120)</f>
        <v/>
      </c>
      <c r="D68" s="365" t="str">
        <f>IF(البيانات!M60="","",البيانات!M60)</f>
        <v/>
      </c>
      <c r="E68" s="79"/>
      <c r="F68" s="59"/>
      <c r="G68" s="59"/>
      <c r="H68" s="60"/>
      <c r="I68" s="60"/>
      <c r="J68" s="60"/>
      <c r="K68" s="144"/>
      <c r="L68" s="150"/>
      <c r="M68" s="108"/>
    </row>
    <row r="69" spans="1:13" s="166" customFormat="1" ht="15.75" x14ac:dyDescent="0.25">
      <c r="A69" s="167">
        <v>59</v>
      </c>
      <c r="B69" s="165" t="str">
        <f>IF(البيانات!C121="","",البيانات!C121)</f>
        <v/>
      </c>
      <c r="C69" s="364" t="str">
        <f>IF(البيانات!G121="","",البيانات!G121)</f>
        <v/>
      </c>
      <c r="D69" s="365" t="str">
        <f>IF(البيانات!M61="","",البيانات!M61)</f>
        <v/>
      </c>
      <c r="E69" s="79"/>
      <c r="F69" s="59"/>
      <c r="G69" s="59"/>
      <c r="H69" s="60"/>
      <c r="I69" s="60"/>
      <c r="J69" s="60"/>
      <c r="K69" s="144"/>
      <c r="L69" s="150"/>
      <c r="M69" s="108"/>
    </row>
    <row r="70" spans="1:13" s="166" customFormat="1" ht="15.75" x14ac:dyDescent="0.25">
      <c r="A70" s="167">
        <v>60</v>
      </c>
      <c r="B70" s="165" t="str">
        <f>IF(البيانات!C122="","",البيانات!C122)</f>
        <v/>
      </c>
      <c r="C70" s="364" t="str">
        <f>IF(البيانات!G122="","",البيانات!G122)</f>
        <v/>
      </c>
      <c r="D70" s="365" t="str">
        <f>IF(البيانات!M62="","",البيانات!M62)</f>
        <v/>
      </c>
      <c r="E70" s="79"/>
      <c r="F70" s="59"/>
      <c r="G70" s="59"/>
      <c r="H70" s="60"/>
      <c r="I70" s="60"/>
      <c r="J70" s="60"/>
      <c r="K70" s="144"/>
      <c r="L70" s="150"/>
      <c r="M70" s="108"/>
    </row>
    <row r="71" spans="1:13" s="166" customFormat="1" ht="15.75" x14ac:dyDescent="0.25">
      <c r="A71" s="167">
        <v>61</v>
      </c>
      <c r="B71" s="165" t="str">
        <f>IF(البيانات!C123="","",البيانات!C123)</f>
        <v/>
      </c>
      <c r="C71" s="364" t="str">
        <f>IF(البيانات!G123="","",البيانات!G123)</f>
        <v/>
      </c>
      <c r="D71" s="365" t="str">
        <f>IF(البيانات!M63="","",البيانات!M63)</f>
        <v/>
      </c>
      <c r="E71" s="79"/>
      <c r="F71" s="59"/>
      <c r="G71" s="59"/>
      <c r="H71" s="60"/>
      <c r="I71" s="60"/>
      <c r="J71" s="60"/>
      <c r="K71" s="144"/>
      <c r="L71" s="150"/>
      <c r="M71" s="108"/>
    </row>
    <row r="72" spans="1:13" s="166" customFormat="1" ht="15.75" x14ac:dyDescent="0.25">
      <c r="A72" s="167">
        <v>62</v>
      </c>
      <c r="B72" s="165" t="str">
        <f>IF(البيانات!C124="","",البيانات!C124)</f>
        <v/>
      </c>
      <c r="C72" s="364" t="str">
        <f>IF(البيانات!G124="","",البيانات!G124)</f>
        <v/>
      </c>
      <c r="D72" s="365" t="str">
        <f>IF(البيانات!M64="","",البيانات!M64)</f>
        <v/>
      </c>
      <c r="E72" s="79"/>
      <c r="F72" s="59"/>
      <c r="G72" s="59"/>
      <c r="H72" s="60"/>
      <c r="I72" s="60"/>
      <c r="J72" s="60"/>
      <c r="K72" s="144"/>
      <c r="L72" s="150"/>
      <c r="M72" s="108"/>
    </row>
    <row r="73" spans="1:13" s="166" customFormat="1" ht="15.75" x14ac:dyDescent="0.25">
      <c r="A73" s="167">
        <v>63</v>
      </c>
      <c r="B73" s="165" t="str">
        <f>IF(البيانات!C125="","",البيانات!C125)</f>
        <v/>
      </c>
      <c r="C73" s="364" t="str">
        <f>IF(البيانات!G125="","",البيانات!G125)</f>
        <v/>
      </c>
      <c r="D73" s="365" t="str">
        <f>IF(البيانات!M65="","",البيانات!M65)</f>
        <v/>
      </c>
      <c r="E73" s="79"/>
      <c r="F73" s="59"/>
      <c r="G73" s="59"/>
      <c r="H73" s="60"/>
      <c r="I73" s="60"/>
      <c r="J73" s="60"/>
      <c r="K73" s="144"/>
      <c r="L73" s="150"/>
      <c r="M73" s="108"/>
    </row>
    <row r="74" spans="1:13" s="166" customFormat="1" ht="15.75" x14ac:dyDescent="0.25">
      <c r="A74" s="167">
        <v>64</v>
      </c>
      <c r="B74" s="165" t="str">
        <f>IF(البيانات!C126="","",البيانات!C126)</f>
        <v/>
      </c>
      <c r="C74" s="364" t="str">
        <f>IF(البيانات!G126="","",البيانات!G126)</f>
        <v/>
      </c>
      <c r="D74" s="365" t="str">
        <f>IF(البيانات!M66="","",البيانات!M66)</f>
        <v/>
      </c>
      <c r="E74" s="79"/>
      <c r="F74" s="59"/>
      <c r="G74" s="59"/>
      <c r="H74" s="60"/>
      <c r="I74" s="60"/>
      <c r="J74" s="60"/>
      <c r="K74" s="144"/>
      <c r="L74" s="150"/>
      <c r="M74" s="108"/>
    </row>
    <row r="75" spans="1:13" s="166" customFormat="1" ht="15.75" x14ac:dyDescent="0.25">
      <c r="A75" s="167">
        <v>65</v>
      </c>
      <c r="B75" s="165" t="str">
        <f>IF(البيانات!C127="","",البيانات!C127)</f>
        <v/>
      </c>
      <c r="C75" s="364" t="str">
        <f>IF(البيانات!G127="","",البيانات!G127)</f>
        <v/>
      </c>
      <c r="D75" s="365" t="str">
        <f>IF(البيانات!M67="","",البيانات!M67)</f>
        <v/>
      </c>
      <c r="E75" s="79"/>
      <c r="F75" s="59"/>
      <c r="G75" s="59"/>
      <c r="H75" s="60"/>
      <c r="I75" s="60"/>
      <c r="J75" s="60"/>
      <c r="K75" s="144"/>
      <c r="L75" s="150"/>
      <c r="M75" s="108"/>
    </row>
    <row r="76" spans="1:13" s="166" customFormat="1" ht="15.75" x14ac:dyDescent="0.25">
      <c r="A76" s="167">
        <v>66</v>
      </c>
      <c r="B76" s="165" t="str">
        <f>IF(البيانات!C128="","",البيانات!C128)</f>
        <v/>
      </c>
      <c r="C76" s="364" t="str">
        <f>IF(البيانات!G128="","",البيانات!G128)</f>
        <v/>
      </c>
      <c r="D76" s="365" t="str">
        <f>IF(البيانات!M68="","",البيانات!M68)</f>
        <v/>
      </c>
      <c r="E76" s="79"/>
      <c r="F76" s="59"/>
      <c r="G76" s="59"/>
      <c r="H76" s="60"/>
      <c r="I76" s="60"/>
      <c r="J76" s="60"/>
      <c r="K76" s="144"/>
      <c r="L76" s="150"/>
      <c r="M76" s="108"/>
    </row>
    <row r="77" spans="1:13" s="166" customFormat="1" ht="15.75" x14ac:dyDescent="0.25">
      <c r="A77" s="167">
        <v>67</v>
      </c>
      <c r="B77" s="165" t="str">
        <f>IF(البيانات!C129="","",البيانات!C129)</f>
        <v/>
      </c>
      <c r="C77" s="364" t="str">
        <f>IF(البيانات!G129="","",البيانات!G129)</f>
        <v/>
      </c>
      <c r="D77" s="365" t="str">
        <f>IF(البيانات!M69="","",البيانات!M69)</f>
        <v/>
      </c>
      <c r="E77" s="79"/>
      <c r="F77" s="59"/>
      <c r="G77" s="59"/>
      <c r="H77" s="60"/>
      <c r="I77" s="60"/>
      <c r="J77" s="60"/>
      <c r="K77" s="144"/>
      <c r="L77" s="150"/>
      <c r="M77" s="108"/>
    </row>
    <row r="78" spans="1:13" s="166" customFormat="1" ht="15.75" x14ac:dyDescent="0.25">
      <c r="A78" s="167">
        <v>68</v>
      </c>
      <c r="B78" s="165" t="str">
        <f>IF(البيانات!C130="","",البيانات!C130)</f>
        <v/>
      </c>
      <c r="C78" s="364" t="str">
        <f>IF(البيانات!G130="","",البيانات!G130)</f>
        <v/>
      </c>
      <c r="D78" s="365" t="str">
        <f>IF(البيانات!M70="","",البيانات!M70)</f>
        <v/>
      </c>
      <c r="E78" s="79"/>
      <c r="F78" s="59"/>
      <c r="G78" s="59"/>
      <c r="H78" s="60"/>
      <c r="I78" s="60"/>
      <c r="J78" s="60"/>
      <c r="K78" s="144"/>
      <c r="L78" s="150"/>
      <c r="M78" s="108"/>
    </row>
    <row r="79" spans="1:13" s="166" customFormat="1" ht="15.75" x14ac:dyDescent="0.25">
      <c r="A79" s="167">
        <v>69</v>
      </c>
      <c r="B79" s="165" t="str">
        <f>IF(البيانات!C131="","",البيانات!C131)</f>
        <v/>
      </c>
      <c r="C79" s="364" t="str">
        <f>IF(البيانات!G131="","",البيانات!G131)</f>
        <v/>
      </c>
      <c r="D79" s="365" t="str">
        <f>IF(البيانات!M71="","",البيانات!M71)</f>
        <v/>
      </c>
      <c r="E79" s="79"/>
      <c r="F79" s="59"/>
      <c r="G79" s="59"/>
      <c r="H79" s="60"/>
      <c r="I79" s="60"/>
      <c r="J79" s="60"/>
      <c r="K79" s="144"/>
      <c r="L79" s="150"/>
      <c r="M79" s="108"/>
    </row>
    <row r="80" spans="1:13" s="166" customFormat="1" ht="15.75" x14ac:dyDescent="0.25">
      <c r="A80" s="167">
        <v>70</v>
      </c>
      <c r="B80" s="165" t="str">
        <f>IF(البيانات!C132="","",البيانات!C132)</f>
        <v/>
      </c>
      <c r="C80" s="364" t="str">
        <f>IF(البيانات!G132="","",البيانات!G132)</f>
        <v/>
      </c>
      <c r="D80" s="365" t="str">
        <f>IF(البيانات!M72="","",البيانات!M72)</f>
        <v/>
      </c>
      <c r="E80" s="79"/>
      <c r="F80" s="59"/>
      <c r="G80" s="59"/>
      <c r="H80" s="60"/>
      <c r="I80" s="60"/>
      <c r="J80" s="60"/>
      <c r="K80" s="144"/>
      <c r="L80" s="150"/>
      <c r="M80" s="108"/>
    </row>
    <row r="81" spans="1:13" s="166" customFormat="1" ht="15.75" x14ac:dyDescent="0.25">
      <c r="A81" s="167">
        <v>71</v>
      </c>
      <c r="B81" s="165" t="str">
        <f>IF(البيانات!C133="","",البيانات!C133)</f>
        <v/>
      </c>
      <c r="C81" s="364" t="str">
        <f>IF(البيانات!G133="","",البيانات!G133)</f>
        <v/>
      </c>
      <c r="D81" s="365" t="str">
        <f>IF(البيانات!M73="","",البيانات!M73)</f>
        <v/>
      </c>
      <c r="E81" s="79"/>
      <c r="F81" s="59"/>
      <c r="G81" s="59"/>
      <c r="H81" s="60"/>
      <c r="I81" s="60"/>
      <c r="J81" s="60"/>
      <c r="K81" s="144"/>
      <c r="L81" s="150"/>
      <c r="M81" s="108"/>
    </row>
    <row r="82" spans="1:13" s="166" customFormat="1" ht="15.75" x14ac:dyDescent="0.25">
      <c r="A82" s="167">
        <v>72</v>
      </c>
      <c r="B82" s="165" t="str">
        <f>IF(البيانات!C134="","",البيانات!C134)</f>
        <v/>
      </c>
      <c r="C82" s="364" t="str">
        <f>IF(البيانات!G134="","",البيانات!G134)</f>
        <v/>
      </c>
      <c r="D82" s="365" t="str">
        <f>IF(البيانات!M74="","",البيانات!M74)</f>
        <v/>
      </c>
      <c r="E82" s="79"/>
      <c r="F82" s="59"/>
      <c r="G82" s="59"/>
      <c r="H82" s="60"/>
      <c r="I82" s="60"/>
      <c r="J82" s="60"/>
      <c r="K82" s="144"/>
      <c r="L82" s="150"/>
      <c r="M82" s="108"/>
    </row>
    <row r="83" spans="1:13" s="166" customFormat="1" ht="15.75" x14ac:dyDescent="0.25">
      <c r="A83" s="167">
        <v>73</v>
      </c>
      <c r="B83" s="165" t="str">
        <f>IF(البيانات!C135="","",البيانات!C135)</f>
        <v/>
      </c>
      <c r="C83" s="364" t="str">
        <f>IF(البيانات!G135="","",البيانات!G135)</f>
        <v/>
      </c>
      <c r="D83" s="365" t="str">
        <f>IF(البيانات!M75="","",البيانات!M75)</f>
        <v/>
      </c>
      <c r="E83" s="79"/>
      <c r="F83" s="59"/>
      <c r="G83" s="59"/>
      <c r="H83" s="60"/>
      <c r="I83" s="60"/>
      <c r="J83" s="60"/>
      <c r="K83" s="144"/>
      <c r="L83" s="150"/>
      <c r="M83" s="108"/>
    </row>
    <row r="84" spans="1:13" s="166" customFormat="1" ht="15.75" x14ac:dyDescent="0.25">
      <c r="A84" s="167">
        <v>74</v>
      </c>
      <c r="B84" s="165" t="str">
        <f>IF(البيانات!C136="","",البيانات!C136)</f>
        <v/>
      </c>
      <c r="C84" s="364" t="str">
        <f>IF(البيانات!G136="","",البيانات!G136)</f>
        <v/>
      </c>
      <c r="D84" s="365" t="str">
        <f>IF(البيانات!M76="","",البيانات!M76)</f>
        <v/>
      </c>
      <c r="E84" s="79"/>
      <c r="F84" s="59"/>
      <c r="G84" s="59"/>
      <c r="H84" s="60"/>
      <c r="I84" s="60"/>
      <c r="J84" s="60"/>
      <c r="K84" s="144"/>
      <c r="L84" s="150"/>
      <c r="M84" s="108"/>
    </row>
    <row r="85" spans="1:13" s="166" customFormat="1" ht="15.75" x14ac:dyDescent="0.25">
      <c r="A85" s="167">
        <v>75</v>
      </c>
      <c r="B85" s="165" t="str">
        <f>IF(البيانات!C137="","",البيانات!C137)</f>
        <v/>
      </c>
      <c r="C85" s="364" t="str">
        <f>IF(البيانات!G137="","",البيانات!G137)</f>
        <v/>
      </c>
      <c r="D85" s="365" t="str">
        <f>IF(البيانات!M77="","",البيانات!M77)</f>
        <v/>
      </c>
      <c r="E85" s="79"/>
      <c r="F85" s="59"/>
      <c r="G85" s="59"/>
      <c r="H85" s="60"/>
      <c r="I85" s="60"/>
      <c r="J85" s="60"/>
      <c r="K85" s="144"/>
      <c r="L85" s="150"/>
      <c r="M85" s="108"/>
    </row>
    <row r="86" spans="1:13" s="166" customFormat="1" ht="15.75" x14ac:dyDescent="0.25">
      <c r="A86" s="167">
        <v>76</v>
      </c>
      <c r="B86" s="165" t="str">
        <f>IF(البيانات!C138="","",البيانات!C138)</f>
        <v/>
      </c>
      <c r="C86" s="364" t="str">
        <f>IF(البيانات!G138="","",البيانات!G138)</f>
        <v/>
      </c>
      <c r="D86" s="365" t="str">
        <f>IF(البيانات!M78="","",البيانات!M78)</f>
        <v/>
      </c>
      <c r="E86" s="79"/>
      <c r="F86" s="59"/>
      <c r="G86" s="59"/>
      <c r="H86" s="60"/>
      <c r="I86" s="60"/>
      <c r="J86" s="60"/>
      <c r="K86" s="144"/>
      <c r="L86" s="150"/>
      <c r="M86" s="108"/>
    </row>
    <row r="87" spans="1:13" s="166" customFormat="1" ht="15.75" x14ac:dyDescent="0.25">
      <c r="A87" s="167">
        <v>77</v>
      </c>
      <c r="B87" s="165" t="str">
        <f>IF(البيانات!C139="","",البيانات!C139)</f>
        <v/>
      </c>
      <c r="C87" s="364" t="str">
        <f>IF(البيانات!G139="","",البيانات!G139)</f>
        <v/>
      </c>
      <c r="D87" s="365" t="str">
        <f>IF(البيانات!M79="","",البيانات!M79)</f>
        <v/>
      </c>
      <c r="E87" s="79"/>
      <c r="F87" s="59"/>
      <c r="G87" s="59"/>
      <c r="H87" s="60"/>
      <c r="I87" s="60"/>
      <c r="J87" s="60"/>
      <c r="K87" s="144"/>
      <c r="L87" s="150"/>
      <c r="M87" s="108"/>
    </row>
    <row r="88" spans="1:13" s="166" customFormat="1" ht="15.75" x14ac:dyDescent="0.25">
      <c r="A88" s="167">
        <v>78</v>
      </c>
      <c r="B88" s="165" t="str">
        <f>IF(البيانات!C140="","",البيانات!C140)</f>
        <v/>
      </c>
      <c r="C88" s="364" t="str">
        <f>IF(البيانات!G140="","",البيانات!G140)</f>
        <v/>
      </c>
      <c r="D88" s="365" t="str">
        <f>IF(البيانات!M80="","",البيانات!M80)</f>
        <v/>
      </c>
      <c r="E88" s="79"/>
      <c r="F88" s="59"/>
      <c r="G88" s="59"/>
      <c r="H88" s="60"/>
      <c r="I88" s="60"/>
      <c r="J88" s="60"/>
      <c r="K88" s="144"/>
      <c r="L88" s="150"/>
      <c r="M88" s="108"/>
    </row>
    <row r="89" spans="1:13" s="166" customFormat="1" ht="15.75" x14ac:dyDescent="0.25">
      <c r="A89" s="167">
        <v>79</v>
      </c>
      <c r="B89" s="165" t="str">
        <f>IF(البيانات!C141="","",البيانات!C141)</f>
        <v/>
      </c>
      <c r="C89" s="364" t="str">
        <f>IF(البيانات!G141="","",البيانات!G141)</f>
        <v/>
      </c>
      <c r="D89" s="365" t="str">
        <f>IF(البيانات!M81="","",البيانات!M81)</f>
        <v/>
      </c>
      <c r="E89" s="79"/>
      <c r="F89" s="59"/>
      <c r="G89" s="59"/>
      <c r="H89" s="60"/>
      <c r="I89" s="60"/>
      <c r="J89" s="60"/>
      <c r="K89" s="144"/>
      <c r="L89" s="150"/>
      <c r="M89" s="108"/>
    </row>
    <row r="90" spans="1:13" s="166" customFormat="1" ht="15.75" x14ac:dyDescent="0.25">
      <c r="A90" s="167">
        <v>80</v>
      </c>
      <c r="B90" s="165" t="str">
        <f>IF(البيانات!C142="","",البيانات!C142)</f>
        <v/>
      </c>
      <c r="C90" s="364" t="str">
        <f>IF(البيانات!G142="","",البيانات!G142)</f>
        <v/>
      </c>
      <c r="D90" s="365" t="str">
        <f>IF(البيانات!M82="","",البيانات!M82)</f>
        <v/>
      </c>
      <c r="E90" s="79"/>
      <c r="F90" s="59"/>
      <c r="G90" s="59"/>
      <c r="H90" s="60"/>
      <c r="I90" s="60"/>
      <c r="J90" s="60"/>
      <c r="K90" s="144"/>
      <c r="L90" s="150"/>
      <c r="M90" s="108"/>
    </row>
    <row r="91" spans="1:13" s="166" customFormat="1" ht="15.75" x14ac:dyDescent="0.25">
      <c r="A91" s="167">
        <v>81</v>
      </c>
      <c r="B91" s="165" t="str">
        <f>IF(البيانات!C143="","",البيانات!C143)</f>
        <v/>
      </c>
      <c r="C91" s="364" t="str">
        <f>IF(البيانات!G143="","",البيانات!G143)</f>
        <v/>
      </c>
      <c r="D91" s="365" t="str">
        <f>IF(البيانات!M83="","",البيانات!M83)</f>
        <v/>
      </c>
      <c r="E91" s="79"/>
      <c r="F91" s="59"/>
      <c r="G91" s="59"/>
      <c r="H91" s="60"/>
      <c r="I91" s="60"/>
      <c r="J91" s="60"/>
      <c r="K91" s="144"/>
      <c r="L91" s="150"/>
      <c r="M91" s="108"/>
    </row>
    <row r="92" spans="1:13" s="166" customFormat="1" ht="15.75" x14ac:dyDescent="0.25">
      <c r="A92" s="167">
        <v>82</v>
      </c>
      <c r="B92" s="165" t="str">
        <f>IF(البيانات!C144="","",البيانات!C144)</f>
        <v/>
      </c>
      <c r="C92" s="364" t="str">
        <f>IF(البيانات!G144="","",البيانات!G144)</f>
        <v/>
      </c>
      <c r="D92" s="365" t="str">
        <f>IF(البيانات!M84="","",البيانات!M84)</f>
        <v/>
      </c>
      <c r="E92" s="79"/>
      <c r="F92" s="59"/>
      <c r="G92" s="59"/>
      <c r="H92" s="60"/>
      <c r="I92" s="60"/>
      <c r="J92" s="60"/>
      <c r="K92" s="144"/>
      <c r="L92" s="150"/>
      <c r="M92" s="108"/>
    </row>
    <row r="93" spans="1:13" s="166" customFormat="1" ht="15.75" x14ac:dyDescent="0.25">
      <c r="A93" s="167">
        <v>83</v>
      </c>
      <c r="B93" s="165" t="str">
        <f>IF(البيانات!C145="","",البيانات!C145)</f>
        <v/>
      </c>
      <c r="C93" s="364" t="str">
        <f>IF(البيانات!G145="","",البيانات!G145)</f>
        <v/>
      </c>
      <c r="D93" s="365" t="str">
        <f>IF(البيانات!M85="","",البيانات!M85)</f>
        <v/>
      </c>
      <c r="E93" s="79"/>
      <c r="F93" s="59"/>
      <c r="G93" s="59"/>
      <c r="H93" s="60"/>
      <c r="I93" s="60"/>
      <c r="J93" s="60"/>
      <c r="K93" s="144"/>
      <c r="L93" s="150"/>
      <c r="M93" s="108"/>
    </row>
    <row r="94" spans="1:13" s="166" customFormat="1" ht="15.75" x14ac:dyDescent="0.25">
      <c r="A94" s="167">
        <v>84</v>
      </c>
      <c r="B94" s="165" t="str">
        <f>IF(البيانات!C146="","",البيانات!C146)</f>
        <v/>
      </c>
      <c r="C94" s="364" t="str">
        <f>IF(البيانات!G146="","",البيانات!G146)</f>
        <v/>
      </c>
      <c r="D94" s="365" t="str">
        <f>IF(البيانات!M86="","",البيانات!M86)</f>
        <v/>
      </c>
      <c r="E94" s="79"/>
      <c r="F94" s="59"/>
      <c r="G94" s="59"/>
      <c r="H94" s="60"/>
      <c r="I94" s="60"/>
      <c r="J94" s="60"/>
      <c r="K94" s="144"/>
      <c r="L94" s="150"/>
      <c r="M94" s="108"/>
    </row>
    <row r="95" spans="1:13" s="166" customFormat="1" ht="15.75" x14ac:dyDescent="0.25">
      <c r="A95" s="167">
        <v>85</v>
      </c>
      <c r="B95" s="165" t="str">
        <f>IF(البيانات!C147="","",البيانات!C147)</f>
        <v/>
      </c>
      <c r="C95" s="364" t="str">
        <f>IF(البيانات!G147="","",البيانات!G147)</f>
        <v/>
      </c>
      <c r="D95" s="365" t="str">
        <f>IF(البيانات!M87="","",البيانات!M87)</f>
        <v/>
      </c>
      <c r="E95" s="79"/>
      <c r="F95" s="59"/>
      <c r="G95" s="59"/>
      <c r="H95" s="60"/>
      <c r="I95" s="60"/>
      <c r="J95" s="60"/>
      <c r="K95" s="144"/>
      <c r="L95" s="150"/>
      <c r="M95" s="108"/>
    </row>
    <row r="96" spans="1:13" s="166" customFormat="1" ht="15.75" x14ac:dyDescent="0.25">
      <c r="A96" s="167">
        <v>86</v>
      </c>
      <c r="B96" s="165" t="str">
        <f>IF(البيانات!C148="","",البيانات!C148)</f>
        <v/>
      </c>
      <c r="C96" s="364" t="str">
        <f>IF(البيانات!G148="","",البيانات!G148)</f>
        <v/>
      </c>
      <c r="D96" s="365" t="str">
        <f>IF(البيانات!M88="","",البيانات!M88)</f>
        <v/>
      </c>
      <c r="E96" s="79"/>
      <c r="F96" s="59"/>
      <c r="G96" s="59"/>
      <c r="H96" s="60"/>
      <c r="I96" s="60"/>
      <c r="J96" s="60"/>
      <c r="K96" s="144"/>
      <c r="L96" s="150"/>
      <c r="M96" s="108"/>
    </row>
    <row r="97" spans="1:13" s="166" customFormat="1" ht="15.75" x14ac:dyDescent="0.25">
      <c r="A97" s="167">
        <v>87</v>
      </c>
      <c r="B97" s="165" t="str">
        <f>IF(البيانات!C149="","",البيانات!C149)</f>
        <v/>
      </c>
      <c r="C97" s="364" t="str">
        <f>IF(البيانات!G149="","",البيانات!G149)</f>
        <v/>
      </c>
      <c r="D97" s="365" t="str">
        <f>IF(البيانات!M89="","",البيانات!M89)</f>
        <v/>
      </c>
      <c r="E97" s="79"/>
      <c r="F97" s="59"/>
      <c r="G97" s="59"/>
      <c r="H97" s="60"/>
      <c r="I97" s="60"/>
      <c r="J97" s="60"/>
      <c r="K97" s="144"/>
      <c r="L97" s="150"/>
      <c r="M97" s="108"/>
    </row>
    <row r="98" spans="1:13" s="166" customFormat="1" ht="15.75" x14ac:dyDescent="0.25">
      <c r="A98" s="167">
        <v>88</v>
      </c>
      <c r="B98" s="165" t="str">
        <f>IF(البيانات!C150="","",البيانات!C150)</f>
        <v/>
      </c>
      <c r="C98" s="364" t="str">
        <f>IF(البيانات!G150="","",البيانات!G150)</f>
        <v/>
      </c>
      <c r="D98" s="365" t="str">
        <f>IF(البيانات!M90="","",البيانات!M90)</f>
        <v/>
      </c>
      <c r="E98" s="79"/>
      <c r="F98" s="59"/>
      <c r="G98" s="59"/>
      <c r="H98" s="60"/>
      <c r="I98" s="60"/>
      <c r="J98" s="60"/>
      <c r="K98" s="144"/>
      <c r="L98" s="150"/>
      <c r="M98" s="108"/>
    </row>
    <row r="99" spans="1:13" s="166" customFormat="1" ht="15.75" x14ac:dyDescent="0.25">
      <c r="A99" s="167">
        <v>89</v>
      </c>
      <c r="B99" s="165" t="str">
        <f>IF(البيانات!C151="","",البيانات!C151)</f>
        <v/>
      </c>
      <c r="C99" s="364" t="str">
        <f>IF(البيانات!G151="","",البيانات!G151)</f>
        <v/>
      </c>
      <c r="D99" s="365" t="str">
        <f>IF(البيانات!M91="","",البيانات!M91)</f>
        <v/>
      </c>
      <c r="E99" s="79"/>
      <c r="F99" s="59"/>
      <c r="G99" s="59"/>
      <c r="H99" s="60"/>
      <c r="I99" s="60"/>
      <c r="J99" s="60"/>
      <c r="K99" s="144"/>
      <c r="L99" s="150"/>
      <c r="M99" s="108"/>
    </row>
    <row r="100" spans="1:13" s="166" customFormat="1" ht="15.75" x14ac:dyDescent="0.25">
      <c r="A100" s="167">
        <v>90</v>
      </c>
      <c r="B100" s="165" t="str">
        <f>IF(البيانات!C152="","",البيانات!C152)</f>
        <v/>
      </c>
      <c r="C100" s="364" t="str">
        <f>IF(البيانات!G152="","",البيانات!G152)</f>
        <v/>
      </c>
      <c r="D100" s="365" t="str">
        <f>IF(البيانات!M92="","",البيانات!M92)</f>
        <v/>
      </c>
      <c r="E100" s="79"/>
      <c r="F100" s="59"/>
      <c r="G100" s="59"/>
      <c r="H100" s="60"/>
      <c r="I100" s="60"/>
      <c r="J100" s="60"/>
      <c r="K100" s="144"/>
      <c r="L100" s="150"/>
      <c r="M100" s="108"/>
    </row>
    <row r="101" spans="1:13" s="166" customFormat="1" ht="15.75" x14ac:dyDescent="0.25">
      <c r="A101" s="167">
        <v>91</v>
      </c>
      <c r="B101" s="165" t="str">
        <f>IF(البيانات!C153="","",البيانات!C153)</f>
        <v/>
      </c>
      <c r="C101" s="364" t="str">
        <f>IF(البيانات!G153="","",البيانات!G153)</f>
        <v/>
      </c>
      <c r="D101" s="365" t="str">
        <f>IF(البيانات!M93="","",البيانات!M93)</f>
        <v/>
      </c>
      <c r="E101" s="79"/>
      <c r="F101" s="59"/>
      <c r="G101" s="59"/>
      <c r="H101" s="60"/>
      <c r="I101" s="60"/>
      <c r="J101" s="60"/>
      <c r="K101" s="144"/>
      <c r="L101" s="150"/>
      <c r="M101" s="108"/>
    </row>
    <row r="102" spans="1:13" s="166" customFormat="1" ht="15.75" x14ac:dyDescent="0.25">
      <c r="A102" s="167">
        <v>92</v>
      </c>
      <c r="B102" s="165" t="str">
        <f>IF(البيانات!C154="","",البيانات!C154)</f>
        <v/>
      </c>
      <c r="C102" s="364" t="str">
        <f>IF(البيانات!G154="","",البيانات!G154)</f>
        <v/>
      </c>
      <c r="D102" s="365" t="str">
        <f>IF(البيانات!M94="","",البيانات!M94)</f>
        <v/>
      </c>
      <c r="E102" s="79"/>
      <c r="F102" s="59"/>
      <c r="G102" s="59"/>
      <c r="H102" s="60"/>
      <c r="I102" s="60"/>
      <c r="J102" s="60"/>
      <c r="K102" s="144"/>
      <c r="L102" s="150"/>
      <c r="M102" s="108"/>
    </row>
    <row r="103" spans="1:13" s="166" customFormat="1" ht="15.75" x14ac:dyDescent="0.25">
      <c r="A103" s="167">
        <v>93</v>
      </c>
      <c r="B103" s="165" t="str">
        <f>IF(البيانات!C155="","",البيانات!C155)</f>
        <v/>
      </c>
      <c r="C103" s="364" t="str">
        <f>IF(البيانات!G155="","",البيانات!G155)</f>
        <v/>
      </c>
      <c r="D103" s="365" t="str">
        <f>IF(البيانات!M95="","",البيانات!M95)</f>
        <v/>
      </c>
      <c r="E103" s="79"/>
      <c r="F103" s="59"/>
      <c r="G103" s="59"/>
      <c r="H103" s="60"/>
      <c r="I103" s="60"/>
      <c r="J103" s="60"/>
      <c r="K103" s="144"/>
      <c r="L103" s="150"/>
      <c r="M103" s="108"/>
    </row>
    <row r="104" spans="1:13" s="166" customFormat="1" ht="15.75" x14ac:dyDescent="0.25">
      <c r="A104" s="167">
        <v>94</v>
      </c>
      <c r="B104" s="165" t="str">
        <f>IF(البيانات!C156="","",البيانات!C156)</f>
        <v/>
      </c>
      <c r="C104" s="364" t="str">
        <f>IF(البيانات!G156="","",البيانات!G156)</f>
        <v/>
      </c>
      <c r="D104" s="365" t="str">
        <f>IF(البيانات!M96="","",البيانات!M96)</f>
        <v/>
      </c>
      <c r="E104" s="79"/>
      <c r="F104" s="59"/>
      <c r="G104" s="59"/>
      <c r="H104" s="60"/>
      <c r="I104" s="60"/>
      <c r="J104" s="60"/>
      <c r="K104" s="144"/>
      <c r="L104" s="150"/>
      <c r="M104" s="108"/>
    </row>
    <row r="105" spans="1:13" s="166" customFormat="1" ht="15.75" x14ac:dyDescent="0.25">
      <c r="A105" s="167">
        <v>95</v>
      </c>
      <c r="B105" s="165" t="str">
        <f>IF(البيانات!C157="","",البيانات!C157)</f>
        <v/>
      </c>
      <c r="C105" s="364" t="str">
        <f>IF(البيانات!G157="","",البيانات!G157)</f>
        <v/>
      </c>
      <c r="D105" s="365" t="str">
        <f>IF(البيانات!M97="","",البيانات!M97)</f>
        <v/>
      </c>
      <c r="E105" s="79"/>
      <c r="F105" s="59"/>
      <c r="G105" s="59"/>
      <c r="H105" s="60"/>
      <c r="I105" s="60"/>
      <c r="J105" s="60"/>
      <c r="K105" s="144"/>
      <c r="L105" s="150"/>
      <c r="M105" s="108"/>
    </row>
    <row r="106" spans="1:13" s="166" customFormat="1" ht="15.75" x14ac:dyDescent="0.25">
      <c r="A106" s="167">
        <v>96</v>
      </c>
      <c r="B106" s="165" t="str">
        <f>IF(البيانات!C158="","",البيانات!C158)</f>
        <v/>
      </c>
      <c r="C106" s="364" t="str">
        <f>IF(البيانات!G158="","",البيانات!G158)</f>
        <v/>
      </c>
      <c r="D106" s="365" t="str">
        <f>IF(البيانات!M98="","",البيانات!M98)</f>
        <v/>
      </c>
      <c r="E106" s="79"/>
      <c r="F106" s="59"/>
      <c r="G106" s="59"/>
      <c r="H106" s="60"/>
      <c r="I106" s="60"/>
      <c r="J106" s="60"/>
      <c r="K106" s="144"/>
      <c r="L106" s="150"/>
      <c r="M106" s="108"/>
    </row>
    <row r="107" spans="1:13" s="166" customFormat="1" ht="15.75" x14ac:dyDescent="0.25">
      <c r="A107" s="167">
        <v>97</v>
      </c>
      <c r="B107" s="165" t="str">
        <f>IF(البيانات!C159="","",البيانات!C159)</f>
        <v/>
      </c>
      <c r="C107" s="364" t="str">
        <f>IF(البيانات!G159="","",البيانات!G159)</f>
        <v/>
      </c>
      <c r="D107" s="365" t="str">
        <f>IF(البيانات!M99="","",البيانات!M99)</f>
        <v/>
      </c>
      <c r="E107" s="79"/>
      <c r="F107" s="59"/>
      <c r="G107" s="59"/>
      <c r="H107" s="60"/>
      <c r="I107" s="60"/>
      <c r="J107" s="60"/>
      <c r="K107" s="144"/>
      <c r="L107" s="150"/>
      <c r="M107" s="108"/>
    </row>
    <row r="108" spans="1:13" s="166" customFormat="1" ht="15.75" x14ac:dyDescent="0.25">
      <c r="A108" s="167">
        <v>98</v>
      </c>
      <c r="B108" s="165" t="str">
        <f>IF(البيانات!C160="","",البيانات!C160)</f>
        <v/>
      </c>
      <c r="C108" s="364" t="str">
        <f>IF(البيانات!G160="","",البيانات!G160)</f>
        <v/>
      </c>
      <c r="D108" s="365" t="str">
        <f>IF(البيانات!M100="","",البيانات!M100)</f>
        <v/>
      </c>
      <c r="E108" s="79"/>
      <c r="F108" s="59"/>
      <c r="G108" s="59"/>
      <c r="H108" s="60"/>
      <c r="I108" s="60"/>
      <c r="J108" s="60"/>
      <c r="K108" s="144"/>
      <c r="L108" s="150"/>
      <c r="M108" s="108"/>
    </row>
    <row r="109" spans="1:13" s="166" customFormat="1" ht="15.75" x14ac:dyDescent="0.25">
      <c r="A109" s="167">
        <v>99</v>
      </c>
      <c r="B109" s="165" t="str">
        <f>IF(البيانات!C161="","",البيانات!C161)</f>
        <v/>
      </c>
      <c r="C109" s="364" t="str">
        <f>IF(البيانات!G161="","",البيانات!G161)</f>
        <v/>
      </c>
      <c r="D109" s="365" t="str">
        <f>IF(البيانات!M101="","",البيانات!M101)</f>
        <v/>
      </c>
      <c r="E109" s="79"/>
      <c r="F109" s="59"/>
      <c r="G109" s="59"/>
      <c r="H109" s="60"/>
      <c r="I109" s="60"/>
      <c r="J109" s="60"/>
      <c r="K109" s="144"/>
      <c r="L109" s="150"/>
      <c r="M109" s="108"/>
    </row>
    <row r="110" spans="1:13" s="166" customFormat="1" ht="15.75" x14ac:dyDescent="0.25">
      <c r="A110" s="167">
        <v>100</v>
      </c>
      <c r="B110" s="165" t="str">
        <f>IF(البيانات!C162="","",البيانات!C162)</f>
        <v/>
      </c>
      <c r="C110" s="364" t="str">
        <f>IF(البيانات!G162="","",البيانات!G162)</f>
        <v/>
      </c>
      <c r="D110" s="365" t="str">
        <f>IF(البيانات!M102="","",البيانات!M102)</f>
        <v/>
      </c>
      <c r="E110" s="79"/>
      <c r="F110" s="59"/>
      <c r="G110" s="59"/>
      <c r="H110" s="60"/>
      <c r="I110" s="60"/>
      <c r="J110" s="60"/>
      <c r="K110" s="144"/>
      <c r="L110" s="150"/>
      <c r="M110" s="108"/>
    </row>
    <row r="111" spans="1:13" s="163" customFormat="1" ht="15.75" x14ac:dyDescent="0.25">
      <c r="A111" s="167">
        <v>101</v>
      </c>
      <c r="B111" s="165" t="str">
        <f>IF(البيانات!C163="","",البيانات!C163)</f>
        <v/>
      </c>
      <c r="C111" s="364" t="str">
        <f>IF(البيانات!G163="","",البيانات!G163)</f>
        <v/>
      </c>
      <c r="D111" s="365" t="str">
        <f>IF(البيانات!M103="","",البيانات!M103)</f>
        <v/>
      </c>
      <c r="E111" s="79"/>
      <c r="F111" s="59"/>
      <c r="G111" s="59"/>
      <c r="H111" s="60"/>
      <c r="I111" s="60"/>
      <c r="J111" s="60"/>
      <c r="K111" s="144"/>
      <c r="L111" s="150"/>
      <c r="M111" s="108"/>
    </row>
    <row r="112" spans="1:13" s="163" customFormat="1" ht="15.75" x14ac:dyDescent="0.25">
      <c r="A112" s="167">
        <v>102</v>
      </c>
      <c r="B112" s="165" t="str">
        <f>IF(البيانات!C164="","",البيانات!C164)</f>
        <v/>
      </c>
      <c r="C112" s="364" t="str">
        <f>IF(البيانات!G164="","",البيانات!G164)</f>
        <v/>
      </c>
      <c r="D112" s="365" t="str">
        <f>IF(البيانات!M104="","",البيانات!M104)</f>
        <v/>
      </c>
      <c r="E112" s="79"/>
      <c r="F112" s="59"/>
      <c r="G112" s="59"/>
      <c r="H112" s="60"/>
      <c r="I112" s="60"/>
      <c r="J112" s="60"/>
      <c r="K112" s="144"/>
      <c r="L112" s="150"/>
      <c r="M112" s="108"/>
    </row>
    <row r="113" spans="1:13" s="163" customFormat="1" ht="15.75" x14ac:dyDescent="0.25">
      <c r="A113" s="167">
        <v>103</v>
      </c>
      <c r="B113" s="165" t="str">
        <f>IF(البيانات!C165="","",البيانات!C165)</f>
        <v/>
      </c>
      <c r="C113" s="364" t="str">
        <f>IF(البيانات!G165="","",البيانات!G165)</f>
        <v/>
      </c>
      <c r="D113" s="365" t="str">
        <f>IF(البيانات!M105="","",البيانات!M105)</f>
        <v/>
      </c>
      <c r="E113" s="79"/>
      <c r="F113" s="59"/>
      <c r="G113" s="59"/>
      <c r="H113" s="60"/>
      <c r="I113" s="60"/>
      <c r="J113" s="60"/>
      <c r="K113" s="144"/>
      <c r="L113" s="150"/>
      <c r="M113" s="108"/>
    </row>
    <row r="114" spans="1:13" s="163" customFormat="1" ht="15.75" x14ac:dyDescent="0.25">
      <c r="A114" s="167">
        <v>104</v>
      </c>
      <c r="B114" s="165" t="str">
        <f>IF(البيانات!C166="","",البيانات!C166)</f>
        <v/>
      </c>
      <c r="C114" s="364" t="str">
        <f>IF(البيانات!G166="","",البيانات!G166)</f>
        <v/>
      </c>
      <c r="D114" s="365" t="str">
        <f>IF(البيانات!M106="","",البيانات!M106)</f>
        <v/>
      </c>
      <c r="E114" s="79"/>
      <c r="F114" s="59"/>
      <c r="G114" s="59"/>
      <c r="H114" s="60"/>
      <c r="I114" s="60"/>
      <c r="J114" s="60"/>
      <c r="K114" s="144"/>
      <c r="L114" s="150"/>
      <c r="M114" s="108"/>
    </row>
    <row r="115" spans="1:13" s="163" customFormat="1" ht="15.75" x14ac:dyDescent="0.25">
      <c r="A115" s="167">
        <v>105</v>
      </c>
      <c r="B115" s="165" t="str">
        <f>IF(البيانات!C167="","",البيانات!C167)</f>
        <v/>
      </c>
      <c r="C115" s="364" t="str">
        <f>IF(البيانات!G167="","",البيانات!G167)</f>
        <v/>
      </c>
      <c r="D115" s="365" t="str">
        <f>IF(البيانات!M107="","",البيانات!M107)</f>
        <v/>
      </c>
      <c r="E115" s="79"/>
      <c r="F115" s="59"/>
      <c r="G115" s="59"/>
      <c r="H115" s="60"/>
      <c r="I115" s="60"/>
      <c r="J115" s="60"/>
      <c r="K115" s="144"/>
      <c r="L115" s="150"/>
      <c r="M115" s="108"/>
    </row>
    <row r="116" spans="1:13" s="163" customFormat="1" ht="15.75" x14ac:dyDescent="0.25">
      <c r="A116" s="167">
        <v>106</v>
      </c>
      <c r="B116" s="165" t="str">
        <f>IF(البيانات!C168="","",البيانات!C168)</f>
        <v/>
      </c>
      <c r="C116" s="364" t="str">
        <f>IF(البيانات!G168="","",البيانات!G168)</f>
        <v/>
      </c>
      <c r="D116" s="365" t="str">
        <f>IF(البيانات!M108="","",البيانات!M108)</f>
        <v/>
      </c>
      <c r="E116" s="79"/>
      <c r="F116" s="59"/>
      <c r="G116" s="59"/>
      <c r="H116" s="60"/>
      <c r="I116" s="60"/>
      <c r="J116" s="60"/>
      <c r="K116" s="144"/>
      <c r="L116" s="150"/>
      <c r="M116" s="108"/>
    </row>
    <row r="117" spans="1:13" s="163" customFormat="1" ht="15.75" x14ac:dyDescent="0.25">
      <c r="A117" s="167">
        <v>107</v>
      </c>
      <c r="B117" s="165" t="str">
        <f>IF(البيانات!C169="","",البيانات!C169)</f>
        <v/>
      </c>
      <c r="C117" s="364" t="str">
        <f>IF(البيانات!G169="","",البيانات!G169)</f>
        <v/>
      </c>
      <c r="D117" s="365" t="str">
        <f>IF(البيانات!M109="","",البيانات!M109)</f>
        <v/>
      </c>
      <c r="E117" s="79"/>
      <c r="F117" s="59"/>
      <c r="G117" s="59"/>
      <c r="H117" s="60"/>
      <c r="I117" s="60"/>
      <c r="J117" s="60"/>
      <c r="K117" s="144"/>
      <c r="L117" s="150"/>
      <c r="M117" s="108"/>
    </row>
    <row r="118" spans="1:13" s="163" customFormat="1" ht="15.75" x14ac:dyDescent="0.25">
      <c r="A118" s="167">
        <v>108</v>
      </c>
      <c r="B118" s="165" t="str">
        <f>IF(البيانات!C170="","",البيانات!C170)</f>
        <v/>
      </c>
      <c r="C118" s="364" t="str">
        <f>IF(البيانات!G170="","",البيانات!G170)</f>
        <v/>
      </c>
      <c r="D118" s="365" t="str">
        <f>IF(البيانات!M110="","",البيانات!M110)</f>
        <v/>
      </c>
      <c r="E118" s="79"/>
      <c r="F118" s="59"/>
      <c r="G118" s="59"/>
      <c r="H118" s="60"/>
      <c r="I118" s="60"/>
      <c r="J118" s="60"/>
      <c r="K118" s="144"/>
      <c r="L118" s="150"/>
      <c r="M118" s="108"/>
    </row>
    <row r="119" spans="1:13" s="163" customFormat="1" ht="15.75" x14ac:dyDescent="0.25">
      <c r="A119" s="167">
        <v>109</v>
      </c>
      <c r="B119" s="165" t="str">
        <f>IF(البيانات!C171="","",البيانات!C171)</f>
        <v/>
      </c>
      <c r="C119" s="364" t="str">
        <f>IF(البيانات!G171="","",البيانات!G171)</f>
        <v/>
      </c>
      <c r="D119" s="365" t="str">
        <f>IF(البيانات!M111="","",البيانات!M111)</f>
        <v/>
      </c>
      <c r="E119" s="79"/>
      <c r="F119" s="59"/>
      <c r="G119" s="59"/>
      <c r="H119" s="60"/>
      <c r="I119" s="60"/>
      <c r="J119" s="60"/>
      <c r="K119" s="144"/>
      <c r="L119" s="150"/>
      <c r="M119" s="108"/>
    </row>
    <row r="120" spans="1:13" s="163" customFormat="1" ht="15.75" x14ac:dyDescent="0.25">
      <c r="A120" s="167">
        <v>110</v>
      </c>
      <c r="B120" s="165" t="str">
        <f>IF(البيانات!C172="","",البيانات!C172)</f>
        <v/>
      </c>
      <c r="C120" s="364" t="str">
        <f>IF(البيانات!G172="","",البيانات!G172)</f>
        <v/>
      </c>
      <c r="D120" s="365" t="str">
        <f>IF(البيانات!M112="","",البيانات!M112)</f>
        <v/>
      </c>
      <c r="E120" s="79"/>
      <c r="F120" s="59"/>
      <c r="G120" s="59"/>
      <c r="H120" s="60"/>
      <c r="I120" s="60"/>
      <c r="J120" s="60"/>
      <c r="K120" s="144"/>
      <c r="L120" s="150"/>
      <c r="M120" s="108"/>
    </row>
    <row r="121" spans="1:13" s="163" customFormat="1" ht="15.75" x14ac:dyDescent="0.25">
      <c r="A121" s="167">
        <v>111</v>
      </c>
      <c r="B121" s="165" t="str">
        <f>IF(البيانات!C173="","",البيانات!C173)</f>
        <v/>
      </c>
      <c r="C121" s="364" t="str">
        <f>IF(البيانات!G173="","",البيانات!G173)</f>
        <v/>
      </c>
      <c r="D121" s="365" t="str">
        <f>IF(البيانات!M113="","",البيانات!M113)</f>
        <v/>
      </c>
      <c r="E121" s="79"/>
      <c r="F121" s="59"/>
      <c r="G121" s="59"/>
      <c r="H121" s="60"/>
      <c r="I121" s="60"/>
      <c r="J121" s="60"/>
      <c r="K121" s="144"/>
      <c r="L121" s="150"/>
      <c r="M121" s="108"/>
    </row>
    <row r="122" spans="1:13" s="163" customFormat="1" ht="15.75" x14ac:dyDescent="0.25">
      <c r="A122" s="167">
        <v>112</v>
      </c>
      <c r="B122" s="165" t="str">
        <f>IF(البيانات!C174="","",البيانات!C174)</f>
        <v/>
      </c>
      <c r="C122" s="364" t="str">
        <f>IF(البيانات!G174="","",البيانات!G174)</f>
        <v/>
      </c>
      <c r="D122" s="365" t="str">
        <f>IF(البيانات!M114="","",البيانات!M114)</f>
        <v/>
      </c>
      <c r="E122" s="79"/>
      <c r="F122" s="59"/>
      <c r="G122" s="59"/>
      <c r="H122" s="60"/>
      <c r="I122" s="60"/>
      <c r="J122" s="60"/>
      <c r="K122" s="144"/>
      <c r="L122" s="150"/>
      <c r="M122" s="108"/>
    </row>
    <row r="123" spans="1:13" s="163" customFormat="1" ht="15.75" x14ac:dyDescent="0.25">
      <c r="A123" s="167">
        <v>113</v>
      </c>
      <c r="B123" s="165" t="str">
        <f>IF(البيانات!C175="","",البيانات!C175)</f>
        <v/>
      </c>
      <c r="C123" s="364" t="str">
        <f>IF(البيانات!G175="","",البيانات!G175)</f>
        <v/>
      </c>
      <c r="D123" s="365" t="str">
        <f>IF(البيانات!M115="","",البيانات!M115)</f>
        <v/>
      </c>
      <c r="E123" s="79"/>
      <c r="F123" s="59"/>
      <c r="G123" s="59"/>
      <c r="H123" s="60"/>
      <c r="I123" s="60"/>
      <c r="J123" s="60"/>
      <c r="K123" s="144"/>
      <c r="L123" s="150"/>
      <c r="M123" s="108"/>
    </row>
    <row r="124" spans="1:13" s="163" customFormat="1" ht="15.75" x14ac:dyDescent="0.25">
      <c r="A124" s="167">
        <v>114</v>
      </c>
      <c r="B124" s="165" t="str">
        <f>IF(البيانات!C176="","",البيانات!C176)</f>
        <v/>
      </c>
      <c r="C124" s="364" t="str">
        <f>IF(البيانات!G176="","",البيانات!G176)</f>
        <v/>
      </c>
      <c r="D124" s="365" t="str">
        <f>IF(البيانات!M116="","",البيانات!M116)</f>
        <v/>
      </c>
      <c r="E124" s="79"/>
      <c r="F124" s="59"/>
      <c r="G124" s="59"/>
      <c r="H124" s="60"/>
      <c r="I124" s="60"/>
      <c r="J124" s="60"/>
      <c r="K124" s="144"/>
      <c r="L124" s="150"/>
      <c r="M124" s="108"/>
    </row>
    <row r="125" spans="1:13" s="163" customFormat="1" ht="15.75" x14ac:dyDescent="0.25">
      <c r="A125" s="167">
        <v>115</v>
      </c>
      <c r="B125" s="165" t="str">
        <f>IF(البيانات!C177="","",البيانات!C177)</f>
        <v/>
      </c>
      <c r="C125" s="364" t="str">
        <f>IF(البيانات!G177="","",البيانات!G177)</f>
        <v/>
      </c>
      <c r="D125" s="365" t="str">
        <f>IF(البيانات!M117="","",البيانات!M117)</f>
        <v/>
      </c>
      <c r="E125" s="79"/>
      <c r="F125" s="59"/>
      <c r="G125" s="59"/>
      <c r="H125" s="60"/>
      <c r="I125" s="60"/>
      <c r="J125" s="60"/>
      <c r="K125" s="144"/>
      <c r="L125" s="150"/>
      <c r="M125" s="108"/>
    </row>
    <row r="126" spans="1:13" s="163" customFormat="1" ht="15.75" x14ac:dyDescent="0.25">
      <c r="A126" s="167">
        <v>116</v>
      </c>
      <c r="B126" s="165" t="str">
        <f>IF(البيانات!C178="","",البيانات!C178)</f>
        <v/>
      </c>
      <c r="C126" s="364" t="str">
        <f>IF(البيانات!G178="","",البيانات!G178)</f>
        <v/>
      </c>
      <c r="D126" s="365" t="str">
        <f>IF(البيانات!M118="","",البيانات!M118)</f>
        <v/>
      </c>
      <c r="E126" s="79"/>
      <c r="F126" s="59"/>
      <c r="G126" s="59"/>
      <c r="H126" s="60"/>
      <c r="I126" s="60"/>
      <c r="J126" s="60"/>
      <c r="K126" s="144"/>
      <c r="L126" s="150"/>
      <c r="M126" s="108"/>
    </row>
    <row r="127" spans="1:13" s="163" customFormat="1" ht="15.75" x14ac:dyDescent="0.25">
      <c r="A127" s="167">
        <v>117</v>
      </c>
      <c r="B127" s="165" t="str">
        <f>IF(البيانات!C179="","",البيانات!C179)</f>
        <v/>
      </c>
      <c r="C127" s="364" t="str">
        <f>IF(البيانات!G179="","",البيانات!G179)</f>
        <v/>
      </c>
      <c r="D127" s="365" t="str">
        <f>IF(البيانات!M119="","",البيانات!M119)</f>
        <v/>
      </c>
      <c r="E127" s="79"/>
      <c r="F127" s="59"/>
      <c r="G127" s="59"/>
      <c r="H127" s="60"/>
      <c r="I127" s="60"/>
      <c r="J127" s="60"/>
      <c r="K127" s="144"/>
      <c r="L127" s="150"/>
      <c r="M127" s="108"/>
    </row>
    <row r="128" spans="1:13" s="163" customFormat="1" ht="15.75" x14ac:dyDescent="0.25">
      <c r="A128" s="167">
        <v>118</v>
      </c>
      <c r="B128" s="165" t="str">
        <f>IF(البيانات!C180="","",البيانات!C180)</f>
        <v/>
      </c>
      <c r="C128" s="364" t="str">
        <f>IF(البيانات!G180="","",البيانات!G180)</f>
        <v/>
      </c>
      <c r="D128" s="365" t="str">
        <f>IF(البيانات!M120="","",البيانات!M120)</f>
        <v/>
      </c>
      <c r="E128" s="79"/>
      <c r="F128" s="59"/>
      <c r="G128" s="59"/>
      <c r="H128" s="60"/>
      <c r="I128" s="60"/>
      <c r="J128" s="60"/>
      <c r="K128" s="144"/>
      <c r="L128" s="150"/>
      <c r="M128" s="108"/>
    </row>
    <row r="129" spans="1:13" s="163" customFormat="1" ht="15.75" x14ac:dyDescent="0.25">
      <c r="A129" s="167">
        <v>119</v>
      </c>
      <c r="B129" s="165" t="str">
        <f>IF(البيانات!C181="","",البيانات!C181)</f>
        <v/>
      </c>
      <c r="C129" s="364" t="str">
        <f>IF(البيانات!G181="","",البيانات!G181)</f>
        <v/>
      </c>
      <c r="D129" s="365" t="str">
        <f>IF(البيانات!M121="","",البيانات!M121)</f>
        <v/>
      </c>
      <c r="E129" s="79"/>
      <c r="F129" s="59"/>
      <c r="G129" s="59"/>
      <c r="H129" s="60"/>
      <c r="I129" s="60"/>
      <c r="J129" s="60"/>
      <c r="K129" s="144"/>
      <c r="L129" s="150"/>
      <c r="M129" s="108"/>
    </row>
    <row r="130" spans="1:13" s="163" customFormat="1" ht="16.5" thickBot="1" x14ac:dyDescent="0.3">
      <c r="A130" s="169">
        <v>120</v>
      </c>
      <c r="B130" s="170" t="str">
        <f>IF(البيانات!C182="","",البيانات!C182)</f>
        <v/>
      </c>
      <c r="C130" s="368" t="str">
        <f>IF(البيانات!G182="","",البيانات!G182)</f>
        <v/>
      </c>
      <c r="D130" s="369" t="str">
        <f>IF(البيانات!M102="","",البيانات!M102)</f>
        <v/>
      </c>
      <c r="E130" s="252"/>
      <c r="F130" s="109"/>
      <c r="G130" s="109"/>
      <c r="H130" s="110"/>
      <c r="I130" s="110"/>
      <c r="J130" s="110"/>
      <c r="K130" s="145"/>
      <c r="L130" s="151"/>
      <c r="M130" s="111"/>
    </row>
  </sheetData>
  <sheetProtection algorithmName="SHA-512" hashValue="EgvaVM4jHdQqCOLj3BdAPdihl3isDlWIZGNKSpTvLCRflabrD8s65Z/Ttck1clIbAXX6PpUeWXkTf9XKR5h9SQ==" saltValue="KfqpVl9Y44MBjMpoqEttFw==" spinCount="100000" sheet="1" objects="1" scenarios="1" selectLockedCells="1"/>
  <mergeCells count="144">
    <mergeCell ref="C125:D125"/>
    <mergeCell ref="C126:D126"/>
    <mergeCell ref="C127:D127"/>
    <mergeCell ref="C128:D128"/>
    <mergeCell ref="C129:D129"/>
    <mergeCell ref="C130:D130"/>
    <mergeCell ref="C119:D119"/>
    <mergeCell ref="C120:D120"/>
    <mergeCell ref="C121:D121"/>
    <mergeCell ref="C122:D122"/>
    <mergeCell ref="C123:D123"/>
    <mergeCell ref="C124:D124"/>
    <mergeCell ref="C113:D113"/>
    <mergeCell ref="C114:D114"/>
    <mergeCell ref="C115:D115"/>
    <mergeCell ref="C116:D116"/>
    <mergeCell ref="C117:D117"/>
    <mergeCell ref="C118:D118"/>
    <mergeCell ref="C107:D107"/>
    <mergeCell ref="C108:D108"/>
    <mergeCell ref="C109:D109"/>
    <mergeCell ref="C110:D110"/>
    <mergeCell ref="C111:D111"/>
    <mergeCell ref="C112:D112"/>
    <mergeCell ref="C101:D101"/>
    <mergeCell ref="C102:D102"/>
    <mergeCell ref="C103:D103"/>
    <mergeCell ref="C104:D104"/>
    <mergeCell ref="C105:D105"/>
    <mergeCell ref="C106:D106"/>
    <mergeCell ref="C95:D95"/>
    <mergeCell ref="C96:D96"/>
    <mergeCell ref="C97:D97"/>
    <mergeCell ref="C98:D98"/>
    <mergeCell ref="C99:D99"/>
    <mergeCell ref="C100:D100"/>
    <mergeCell ref="C89:D89"/>
    <mergeCell ref="C90:D90"/>
    <mergeCell ref="C91:D91"/>
    <mergeCell ref="C92:D92"/>
    <mergeCell ref="C93:D93"/>
    <mergeCell ref="C94:D94"/>
    <mergeCell ref="C83:D83"/>
    <mergeCell ref="C84:D84"/>
    <mergeCell ref="C85:D85"/>
    <mergeCell ref="C86:D86"/>
    <mergeCell ref="C87:D87"/>
    <mergeCell ref="C88:D88"/>
    <mergeCell ref="C77:D77"/>
    <mergeCell ref="C78:D78"/>
    <mergeCell ref="C79:D79"/>
    <mergeCell ref="C80:D80"/>
    <mergeCell ref="C81:D81"/>
    <mergeCell ref="C82:D82"/>
    <mergeCell ref="C71:D71"/>
    <mergeCell ref="C72:D72"/>
    <mergeCell ref="C73:D73"/>
    <mergeCell ref="C74:D74"/>
    <mergeCell ref="C75:D75"/>
    <mergeCell ref="C76:D76"/>
    <mergeCell ref="C65:D65"/>
    <mergeCell ref="C66:D66"/>
    <mergeCell ref="C67:D67"/>
    <mergeCell ref="C68:D68"/>
    <mergeCell ref="C69:D69"/>
    <mergeCell ref="C70:D70"/>
    <mergeCell ref="C59:D59"/>
    <mergeCell ref="C60:D60"/>
    <mergeCell ref="C61:D61"/>
    <mergeCell ref="C62:D62"/>
    <mergeCell ref="C63:D63"/>
    <mergeCell ref="C64:D64"/>
    <mergeCell ref="C53:D53"/>
    <mergeCell ref="C54:D54"/>
    <mergeCell ref="C55:D55"/>
    <mergeCell ref="C56:D56"/>
    <mergeCell ref="C57:D57"/>
    <mergeCell ref="C58:D58"/>
    <mergeCell ref="C47:D47"/>
    <mergeCell ref="C48:D48"/>
    <mergeCell ref="C49:D49"/>
    <mergeCell ref="C50:D50"/>
    <mergeCell ref="C51:D51"/>
    <mergeCell ref="C52:D52"/>
    <mergeCell ref="C41:D41"/>
    <mergeCell ref="C42:D42"/>
    <mergeCell ref="C43:D43"/>
    <mergeCell ref="C44:D44"/>
    <mergeCell ref="C45:D45"/>
    <mergeCell ref="C46:D46"/>
    <mergeCell ref="C35:D35"/>
    <mergeCell ref="C36:D36"/>
    <mergeCell ref="C37:D37"/>
    <mergeCell ref="C38:D38"/>
    <mergeCell ref="C39:D39"/>
    <mergeCell ref="C40:D40"/>
    <mergeCell ref="C29:D29"/>
    <mergeCell ref="C30:D30"/>
    <mergeCell ref="C31:D31"/>
    <mergeCell ref="C32:D32"/>
    <mergeCell ref="C33:D33"/>
    <mergeCell ref="C34:D34"/>
    <mergeCell ref="C23:D23"/>
    <mergeCell ref="C24:D24"/>
    <mergeCell ref="C25:D25"/>
    <mergeCell ref="C26:D26"/>
    <mergeCell ref="C27:D27"/>
    <mergeCell ref="C28:D28"/>
    <mergeCell ref="C17:D17"/>
    <mergeCell ref="C18:D18"/>
    <mergeCell ref="C19:D19"/>
    <mergeCell ref="C20:D20"/>
    <mergeCell ref="C21:D21"/>
    <mergeCell ref="C22:D22"/>
    <mergeCell ref="C11:D11"/>
    <mergeCell ref="C12:D12"/>
    <mergeCell ref="C13:D13"/>
    <mergeCell ref="C14:D14"/>
    <mergeCell ref="C15:D15"/>
    <mergeCell ref="C16:D16"/>
    <mergeCell ref="G9:G10"/>
    <mergeCell ref="H9:H10"/>
    <mergeCell ref="I9:I10"/>
    <mergeCell ref="J9:J10"/>
    <mergeCell ref="K9:K10"/>
    <mergeCell ref="A8:D8"/>
    <mergeCell ref="A9:A10"/>
    <mergeCell ref="B9:B10"/>
    <mergeCell ref="C9:D10"/>
    <mergeCell ref="E9:E10"/>
    <mergeCell ref="F9:F10"/>
    <mergeCell ref="D5:E5"/>
    <mergeCell ref="F5:G5"/>
    <mergeCell ref="H5:I5"/>
    <mergeCell ref="K5:M5"/>
    <mergeCell ref="A6:D6"/>
    <mergeCell ref="A7:D7"/>
    <mergeCell ref="D1:G1"/>
    <mergeCell ref="I1:K1"/>
    <mergeCell ref="L1:M1"/>
    <mergeCell ref="J2:K2"/>
    <mergeCell ref="L2:M2"/>
    <mergeCell ref="C4:H4"/>
    <mergeCell ref="K4:L4"/>
  </mergeCells>
  <dataValidations count="15">
    <dataValidation type="list" allowBlank="1" showInputMessage="1" showErrorMessage="1" errorTitle="تنبيه:" error="فضلاً اضغط على إلغاء الأمر ثم اختر التاريخ الصحيح من القائمة" sqref="L12:L130">
      <formula1>$D$3:$H$3</formula1>
    </dataValidation>
    <dataValidation type="list" allowBlank="1" showErrorMessage="1" errorTitle="تنبيه:" error="فضلا اضغط على إلغاء الأمر ثم اختر من القائمة المنسدلة" sqref="K12:K130">
      <formula1>$AE$15:$AE$29</formula1>
    </dataValidation>
    <dataValidation type="list" allowBlank="1" showErrorMessage="1" errorTitle="تنبيه:" error="فضلا اضغط على إلغاء الأمر ثم اختر من القائمة المنسدلة" sqref="J12:J130">
      <formula1>$AD$15:$AD$44</formula1>
    </dataValidation>
    <dataValidation type="list" allowBlank="1" showErrorMessage="1" errorTitle="تنبيه:" error="فضلا اضغط على إلغاء الأمر ثم اختر من القائمة المنسدلة" sqref="I12:I130">
      <formula1>$AC$15:$AC$29</formula1>
    </dataValidation>
    <dataValidation type="list" allowBlank="1" showErrorMessage="1" errorTitle="تنبيه:" error="فضلا اضغط على إلغاء الأمر ثم اختر من القائمة المنسدلة" prompt="_x000a_" sqref="H12:H130">
      <formula1>$AB$15:$AB$29</formula1>
    </dataValidation>
    <dataValidation type="list" allowBlank="1" showErrorMessage="1" errorTitle="تنبيه:" error="فضلا اضغط على إلغاء الأمر ثم اختر من القائمة المنسدلة" sqref="G12:G130">
      <formula1>$AA$15:$AA$29</formula1>
    </dataValidation>
    <dataValidation type="list" allowBlank="1" showErrorMessage="1" errorTitle="تنبيه:" error="فضلا اضغط على إلغاء الأمر ثم اختر من القائمة المنسدلة" sqref="F12:F130">
      <formula1>$Z$15:$Z$44</formula1>
    </dataValidation>
    <dataValidation type="list" allowBlank="1" showErrorMessage="1" errorTitle="تنبيه:" error="فضلاً اضغط على إلغاء الأمر ثم اختر التاريخ الصحيح من القائمة" sqref="E12:E130 L12:M130">
      <formula1>$D$3:$H$3</formula1>
    </dataValidation>
    <dataValidation type="list" allowBlank="1" showInputMessage="1" showErrorMessage="1" errorTitle="تنبيه:" error="فضلاً اضغط على إلغاء الأمر ثم اختر التاريخ الصحيح من القائمة" promptTitle="فضلا:" prompt="اختر من القائمة المنسدلة" sqref="E11 L11:M11">
      <formula1>$D$3:$H$3</formula1>
    </dataValidation>
    <dataValidation type="list" allowBlank="1" showInputMessage="1" showErrorMessage="1" errorTitle="تنبيه:" error="فضلا اضغط على إلغاء الأمر ثم اختر من القائمة المنسدلة" promptTitle="فضلا:" prompt="اختر من القائمة المنسدلة" sqref="K11">
      <formula1>$AE$15:$AE$29</formula1>
    </dataValidation>
    <dataValidation type="list" allowBlank="1" showInputMessage="1" showErrorMessage="1" errorTitle="تنبيه:" error="فضلا اضغط على إلغاء الأمر ثم اختر من القائمة المنسدلة" promptTitle="فضلا:" prompt="اختر من القائمة المنسدلة" sqref="J11">
      <formula1>$AD$15:$AD$44</formula1>
    </dataValidation>
    <dataValidation type="list" allowBlank="1" showInputMessage="1" showErrorMessage="1" errorTitle="تنبيه:" error="فضلا اضغط على إلغاء الأمر ثم اختر من القائمة المنسدلة" promptTitle="فضلا:" prompt="اختر من القائمة المنسدلة" sqref="I11">
      <formula1>$AC$15:$AC$29</formula1>
    </dataValidation>
    <dataValidation type="list" allowBlank="1" showInputMessage="1" showErrorMessage="1" errorTitle="تنبيه:" error="فضلا اضغط على إلغاء الأمر ثم اختر من القائمة المنسدلة" promptTitle="فضلا:" prompt="اختر من القائمة المنسدلة" sqref="H11">
      <formula1>$AB$15:$AB$29</formula1>
    </dataValidation>
    <dataValidation type="list" allowBlank="1" showInputMessage="1" showErrorMessage="1" errorTitle="تنبيه:" error="فضلا اضغط على إلغاء الأمر ثم اختر من القائمة المنسدلة" promptTitle="فضلا:" prompt="اختر من القائمة المنسدلة" sqref="G11">
      <formula1>$AA$15:$AA$29</formula1>
    </dataValidation>
    <dataValidation type="list" allowBlank="1" showInputMessage="1" showErrorMessage="1" errorTitle="تنبيه:" error="فضلا اضغط على إلغاء الأمر ثم اختر من القائمة المنسدلة" promptTitle="فضلا:" prompt="اختر من القائمة المنسدلة" sqref="F11">
      <formula1>$Z$15:$Z$44</formula1>
    </dataValidation>
  </dataValidations>
  <printOptions horizontalCentered="1"/>
  <pageMargins left="0.19685039370078741" right="0.19685039370078741" top="0.19685039370078741" bottom="0.19685039370078741" header="0" footer="0"/>
  <pageSetup paperSize="9" scale="68" fitToHeight="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59999389629810485"/>
    <pageSetUpPr fitToPage="1"/>
  </sheetPr>
  <dimension ref="A1:AO130"/>
  <sheetViews>
    <sheetView showGridLines="0" rightToLeft="1" zoomScaleNormal="100" workbookViewId="0">
      <pane ySplit="10" topLeftCell="A11" activePane="bottomLeft" state="frozen"/>
      <selection activeCell="C7" sqref="C7:D7"/>
      <selection pane="bottomLeft" activeCell="C7" sqref="C7:D7"/>
    </sheetView>
  </sheetViews>
  <sheetFormatPr defaultRowHeight="15" x14ac:dyDescent="0.25"/>
  <cols>
    <col min="1" max="1" width="4.125" style="50" customWidth="1"/>
    <col min="2" max="2" width="25.75" style="50" customWidth="1"/>
    <col min="3" max="13" width="9.625" style="50" customWidth="1"/>
    <col min="14" max="18" width="9" style="50" customWidth="1"/>
    <col min="19" max="19" width="7.625" style="50" customWidth="1"/>
    <col min="20" max="21" width="9" style="50" customWidth="1"/>
    <col min="22" max="25" width="9" style="50"/>
    <col min="26" max="31" width="9" style="50" hidden="1" customWidth="1"/>
    <col min="32" max="16384" width="9" style="50"/>
  </cols>
  <sheetData>
    <row r="1" spans="1:41" s="152" customFormat="1" ht="20.25" customHeight="1" x14ac:dyDescent="0.25">
      <c r="B1" s="42" t="s">
        <v>15</v>
      </c>
      <c r="C1" s="66"/>
      <c r="D1" s="331" t="str">
        <f>CONCATENATE(البيانات!C17," ",البيانات!E17," ",البيانات!F17," ",البيانات!G17)</f>
        <v>الفصل الدراسي الأول للعام 3٦-143٧هـ</v>
      </c>
      <c r="E1" s="331"/>
      <c r="F1" s="331"/>
      <c r="G1" s="331"/>
      <c r="H1" s="66"/>
      <c r="I1" s="343" t="str">
        <f>البيانات!C2</f>
        <v>الإدارة العامة للتعليم بـ</v>
      </c>
      <c r="J1" s="343"/>
      <c r="K1" s="343"/>
      <c r="L1" s="351" t="str">
        <f>البيانات!E2</f>
        <v>المنطقة الشرقية</v>
      </c>
      <c r="M1" s="351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AF1" s="49"/>
      <c r="AG1" s="49"/>
      <c r="AH1" s="49"/>
      <c r="AI1" s="49"/>
      <c r="AJ1" s="49"/>
      <c r="AK1" s="49"/>
      <c r="AL1" s="49"/>
      <c r="AM1" s="49"/>
      <c r="AN1" s="49"/>
      <c r="AO1" s="49"/>
    </row>
    <row r="2" spans="1:41" s="152" customFormat="1" ht="20.25" customHeight="1" x14ac:dyDescent="0.25">
      <c r="B2" s="42" t="s">
        <v>99</v>
      </c>
      <c r="C2" s="43" t="s">
        <v>3</v>
      </c>
      <c r="D2" s="44" t="s">
        <v>4</v>
      </c>
      <c r="E2" s="44" t="s">
        <v>5</v>
      </c>
      <c r="F2" s="44" t="s">
        <v>6</v>
      </c>
      <c r="G2" s="44" t="s">
        <v>7</v>
      </c>
      <c r="H2" s="44" t="s">
        <v>8</v>
      </c>
      <c r="I2" s="45"/>
      <c r="J2" s="352" t="s">
        <v>97</v>
      </c>
      <c r="K2" s="352"/>
      <c r="L2" s="351" t="str">
        <f>البيانات!E4</f>
        <v>غرب الدمام</v>
      </c>
      <c r="M2" s="351"/>
      <c r="N2" s="49"/>
      <c r="O2" s="49"/>
      <c r="P2" s="49"/>
      <c r="Q2" s="49"/>
      <c r="R2" s="49"/>
      <c r="S2" s="49"/>
      <c r="T2" s="49"/>
      <c r="U2" s="49"/>
      <c r="V2" s="49"/>
      <c r="W2" s="49"/>
      <c r="X2" s="49"/>
      <c r="Y2" s="49"/>
      <c r="AF2" s="49"/>
      <c r="AG2" s="49"/>
      <c r="AH2" s="49"/>
      <c r="AI2" s="49"/>
      <c r="AJ2" s="49"/>
      <c r="AK2" s="49"/>
      <c r="AL2" s="49"/>
      <c r="AM2" s="49"/>
      <c r="AN2" s="49"/>
      <c r="AO2" s="49"/>
    </row>
    <row r="3" spans="1:41" s="152" customFormat="1" ht="20.25" customHeight="1" x14ac:dyDescent="0.25">
      <c r="B3" s="46"/>
      <c r="C3" s="43">
        <v>6</v>
      </c>
      <c r="D3" s="78">
        <v>42288</v>
      </c>
      <c r="E3" s="78">
        <v>42289</v>
      </c>
      <c r="F3" s="78">
        <v>42290</v>
      </c>
      <c r="G3" s="78">
        <v>42291</v>
      </c>
      <c r="H3" s="78">
        <v>42292</v>
      </c>
      <c r="I3" s="45"/>
      <c r="J3" s="48"/>
      <c r="K3" s="48"/>
      <c r="N3" s="92"/>
      <c r="O3" s="92"/>
      <c r="P3" s="92"/>
      <c r="Q3" s="92"/>
      <c r="R3" s="92"/>
      <c r="S3" s="92"/>
      <c r="T3" s="49"/>
      <c r="U3" s="49"/>
      <c r="V3" s="49"/>
      <c r="W3" s="49"/>
      <c r="X3" s="49"/>
      <c r="Y3" s="49"/>
      <c r="AF3" s="49"/>
      <c r="AG3" s="49"/>
      <c r="AH3" s="49"/>
      <c r="AI3" s="49"/>
      <c r="AJ3" s="49"/>
      <c r="AK3" s="49"/>
      <c r="AL3" s="49"/>
      <c r="AM3" s="49"/>
      <c r="AN3" s="49"/>
      <c r="AO3" s="49"/>
    </row>
    <row r="4" spans="1:41" s="152" customFormat="1" ht="20.25" customHeight="1" x14ac:dyDescent="0.25">
      <c r="B4" s="6"/>
      <c r="C4" s="330" t="s">
        <v>170</v>
      </c>
      <c r="D4" s="330"/>
      <c r="E4" s="330"/>
      <c r="F4" s="330"/>
      <c r="G4" s="330"/>
      <c r="H4" s="330"/>
      <c r="I4" s="7"/>
      <c r="J4" s="7"/>
      <c r="K4" s="354" t="s">
        <v>168</v>
      </c>
      <c r="L4" s="354"/>
      <c r="M4" s="6"/>
      <c r="N4" s="91"/>
      <c r="O4" s="91"/>
      <c r="P4" s="91"/>
      <c r="Q4" s="91"/>
      <c r="R4" s="91"/>
      <c r="S4" s="91"/>
      <c r="T4" s="49"/>
      <c r="U4" s="49"/>
      <c r="V4" s="49"/>
      <c r="W4" s="49"/>
      <c r="X4" s="49"/>
      <c r="Y4" s="49"/>
      <c r="AF4" s="49"/>
      <c r="AG4" s="49"/>
      <c r="AH4" s="49"/>
      <c r="AI4" s="49"/>
      <c r="AJ4" s="49"/>
      <c r="AK4" s="49"/>
      <c r="AL4" s="49"/>
      <c r="AM4" s="49"/>
      <c r="AN4" s="49"/>
      <c r="AO4" s="49"/>
    </row>
    <row r="5" spans="1:41" ht="18" thickBot="1" x14ac:dyDescent="0.3">
      <c r="A5" s="49"/>
      <c r="B5" s="153" t="s">
        <v>172</v>
      </c>
      <c r="C5" s="12">
        <f>البيانات!E10</f>
        <v>0</v>
      </c>
      <c r="D5" s="355" t="s">
        <v>48</v>
      </c>
      <c r="E5" s="355"/>
      <c r="F5" s="353">
        <f>البيانات!E8</f>
        <v>0</v>
      </c>
      <c r="G5" s="353"/>
      <c r="H5" s="350" t="s">
        <v>185</v>
      </c>
      <c r="I5" s="350"/>
      <c r="J5" s="5">
        <f>البيانات!E12</f>
        <v>0</v>
      </c>
      <c r="K5" s="350">
        <f>البيانات!E6</f>
        <v>0</v>
      </c>
      <c r="L5" s="350"/>
      <c r="M5" s="350"/>
      <c r="P5" s="93"/>
      <c r="Q5" s="51"/>
      <c r="R5" s="93"/>
      <c r="S5" s="93"/>
    </row>
    <row r="6" spans="1:41" s="4" customFormat="1" x14ac:dyDescent="0.25">
      <c r="A6" s="356" t="s">
        <v>11</v>
      </c>
      <c r="B6" s="357"/>
      <c r="C6" s="358"/>
      <c r="D6" s="359"/>
      <c r="E6" s="52">
        <v>2</v>
      </c>
      <c r="F6" s="177">
        <v>20</v>
      </c>
      <c r="G6" s="177">
        <v>3</v>
      </c>
      <c r="H6" s="177">
        <v>3</v>
      </c>
      <c r="I6" s="177">
        <v>3</v>
      </c>
      <c r="J6" s="178">
        <v>20</v>
      </c>
      <c r="K6" s="143">
        <v>6</v>
      </c>
      <c r="L6" s="146">
        <v>5</v>
      </c>
      <c r="M6" s="104">
        <v>7</v>
      </c>
    </row>
    <row r="7" spans="1:41" s="4" customFormat="1" ht="18.75" thickBot="1" x14ac:dyDescent="0.3">
      <c r="A7" s="360" t="s">
        <v>164</v>
      </c>
      <c r="B7" s="361"/>
      <c r="C7" s="362"/>
      <c r="D7" s="363"/>
      <c r="E7" s="53" t="s">
        <v>180</v>
      </c>
      <c r="F7" s="54" t="s">
        <v>174</v>
      </c>
      <c r="G7" s="54" t="s">
        <v>181</v>
      </c>
      <c r="H7" s="54" t="s">
        <v>181</v>
      </c>
      <c r="I7" s="54" t="s">
        <v>181</v>
      </c>
      <c r="J7" s="65" t="s">
        <v>53</v>
      </c>
      <c r="K7" s="55" t="s">
        <v>182</v>
      </c>
      <c r="L7" s="147" t="s">
        <v>182</v>
      </c>
      <c r="M7" s="105" t="s">
        <v>182</v>
      </c>
    </row>
    <row r="8" spans="1:41" ht="16.5" thickBot="1" x14ac:dyDescent="0.3">
      <c r="A8" s="332" t="s">
        <v>119</v>
      </c>
      <c r="B8" s="333"/>
      <c r="C8" s="333"/>
      <c r="D8" s="334"/>
      <c r="E8" s="63">
        <f>COUNTA(E11:E130)</f>
        <v>0</v>
      </c>
      <c r="F8" s="64">
        <f>مج!F420</f>
        <v>0</v>
      </c>
      <c r="G8" s="64">
        <f>مج!G420</f>
        <v>0</v>
      </c>
      <c r="H8" s="64">
        <f>مج!H420</f>
        <v>0</v>
      </c>
      <c r="I8" s="64">
        <f>مج!I420</f>
        <v>0</v>
      </c>
      <c r="J8" s="64">
        <f>مج!J420</f>
        <v>0</v>
      </c>
      <c r="K8" s="64">
        <f>مج!K420</f>
        <v>0</v>
      </c>
      <c r="L8" s="148">
        <f>COUNTA(L11:L130)</f>
        <v>0</v>
      </c>
      <c r="M8" s="106">
        <f>COUNTA(M11:M130)</f>
        <v>0</v>
      </c>
    </row>
    <row r="9" spans="1:41" s="57" customFormat="1" ht="13.5" customHeight="1" x14ac:dyDescent="0.25">
      <c r="A9" s="324" t="s">
        <v>0</v>
      </c>
      <c r="B9" s="326" t="s">
        <v>176</v>
      </c>
      <c r="C9" s="344" t="s">
        <v>1</v>
      </c>
      <c r="D9" s="345"/>
      <c r="E9" s="337" t="s">
        <v>155</v>
      </c>
      <c r="F9" s="335" t="s">
        <v>156</v>
      </c>
      <c r="G9" s="335" t="s">
        <v>88</v>
      </c>
      <c r="H9" s="335" t="s">
        <v>89</v>
      </c>
      <c r="I9" s="335" t="s">
        <v>90</v>
      </c>
      <c r="J9" s="348" t="s">
        <v>154</v>
      </c>
      <c r="K9" s="348" t="s">
        <v>153</v>
      </c>
      <c r="L9" s="180" t="s">
        <v>162</v>
      </c>
      <c r="M9" s="181" t="s">
        <v>162</v>
      </c>
    </row>
    <row r="10" spans="1:41" s="57" customFormat="1" ht="16.5" thickBot="1" x14ac:dyDescent="0.3">
      <c r="A10" s="325"/>
      <c r="B10" s="327"/>
      <c r="C10" s="346"/>
      <c r="D10" s="347"/>
      <c r="E10" s="338"/>
      <c r="F10" s="336"/>
      <c r="G10" s="336"/>
      <c r="H10" s="336"/>
      <c r="I10" s="336"/>
      <c r="J10" s="349"/>
      <c r="K10" s="349"/>
      <c r="L10" s="149" t="s">
        <v>189</v>
      </c>
      <c r="M10" s="107" t="s">
        <v>190</v>
      </c>
    </row>
    <row r="11" spans="1:41" s="61" customFormat="1" ht="15.75" x14ac:dyDescent="0.25">
      <c r="A11" s="157">
        <v>1</v>
      </c>
      <c r="B11" s="160" t="str">
        <f>IF(البيانات!C63="","",البيانات!C63)</f>
        <v/>
      </c>
      <c r="C11" s="339" t="str">
        <f>IF(البيانات!G63="","",البيانات!G63)</f>
        <v/>
      </c>
      <c r="D11" s="340" t="str">
        <f>IF(البيانات!M3="","",البيانات!M3)</f>
        <v/>
      </c>
      <c r="E11" s="79"/>
      <c r="F11" s="59"/>
      <c r="G11" s="59"/>
      <c r="H11" s="60"/>
      <c r="I11" s="60"/>
      <c r="J11" s="60"/>
      <c r="K11" s="144"/>
      <c r="L11" s="150"/>
      <c r="M11" s="108"/>
    </row>
    <row r="12" spans="1:41" s="61" customFormat="1" ht="15.75" x14ac:dyDescent="0.25">
      <c r="A12" s="158">
        <v>2</v>
      </c>
      <c r="B12" s="160" t="str">
        <f>IF(البيانات!C64="","",البيانات!C64)</f>
        <v/>
      </c>
      <c r="C12" s="328" t="str">
        <f>IF(البيانات!G64="","",البيانات!G64)</f>
        <v/>
      </c>
      <c r="D12" s="329" t="str">
        <f>IF(البيانات!M4="","",البيانات!M4)</f>
        <v/>
      </c>
      <c r="E12" s="79"/>
      <c r="F12" s="59"/>
      <c r="G12" s="59"/>
      <c r="H12" s="60"/>
      <c r="I12" s="60"/>
      <c r="J12" s="60"/>
      <c r="K12" s="144"/>
      <c r="L12" s="150"/>
      <c r="M12" s="108"/>
    </row>
    <row r="13" spans="1:41" s="61" customFormat="1" ht="15.75" x14ac:dyDescent="0.25">
      <c r="A13" s="158">
        <v>3</v>
      </c>
      <c r="B13" s="160" t="str">
        <f>IF(البيانات!C65="","",البيانات!C65)</f>
        <v/>
      </c>
      <c r="C13" s="328" t="str">
        <f>IF(البيانات!G65="","",البيانات!G65)</f>
        <v/>
      </c>
      <c r="D13" s="329" t="str">
        <f>IF(البيانات!M5="","",البيانات!M5)</f>
        <v/>
      </c>
      <c r="E13" s="79"/>
      <c r="F13" s="59"/>
      <c r="G13" s="59"/>
      <c r="H13" s="60"/>
      <c r="I13" s="60"/>
      <c r="J13" s="60"/>
      <c r="K13" s="144"/>
      <c r="L13" s="150"/>
      <c r="M13" s="108"/>
    </row>
    <row r="14" spans="1:41" s="61" customFormat="1" ht="15.75" x14ac:dyDescent="0.25">
      <c r="A14" s="158">
        <v>4</v>
      </c>
      <c r="B14" s="160" t="str">
        <f>IF(البيانات!C66="","",البيانات!C66)</f>
        <v/>
      </c>
      <c r="C14" s="328" t="str">
        <f>IF(البيانات!G66="","",البيانات!G66)</f>
        <v/>
      </c>
      <c r="D14" s="329" t="str">
        <f>IF(البيانات!M6="","",البيانات!M6)</f>
        <v/>
      </c>
      <c r="E14" s="79"/>
      <c r="F14" s="59"/>
      <c r="G14" s="59"/>
      <c r="H14" s="60"/>
      <c r="I14" s="60"/>
      <c r="J14" s="60"/>
      <c r="K14" s="144"/>
      <c r="L14" s="150"/>
      <c r="M14" s="108"/>
    </row>
    <row r="15" spans="1:41" s="61" customFormat="1" ht="17.25" x14ac:dyDescent="0.25">
      <c r="A15" s="158">
        <v>5</v>
      </c>
      <c r="B15" s="160" t="str">
        <f>IF(البيانات!C67="","",البيانات!C67)</f>
        <v/>
      </c>
      <c r="C15" s="328" t="str">
        <f>IF(البيانات!G67="","",البيانات!G67)</f>
        <v/>
      </c>
      <c r="D15" s="329" t="str">
        <f>IF(البيانات!M7="","",البيانات!M7)</f>
        <v/>
      </c>
      <c r="E15" s="79"/>
      <c r="F15" s="59"/>
      <c r="G15" s="59"/>
      <c r="H15" s="60"/>
      <c r="I15" s="60"/>
      <c r="J15" s="60"/>
      <c r="K15" s="144"/>
      <c r="L15" s="150"/>
      <c r="M15" s="108"/>
      <c r="Z15" s="49" t="str">
        <f>النماذج!A9</f>
        <v>نموذج1</v>
      </c>
      <c r="AA15" s="49" t="str">
        <f>تطبيقي!A9</f>
        <v>تطبيقي1</v>
      </c>
      <c r="AB15" s="49" t="e">
        <f>#REF!</f>
        <v>#REF!</v>
      </c>
      <c r="AC15" s="49" t="e">
        <f>#REF!</f>
        <v>#REF!</v>
      </c>
      <c r="AD15" s="49" t="e">
        <f>#REF!</f>
        <v>#REF!</v>
      </c>
      <c r="AE15" s="49" t="s">
        <v>104</v>
      </c>
    </row>
    <row r="16" spans="1:41" s="61" customFormat="1" ht="17.25" x14ac:dyDescent="0.25">
      <c r="A16" s="158">
        <v>6</v>
      </c>
      <c r="B16" s="160" t="str">
        <f>IF(البيانات!C68="","",البيانات!C68)</f>
        <v/>
      </c>
      <c r="C16" s="328" t="str">
        <f>IF(البيانات!G68="","",البيانات!G68)</f>
        <v/>
      </c>
      <c r="D16" s="329" t="str">
        <f>IF(البيانات!M8="","",البيانات!M8)</f>
        <v/>
      </c>
      <c r="E16" s="79"/>
      <c r="F16" s="59"/>
      <c r="G16" s="59"/>
      <c r="H16" s="60"/>
      <c r="I16" s="60"/>
      <c r="J16" s="60"/>
      <c r="K16" s="144"/>
      <c r="L16" s="150"/>
      <c r="M16" s="108"/>
      <c r="Z16" s="49" t="str">
        <f>النماذج!A10</f>
        <v>نموذج2</v>
      </c>
      <c r="AA16" s="49" t="str">
        <f>تطبيقي!A10</f>
        <v>تطبيقي2</v>
      </c>
      <c r="AB16" s="49" t="e">
        <f>#REF!</f>
        <v>#REF!</v>
      </c>
      <c r="AC16" s="49" t="e">
        <f>#REF!</f>
        <v>#REF!</v>
      </c>
      <c r="AD16" s="49" t="e">
        <f>#REF!</f>
        <v>#REF!</v>
      </c>
      <c r="AE16" s="49" t="s">
        <v>105</v>
      </c>
    </row>
    <row r="17" spans="1:31" s="61" customFormat="1" ht="17.25" x14ac:dyDescent="0.25">
      <c r="A17" s="158">
        <v>7</v>
      </c>
      <c r="B17" s="160" t="str">
        <f>IF(البيانات!C69="","",البيانات!C69)</f>
        <v/>
      </c>
      <c r="C17" s="328" t="str">
        <f>IF(البيانات!G69="","",البيانات!G69)</f>
        <v/>
      </c>
      <c r="D17" s="329" t="str">
        <f>IF(البيانات!M9="","",البيانات!M9)</f>
        <v/>
      </c>
      <c r="E17" s="79"/>
      <c r="F17" s="59"/>
      <c r="G17" s="59"/>
      <c r="H17" s="60"/>
      <c r="I17" s="60"/>
      <c r="J17" s="60"/>
      <c r="K17" s="144"/>
      <c r="L17" s="150"/>
      <c r="M17" s="108"/>
      <c r="Z17" s="49" t="str">
        <f>النماذج!A11</f>
        <v>نموذج3</v>
      </c>
      <c r="AA17" s="49" t="str">
        <f>تطبيقي!A11</f>
        <v>تطبيقي3</v>
      </c>
      <c r="AB17" s="49" t="e">
        <f>#REF!</f>
        <v>#REF!</v>
      </c>
      <c r="AC17" s="49" t="e">
        <f>#REF!</f>
        <v>#REF!</v>
      </c>
      <c r="AD17" s="49" t="e">
        <f>#REF!</f>
        <v>#REF!</v>
      </c>
      <c r="AE17" s="49" t="s">
        <v>106</v>
      </c>
    </row>
    <row r="18" spans="1:31" s="61" customFormat="1" ht="17.25" x14ac:dyDescent="0.25">
      <c r="A18" s="158">
        <v>8</v>
      </c>
      <c r="B18" s="160" t="str">
        <f>IF(البيانات!C70="","",البيانات!C70)</f>
        <v/>
      </c>
      <c r="C18" s="328" t="str">
        <f>IF(البيانات!G70="","",البيانات!G70)</f>
        <v/>
      </c>
      <c r="D18" s="329" t="str">
        <f>IF(البيانات!M10="","",البيانات!M10)</f>
        <v/>
      </c>
      <c r="E18" s="79"/>
      <c r="F18" s="59"/>
      <c r="G18" s="59"/>
      <c r="H18" s="60"/>
      <c r="I18" s="60"/>
      <c r="J18" s="60"/>
      <c r="K18" s="144"/>
      <c r="L18" s="150"/>
      <c r="M18" s="108"/>
      <c r="Z18" s="49" t="str">
        <f>النماذج!A12</f>
        <v>نموذج4</v>
      </c>
      <c r="AA18" s="49" t="str">
        <f>تطبيقي!A12</f>
        <v>تطبيقي4</v>
      </c>
      <c r="AB18" s="49" t="e">
        <f>#REF!</f>
        <v>#REF!</v>
      </c>
      <c r="AC18" s="49" t="e">
        <f>#REF!</f>
        <v>#REF!</v>
      </c>
      <c r="AD18" s="49" t="e">
        <f>#REF!</f>
        <v>#REF!</v>
      </c>
      <c r="AE18" s="49" t="s">
        <v>107</v>
      </c>
    </row>
    <row r="19" spans="1:31" s="61" customFormat="1" ht="17.25" x14ac:dyDescent="0.25">
      <c r="A19" s="158">
        <v>9</v>
      </c>
      <c r="B19" s="160" t="str">
        <f>IF(البيانات!C71="","",البيانات!C71)</f>
        <v/>
      </c>
      <c r="C19" s="328" t="str">
        <f>IF(البيانات!G71="","",البيانات!G71)</f>
        <v/>
      </c>
      <c r="D19" s="329" t="str">
        <f>IF(البيانات!M11="","",البيانات!M11)</f>
        <v/>
      </c>
      <c r="E19" s="79"/>
      <c r="F19" s="59"/>
      <c r="G19" s="59"/>
      <c r="H19" s="60"/>
      <c r="I19" s="60"/>
      <c r="J19" s="60"/>
      <c r="K19" s="144"/>
      <c r="L19" s="150"/>
      <c r="M19" s="108"/>
      <c r="Z19" s="49" t="str">
        <f>النماذج!A13</f>
        <v>نموذج5</v>
      </c>
      <c r="AA19" s="49" t="str">
        <f>تطبيقي!A13</f>
        <v>تطبيقي5</v>
      </c>
      <c r="AB19" s="49" t="e">
        <f>#REF!</f>
        <v>#REF!</v>
      </c>
      <c r="AC19" s="49" t="e">
        <f>#REF!</f>
        <v>#REF!</v>
      </c>
      <c r="AD19" s="49" t="e">
        <f>#REF!</f>
        <v>#REF!</v>
      </c>
      <c r="AE19" s="50" t="s">
        <v>108</v>
      </c>
    </row>
    <row r="20" spans="1:31" s="61" customFormat="1" ht="17.25" x14ac:dyDescent="0.25">
      <c r="A20" s="158">
        <v>10</v>
      </c>
      <c r="B20" s="160" t="str">
        <f>IF(البيانات!C72="","",البيانات!C72)</f>
        <v/>
      </c>
      <c r="C20" s="328" t="str">
        <f>IF(البيانات!G72="","",البيانات!G72)</f>
        <v/>
      </c>
      <c r="D20" s="329" t="str">
        <f>IF(البيانات!M12="","",البيانات!M12)</f>
        <v/>
      </c>
      <c r="E20" s="79"/>
      <c r="F20" s="59"/>
      <c r="G20" s="59"/>
      <c r="H20" s="60"/>
      <c r="I20" s="60"/>
      <c r="J20" s="60"/>
      <c r="K20" s="144"/>
      <c r="L20" s="150"/>
      <c r="M20" s="108"/>
      <c r="Z20" s="49" t="str">
        <f>النماذج!A14</f>
        <v>نموذج6</v>
      </c>
      <c r="AA20" s="49" t="str">
        <f>تطبيقي!A14</f>
        <v>تطبيقي6</v>
      </c>
      <c r="AB20" s="49" t="e">
        <f>#REF!</f>
        <v>#REF!</v>
      </c>
      <c r="AC20" s="49" t="e">
        <f>#REF!</f>
        <v>#REF!</v>
      </c>
      <c r="AD20" s="49" t="e">
        <f>#REF!</f>
        <v>#REF!</v>
      </c>
      <c r="AE20" s="57" t="s">
        <v>109</v>
      </c>
    </row>
    <row r="21" spans="1:31" s="61" customFormat="1" ht="17.25" x14ac:dyDescent="0.25">
      <c r="A21" s="158">
        <v>11</v>
      </c>
      <c r="B21" s="160" t="str">
        <f>IF(البيانات!C73="","",البيانات!C73)</f>
        <v/>
      </c>
      <c r="C21" s="328" t="str">
        <f>IF(البيانات!G73="","",البيانات!G73)</f>
        <v/>
      </c>
      <c r="D21" s="329" t="str">
        <f>IF(البيانات!M13="","",البيانات!M13)</f>
        <v/>
      </c>
      <c r="E21" s="79"/>
      <c r="F21" s="59"/>
      <c r="G21" s="59"/>
      <c r="H21" s="60"/>
      <c r="I21" s="60"/>
      <c r="J21" s="60"/>
      <c r="K21" s="144"/>
      <c r="L21" s="150"/>
      <c r="M21" s="108"/>
      <c r="Z21" s="49" t="str">
        <f>النماذج!A15</f>
        <v>نموذج7</v>
      </c>
      <c r="AA21" s="49" t="str">
        <f>تطبيقي!A15</f>
        <v>تطبيقي7</v>
      </c>
      <c r="AB21" s="49" t="e">
        <f>#REF!</f>
        <v>#REF!</v>
      </c>
      <c r="AC21" s="49" t="e">
        <f>#REF!</f>
        <v>#REF!</v>
      </c>
      <c r="AD21" s="49" t="e">
        <f>#REF!</f>
        <v>#REF!</v>
      </c>
      <c r="AE21" s="57" t="s">
        <v>110</v>
      </c>
    </row>
    <row r="22" spans="1:31" s="61" customFormat="1" ht="17.25" x14ac:dyDescent="0.25">
      <c r="A22" s="158">
        <v>12</v>
      </c>
      <c r="B22" s="160" t="str">
        <f>IF(البيانات!C74="","",البيانات!C74)</f>
        <v/>
      </c>
      <c r="C22" s="328" t="str">
        <f>IF(البيانات!G74="","",البيانات!G74)</f>
        <v/>
      </c>
      <c r="D22" s="329" t="str">
        <f>IF(البيانات!M14="","",البيانات!M14)</f>
        <v/>
      </c>
      <c r="E22" s="79"/>
      <c r="F22" s="59"/>
      <c r="G22" s="59"/>
      <c r="H22" s="60"/>
      <c r="I22" s="60"/>
      <c r="J22" s="60"/>
      <c r="K22" s="144"/>
      <c r="L22" s="150"/>
      <c r="M22" s="108"/>
      <c r="Z22" s="49" t="str">
        <f>النماذج!A16</f>
        <v>نموذج8</v>
      </c>
      <c r="AA22" s="49" t="str">
        <f>تطبيقي!A16</f>
        <v>تطبيقي8</v>
      </c>
      <c r="AB22" s="49" t="e">
        <f>#REF!</f>
        <v>#REF!</v>
      </c>
      <c r="AC22" s="49" t="e">
        <f>#REF!</f>
        <v>#REF!</v>
      </c>
      <c r="AD22" s="49" t="e">
        <f>#REF!</f>
        <v>#REF!</v>
      </c>
      <c r="AE22" s="50" t="s">
        <v>111</v>
      </c>
    </row>
    <row r="23" spans="1:31" s="61" customFormat="1" ht="17.25" x14ac:dyDescent="0.25">
      <c r="A23" s="158">
        <v>13</v>
      </c>
      <c r="B23" s="160" t="str">
        <f>IF(البيانات!C75="","",البيانات!C75)</f>
        <v/>
      </c>
      <c r="C23" s="328" t="str">
        <f>IF(البيانات!G75="","",البيانات!G75)</f>
        <v/>
      </c>
      <c r="D23" s="329" t="str">
        <f>IF(البيانات!M15="","",البيانات!M15)</f>
        <v/>
      </c>
      <c r="E23" s="79"/>
      <c r="F23" s="59"/>
      <c r="G23" s="59"/>
      <c r="H23" s="60"/>
      <c r="I23" s="60"/>
      <c r="J23" s="60"/>
      <c r="K23" s="144"/>
      <c r="L23" s="150"/>
      <c r="M23" s="108"/>
      <c r="Z23" s="49" t="str">
        <f>النماذج!A17</f>
        <v>نموذج9</v>
      </c>
      <c r="AA23" s="49" t="str">
        <f>تطبيقي!A17</f>
        <v>تطبيقي9</v>
      </c>
      <c r="AB23" s="49" t="e">
        <f>#REF!</f>
        <v>#REF!</v>
      </c>
      <c r="AC23" s="49" t="e">
        <f>#REF!</f>
        <v>#REF!</v>
      </c>
      <c r="AD23" s="49" t="e">
        <f>#REF!</f>
        <v>#REF!</v>
      </c>
      <c r="AE23" s="57" t="s">
        <v>112</v>
      </c>
    </row>
    <row r="24" spans="1:31" s="61" customFormat="1" ht="17.25" x14ac:dyDescent="0.25">
      <c r="A24" s="158">
        <v>14</v>
      </c>
      <c r="B24" s="160" t="str">
        <f>IF(البيانات!C76="","",البيانات!C76)</f>
        <v/>
      </c>
      <c r="C24" s="328" t="str">
        <f>IF(البيانات!G76="","",البيانات!G76)</f>
        <v/>
      </c>
      <c r="D24" s="329" t="str">
        <f>IF(البيانات!M16="","",البيانات!M16)</f>
        <v/>
      </c>
      <c r="E24" s="79"/>
      <c r="F24" s="59"/>
      <c r="G24" s="59"/>
      <c r="H24" s="60"/>
      <c r="I24" s="60"/>
      <c r="J24" s="60"/>
      <c r="K24" s="144"/>
      <c r="L24" s="150"/>
      <c r="M24" s="108"/>
      <c r="Z24" s="49" t="str">
        <f>النماذج!A18</f>
        <v>نموذج10</v>
      </c>
      <c r="AA24" s="49" t="str">
        <f>تطبيقي!A18</f>
        <v>تطبيقي10</v>
      </c>
      <c r="AB24" s="49" t="e">
        <f>#REF!</f>
        <v>#REF!</v>
      </c>
      <c r="AC24" s="49" t="e">
        <f>#REF!</f>
        <v>#REF!</v>
      </c>
      <c r="AD24" s="49" t="e">
        <f>#REF!</f>
        <v>#REF!</v>
      </c>
      <c r="AE24" s="57" t="s">
        <v>113</v>
      </c>
    </row>
    <row r="25" spans="1:31" s="61" customFormat="1" ht="17.25" x14ac:dyDescent="0.25">
      <c r="A25" s="158">
        <v>15</v>
      </c>
      <c r="B25" s="160" t="str">
        <f>IF(البيانات!C77="","",البيانات!C77)</f>
        <v/>
      </c>
      <c r="C25" s="328" t="str">
        <f>IF(البيانات!G77="","",البيانات!G77)</f>
        <v/>
      </c>
      <c r="D25" s="329" t="str">
        <f>IF(البيانات!M17="","",البيانات!M17)</f>
        <v/>
      </c>
      <c r="E25" s="79"/>
      <c r="F25" s="59"/>
      <c r="G25" s="59"/>
      <c r="H25" s="60"/>
      <c r="I25" s="60"/>
      <c r="J25" s="60"/>
      <c r="K25" s="144"/>
      <c r="L25" s="150"/>
      <c r="M25" s="108"/>
      <c r="Z25" s="49" t="str">
        <f>النماذج!A19</f>
        <v>نموذج11</v>
      </c>
      <c r="AA25" s="49" t="str">
        <f>تطبيقي!A19</f>
        <v>تطبيقي11</v>
      </c>
      <c r="AB25" s="49" t="e">
        <f>#REF!</f>
        <v>#REF!</v>
      </c>
      <c r="AC25" s="49" t="e">
        <f>#REF!</f>
        <v>#REF!</v>
      </c>
      <c r="AD25" s="49" t="e">
        <f>#REF!</f>
        <v>#REF!</v>
      </c>
      <c r="AE25" s="61" t="s">
        <v>114</v>
      </c>
    </row>
    <row r="26" spans="1:31" s="61" customFormat="1" ht="17.25" x14ac:dyDescent="0.25">
      <c r="A26" s="158">
        <v>16</v>
      </c>
      <c r="B26" s="160" t="str">
        <f>IF(البيانات!C78="","",البيانات!C78)</f>
        <v/>
      </c>
      <c r="C26" s="328" t="str">
        <f>IF(البيانات!G78="","",البيانات!G78)</f>
        <v/>
      </c>
      <c r="D26" s="329" t="str">
        <f>IF(البيانات!M18="","",البيانات!M18)</f>
        <v/>
      </c>
      <c r="E26" s="79"/>
      <c r="F26" s="59"/>
      <c r="G26" s="59"/>
      <c r="H26" s="60"/>
      <c r="I26" s="60"/>
      <c r="J26" s="60"/>
      <c r="K26" s="144"/>
      <c r="L26" s="150"/>
      <c r="M26" s="108"/>
      <c r="Z26" s="49" t="str">
        <f>النماذج!A20</f>
        <v>نموذج12</v>
      </c>
      <c r="AA26" s="49" t="str">
        <f>تطبيقي!A20</f>
        <v>تطبيقي12</v>
      </c>
      <c r="AB26" s="49" t="e">
        <f>#REF!</f>
        <v>#REF!</v>
      </c>
      <c r="AC26" s="49" t="e">
        <f>#REF!</f>
        <v>#REF!</v>
      </c>
      <c r="AD26" s="49" t="e">
        <f>#REF!</f>
        <v>#REF!</v>
      </c>
      <c r="AE26" s="61" t="s">
        <v>115</v>
      </c>
    </row>
    <row r="27" spans="1:31" s="61" customFormat="1" ht="17.25" x14ac:dyDescent="0.25">
      <c r="A27" s="158">
        <v>17</v>
      </c>
      <c r="B27" s="160" t="str">
        <f>IF(البيانات!C79="","",البيانات!C79)</f>
        <v/>
      </c>
      <c r="C27" s="328" t="str">
        <f>IF(البيانات!G79="","",البيانات!G79)</f>
        <v/>
      </c>
      <c r="D27" s="329" t="str">
        <f>IF(البيانات!M19="","",البيانات!M19)</f>
        <v/>
      </c>
      <c r="E27" s="79"/>
      <c r="F27" s="59"/>
      <c r="G27" s="59"/>
      <c r="H27" s="60"/>
      <c r="I27" s="60"/>
      <c r="J27" s="60"/>
      <c r="K27" s="144"/>
      <c r="L27" s="150"/>
      <c r="M27" s="108"/>
      <c r="Z27" s="49" t="str">
        <f>النماذج!A21</f>
        <v>نموذج13</v>
      </c>
      <c r="AA27" s="49" t="str">
        <f>تطبيقي!A21</f>
        <v>تطبيقي13</v>
      </c>
      <c r="AB27" s="49" t="e">
        <f>#REF!</f>
        <v>#REF!</v>
      </c>
      <c r="AC27" s="49" t="e">
        <f>#REF!</f>
        <v>#REF!</v>
      </c>
      <c r="AD27" s="49" t="e">
        <f>#REF!</f>
        <v>#REF!</v>
      </c>
      <c r="AE27" s="61" t="s">
        <v>116</v>
      </c>
    </row>
    <row r="28" spans="1:31" s="61" customFormat="1" ht="17.25" x14ac:dyDescent="0.25">
      <c r="A28" s="158">
        <v>18</v>
      </c>
      <c r="B28" s="160" t="str">
        <f>IF(البيانات!C80="","",البيانات!C80)</f>
        <v/>
      </c>
      <c r="C28" s="328" t="str">
        <f>IF(البيانات!G80="","",البيانات!G80)</f>
        <v/>
      </c>
      <c r="D28" s="329" t="str">
        <f>IF(البيانات!M20="","",البيانات!M20)</f>
        <v/>
      </c>
      <c r="E28" s="79"/>
      <c r="F28" s="59"/>
      <c r="G28" s="59"/>
      <c r="H28" s="60"/>
      <c r="I28" s="60"/>
      <c r="J28" s="60"/>
      <c r="K28" s="144"/>
      <c r="L28" s="150"/>
      <c r="M28" s="108"/>
      <c r="Z28" s="49" t="str">
        <f>النماذج!A22</f>
        <v>نموذج14</v>
      </c>
      <c r="AA28" s="49" t="str">
        <f>تطبيقي!A22</f>
        <v>تطبيقي14</v>
      </c>
      <c r="AB28" s="49" t="e">
        <f>#REF!</f>
        <v>#REF!</v>
      </c>
      <c r="AC28" s="49" t="e">
        <f>#REF!</f>
        <v>#REF!</v>
      </c>
      <c r="AD28" s="49" t="e">
        <f>#REF!</f>
        <v>#REF!</v>
      </c>
      <c r="AE28" s="61" t="s">
        <v>117</v>
      </c>
    </row>
    <row r="29" spans="1:31" s="61" customFormat="1" ht="17.25" x14ac:dyDescent="0.25">
      <c r="A29" s="158">
        <v>19</v>
      </c>
      <c r="B29" s="160" t="str">
        <f>IF(البيانات!C81="","",البيانات!C81)</f>
        <v/>
      </c>
      <c r="C29" s="328" t="str">
        <f>IF(البيانات!G81="","",البيانات!G81)</f>
        <v/>
      </c>
      <c r="D29" s="329" t="str">
        <f>IF(البيانات!M21="","",البيانات!M21)</f>
        <v/>
      </c>
      <c r="E29" s="79"/>
      <c r="F29" s="59"/>
      <c r="G29" s="59"/>
      <c r="H29" s="60"/>
      <c r="I29" s="60"/>
      <c r="J29" s="60"/>
      <c r="K29" s="144"/>
      <c r="L29" s="150"/>
      <c r="M29" s="108"/>
      <c r="Z29" s="49" t="str">
        <f>النماذج!A23</f>
        <v>نموذج15</v>
      </c>
      <c r="AA29" s="49" t="str">
        <f>تطبيقي!A23</f>
        <v>تطبيقي15</v>
      </c>
      <c r="AB29" s="49" t="e">
        <f>#REF!</f>
        <v>#REF!</v>
      </c>
      <c r="AC29" s="49" t="e">
        <f>#REF!</f>
        <v>#REF!</v>
      </c>
      <c r="AD29" s="49" t="e">
        <f>#REF!</f>
        <v>#REF!</v>
      </c>
      <c r="AE29" s="61" t="s">
        <v>118</v>
      </c>
    </row>
    <row r="30" spans="1:31" s="61" customFormat="1" ht="17.25" x14ac:dyDescent="0.25">
      <c r="A30" s="158">
        <v>20</v>
      </c>
      <c r="B30" s="160" t="str">
        <f>IF(البيانات!C82="","",البيانات!C82)</f>
        <v/>
      </c>
      <c r="C30" s="328" t="str">
        <f>IF(البيانات!G82="","",البيانات!G82)</f>
        <v/>
      </c>
      <c r="D30" s="329" t="str">
        <f>IF(البيانات!M22="","",البيانات!M22)</f>
        <v/>
      </c>
      <c r="E30" s="79"/>
      <c r="F30" s="59"/>
      <c r="G30" s="59"/>
      <c r="H30" s="60"/>
      <c r="I30" s="60"/>
      <c r="J30" s="60"/>
      <c r="K30" s="144"/>
      <c r="L30" s="150"/>
      <c r="M30" s="108"/>
      <c r="Z30" s="49" t="str">
        <f>النماذج!A24</f>
        <v>نموذج16</v>
      </c>
      <c r="AD30" s="49" t="e">
        <f>#REF!</f>
        <v>#REF!</v>
      </c>
    </row>
    <row r="31" spans="1:31" s="61" customFormat="1" ht="17.25" x14ac:dyDescent="0.25">
      <c r="A31" s="158">
        <v>21</v>
      </c>
      <c r="B31" s="160" t="str">
        <f>IF(البيانات!C83="","",البيانات!C83)</f>
        <v/>
      </c>
      <c r="C31" s="328" t="str">
        <f>IF(البيانات!G83="","",البيانات!G83)</f>
        <v/>
      </c>
      <c r="D31" s="329" t="str">
        <f>IF(البيانات!M23="","",البيانات!M23)</f>
        <v/>
      </c>
      <c r="E31" s="79"/>
      <c r="F31" s="59"/>
      <c r="G31" s="59"/>
      <c r="H31" s="60"/>
      <c r="I31" s="60"/>
      <c r="J31" s="60"/>
      <c r="K31" s="144"/>
      <c r="L31" s="150"/>
      <c r="M31" s="108"/>
      <c r="Z31" s="49" t="str">
        <f>النماذج!A25</f>
        <v>نموذج17</v>
      </c>
      <c r="AD31" s="49" t="e">
        <f>#REF!</f>
        <v>#REF!</v>
      </c>
    </row>
    <row r="32" spans="1:31" s="61" customFormat="1" ht="17.25" x14ac:dyDescent="0.25">
      <c r="A32" s="158">
        <v>22</v>
      </c>
      <c r="B32" s="160" t="str">
        <f>IF(البيانات!C84="","",البيانات!C84)</f>
        <v/>
      </c>
      <c r="C32" s="328" t="str">
        <f>IF(البيانات!G84="","",البيانات!G84)</f>
        <v/>
      </c>
      <c r="D32" s="329" t="str">
        <f>IF(البيانات!M24="","",البيانات!M24)</f>
        <v/>
      </c>
      <c r="E32" s="79"/>
      <c r="F32" s="59"/>
      <c r="G32" s="59"/>
      <c r="H32" s="60"/>
      <c r="I32" s="60"/>
      <c r="J32" s="60"/>
      <c r="K32" s="144"/>
      <c r="L32" s="150"/>
      <c r="M32" s="108"/>
      <c r="Z32" s="49" t="str">
        <f>النماذج!A26</f>
        <v>نموذج18</v>
      </c>
      <c r="AD32" s="49" t="e">
        <f>#REF!</f>
        <v>#REF!</v>
      </c>
    </row>
    <row r="33" spans="1:30" s="61" customFormat="1" ht="17.25" x14ac:dyDescent="0.25">
      <c r="A33" s="158">
        <v>23</v>
      </c>
      <c r="B33" s="160" t="str">
        <f>IF(البيانات!C85="","",البيانات!C85)</f>
        <v/>
      </c>
      <c r="C33" s="328" t="str">
        <f>IF(البيانات!G85="","",البيانات!G85)</f>
        <v/>
      </c>
      <c r="D33" s="329" t="str">
        <f>IF(البيانات!M25="","",البيانات!M25)</f>
        <v/>
      </c>
      <c r="E33" s="79"/>
      <c r="F33" s="59"/>
      <c r="G33" s="59"/>
      <c r="H33" s="60"/>
      <c r="I33" s="60"/>
      <c r="J33" s="60"/>
      <c r="K33" s="144"/>
      <c r="L33" s="150"/>
      <c r="M33" s="108"/>
      <c r="Z33" s="49" t="str">
        <f>النماذج!A27</f>
        <v>نموذج19</v>
      </c>
      <c r="AD33" s="49" t="e">
        <f>#REF!</f>
        <v>#REF!</v>
      </c>
    </row>
    <row r="34" spans="1:30" s="61" customFormat="1" ht="17.25" x14ac:dyDescent="0.25">
      <c r="A34" s="158">
        <v>24</v>
      </c>
      <c r="B34" s="160" t="str">
        <f>IF(البيانات!C86="","",البيانات!C86)</f>
        <v/>
      </c>
      <c r="C34" s="328" t="str">
        <f>IF(البيانات!G86="","",البيانات!G86)</f>
        <v/>
      </c>
      <c r="D34" s="329" t="str">
        <f>IF(البيانات!M26="","",البيانات!M26)</f>
        <v/>
      </c>
      <c r="E34" s="79"/>
      <c r="F34" s="59"/>
      <c r="G34" s="59"/>
      <c r="H34" s="60"/>
      <c r="I34" s="60"/>
      <c r="J34" s="60"/>
      <c r="K34" s="144"/>
      <c r="L34" s="150"/>
      <c r="M34" s="108"/>
      <c r="Z34" s="49" t="str">
        <f>النماذج!A28</f>
        <v>نموذج20</v>
      </c>
      <c r="AD34" s="49" t="e">
        <f>#REF!</f>
        <v>#REF!</v>
      </c>
    </row>
    <row r="35" spans="1:30" s="61" customFormat="1" ht="17.25" x14ac:dyDescent="0.25">
      <c r="A35" s="158">
        <v>25</v>
      </c>
      <c r="B35" s="160" t="str">
        <f>IF(البيانات!C87="","",البيانات!C87)</f>
        <v/>
      </c>
      <c r="C35" s="328" t="str">
        <f>IF(البيانات!G87="","",البيانات!G87)</f>
        <v/>
      </c>
      <c r="D35" s="329" t="str">
        <f>IF(البيانات!M27="","",البيانات!M27)</f>
        <v/>
      </c>
      <c r="E35" s="79"/>
      <c r="F35" s="59"/>
      <c r="G35" s="59"/>
      <c r="H35" s="60"/>
      <c r="I35" s="60"/>
      <c r="J35" s="60"/>
      <c r="K35" s="144"/>
      <c r="L35" s="150"/>
      <c r="M35" s="108"/>
      <c r="Z35" s="49" t="str">
        <f>النماذج!A29</f>
        <v>نموذج21</v>
      </c>
      <c r="AD35" s="49" t="e">
        <f>#REF!</f>
        <v>#REF!</v>
      </c>
    </row>
    <row r="36" spans="1:30" s="61" customFormat="1" ht="17.25" x14ac:dyDescent="0.25">
      <c r="A36" s="158">
        <v>26</v>
      </c>
      <c r="B36" s="160" t="str">
        <f>IF(البيانات!C88="","",البيانات!C88)</f>
        <v/>
      </c>
      <c r="C36" s="328" t="str">
        <f>IF(البيانات!G88="","",البيانات!G88)</f>
        <v/>
      </c>
      <c r="D36" s="329" t="str">
        <f>IF(البيانات!M28="","",البيانات!M28)</f>
        <v/>
      </c>
      <c r="E36" s="79"/>
      <c r="F36" s="59"/>
      <c r="G36" s="59"/>
      <c r="H36" s="60"/>
      <c r="I36" s="60"/>
      <c r="J36" s="60"/>
      <c r="K36" s="144"/>
      <c r="L36" s="150"/>
      <c r="M36" s="108"/>
      <c r="Z36" s="49" t="str">
        <f>النماذج!A30</f>
        <v>نموذج22</v>
      </c>
      <c r="AD36" s="49" t="e">
        <f>#REF!</f>
        <v>#REF!</v>
      </c>
    </row>
    <row r="37" spans="1:30" s="61" customFormat="1" ht="17.25" x14ac:dyDescent="0.25">
      <c r="A37" s="158">
        <v>27</v>
      </c>
      <c r="B37" s="160" t="str">
        <f>IF(البيانات!C89="","",البيانات!C89)</f>
        <v/>
      </c>
      <c r="C37" s="328" t="str">
        <f>IF(البيانات!G89="","",البيانات!G89)</f>
        <v/>
      </c>
      <c r="D37" s="329" t="str">
        <f>IF(البيانات!M29="","",البيانات!M29)</f>
        <v/>
      </c>
      <c r="E37" s="79"/>
      <c r="F37" s="59"/>
      <c r="G37" s="59"/>
      <c r="H37" s="60"/>
      <c r="I37" s="60"/>
      <c r="J37" s="60"/>
      <c r="K37" s="144"/>
      <c r="L37" s="150"/>
      <c r="M37" s="108"/>
      <c r="Z37" s="49" t="str">
        <f>النماذج!A31</f>
        <v>نموذج23</v>
      </c>
      <c r="AD37" s="49" t="e">
        <f>#REF!</f>
        <v>#REF!</v>
      </c>
    </row>
    <row r="38" spans="1:30" s="61" customFormat="1" ht="17.25" x14ac:dyDescent="0.25">
      <c r="A38" s="158">
        <v>28</v>
      </c>
      <c r="B38" s="160" t="str">
        <f>IF(البيانات!C90="","",البيانات!C90)</f>
        <v/>
      </c>
      <c r="C38" s="328" t="str">
        <f>IF(البيانات!G90="","",البيانات!G90)</f>
        <v/>
      </c>
      <c r="D38" s="329" t="str">
        <f>IF(البيانات!M30="","",البيانات!M30)</f>
        <v/>
      </c>
      <c r="E38" s="79"/>
      <c r="F38" s="59"/>
      <c r="G38" s="59"/>
      <c r="H38" s="60"/>
      <c r="I38" s="60"/>
      <c r="J38" s="60"/>
      <c r="K38" s="144"/>
      <c r="L38" s="150"/>
      <c r="M38" s="108"/>
      <c r="Z38" s="49" t="str">
        <f>النماذج!A32</f>
        <v>نموذج24</v>
      </c>
      <c r="AD38" s="49" t="e">
        <f>#REF!</f>
        <v>#REF!</v>
      </c>
    </row>
    <row r="39" spans="1:30" s="61" customFormat="1" ht="17.25" x14ac:dyDescent="0.25">
      <c r="A39" s="158">
        <v>29</v>
      </c>
      <c r="B39" s="160" t="str">
        <f>IF(البيانات!C91="","",البيانات!C91)</f>
        <v/>
      </c>
      <c r="C39" s="328" t="str">
        <f>IF(البيانات!G91="","",البيانات!G91)</f>
        <v/>
      </c>
      <c r="D39" s="329" t="str">
        <f>IF(البيانات!M31="","",البيانات!M31)</f>
        <v/>
      </c>
      <c r="E39" s="79"/>
      <c r="F39" s="59"/>
      <c r="G39" s="59"/>
      <c r="H39" s="60"/>
      <c r="I39" s="60"/>
      <c r="J39" s="60"/>
      <c r="K39" s="144"/>
      <c r="L39" s="150"/>
      <c r="M39" s="108"/>
      <c r="Z39" s="49" t="str">
        <f>النماذج!A33</f>
        <v>نموذج25</v>
      </c>
      <c r="AD39" s="49" t="e">
        <f>#REF!</f>
        <v>#REF!</v>
      </c>
    </row>
    <row r="40" spans="1:30" s="61" customFormat="1" ht="17.25" x14ac:dyDescent="0.25">
      <c r="A40" s="158">
        <v>30</v>
      </c>
      <c r="B40" s="160" t="str">
        <f>IF(البيانات!C92="","",البيانات!C92)</f>
        <v/>
      </c>
      <c r="C40" s="328" t="str">
        <f>IF(البيانات!G92="","",البيانات!G92)</f>
        <v/>
      </c>
      <c r="D40" s="329" t="str">
        <f>IF(البيانات!M32="","",البيانات!M32)</f>
        <v/>
      </c>
      <c r="E40" s="79"/>
      <c r="F40" s="59"/>
      <c r="G40" s="59"/>
      <c r="H40" s="60"/>
      <c r="I40" s="60"/>
      <c r="J40" s="60"/>
      <c r="K40" s="144"/>
      <c r="L40" s="150"/>
      <c r="M40" s="108"/>
      <c r="Z40" s="49" t="str">
        <f>النماذج!A34</f>
        <v>نموذج26</v>
      </c>
      <c r="AD40" s="49" t="e">
        <f>#REF!</f>
        <v>#REF!</v>
      </c>
    </row>
    <row r="41" spans="1:30" s="61" customFormat="1" ht="17.25" x14ac:dyDescent="0.25">
      <c r="A41" s="158">
        <v>31</v>
      </c>
      <c r="B41" s="160" t="str">
        <f>IF(البيانات!C93="","",البيانات!C93)</f>
        <v/>
      </c>
      <c r="C41" s="328" t="str">
        <f>IF(البيانات!G93="","",البيانات!G93)</f>
        <v/>
      </c>
      <c r="D41" s="329" t="str">
        <f>IF(البيانات!M33="","",البيانات!M33)</f>
        <v/>
      </c>
      <c r="E41" s="79"/>
      <c r="F41" s="59"/>
      <c r="G41" s="59"/>
      <c r="H41" s="60"/>
      <c r="I41" s="60"/>
      <c r="J41" s="60"/>
      <c r="K41" s="144"/>
      <c r="L41" s="150"/>
      <c r="M41" s="108"/>
      <c r="Z41" s="49" t="str">
        <f>النماذج!A35</f>
        <v>نموذج27</v>
      </c>
      <c r="AD41" s="49" t="e">
        <f>#REF!</f>
        <v>#REF!</v>
      </c>
    </row>
    <row r="42" spans="1:30" s="61" customFormat="1" ht="17.25" x14ac:dyDescent="0.25">
      <c r="A42" s="158">
        <v>32</v>
      </c>
      <c r="B42" s="160" t="str">
        <f>IF(البيانات!C94="","",البيانات!C94)</f>
        <v/>
      </c>
      <c r="C42" s="328" t="str">
        <f>IF(البيانات!G94="","",البيانات!G94)</f>
        <v/>
      </c>
      <c r="D42" s="329" t="str">
        <f>IF(البيانات!M34="","",البيانات!M34)</f>
        <v/>
      </c>
      <c r="E42" s="79"/>
      <c r="F42" s="59"/>
      <c r="G42" s="59"/>
      <c r="H42" s="60"/>
      <c r="I42" s="60"/>
      <c r="J42" s="60"/>
      <c r="K42" s="144"/>
      <c r="L42" s="150"/>
      <c r="M42" s="108"/>
      <c r="Z42" s="49" t="str">
        <f>النماذج!A36</f>
        <v>نموذج28</v>
      </c>
      <c r="AD42" s="49" t="e">
        <f>#REF!</f>
        <v>#REF!</v>
      </c>
    </row>
    <row r="43" spans="1:30" s="61" customFormat="1" ht="17.25" x14ac:dyDescent="0.25">
      <c r="A43" s="158">
        <v>33</v>
      </c>
      <c r="B43" s="160" t="str">
        <f>IF(البيانات!C95="","",البيانات!C95)</f>
        <v/>
      </c>
      <c r="C43" s="328" t="str">
        <f>IF(البيانات!G95="","",البيانات!G95)</f>
        <v/>
      </c>
      <c r="D43" s="329" t="str">
        <f>IF(البيانات!M35="","",البيانات!M35)</f>
        <v/>
      </c>
      <c r="E43" s="79"/>
      <c r="F43" s="59"/>
      <c r="G43" s="59"/>
      <c r="H43" s="60"/>
      <c r="I43" s="60"/>
      <c r="J43" s="60"/>
      <c r="K43" s="144"/>
      <c r="L43" s="150"/>
      <c r="M43" s="108"/>
      <c r="Z43" s="49" t="str">
        <f>النماذج!A37</f>
        <v>نموذج29</v>
      </c>
      <c r="AD43" s="49" t="e">
        <f>#REF!</f>
        <v>#REF!</v>
      </c>
    </row>
    <row r="44" spans="1:30" s="61" customFormat="1" ht="17.25" x14ac:dyDescent="0.25">
      <c r="A44" s="158">
        <v>34</v>
      </c>
      <c r="B44" s="160" t="str">
        <f>IF(البيانات!C96="","",البيانات!C96)</f>
        <v/>
      </c>
      <c r="C44" s="328" t="str">
        <f>IF(البيانات!G96="","",البيانات!G96)</f>
        <v/>
      </c>
      <c r="D44" s="329" t="str">
        <f>IF(البيانات!M36="","",البيانات!M36)</f>
        <v/>
      </c>
      <c r="E44" s="79"/>
      <c r="F44" s="59"/>
      <c r="G44" s="59"/>
      <c r="H44" s="60"/>
      <c r="I44" s="60"/>
      <c r="J44" s="60"/>
      <c r="K44" s="144"/>
      <c r="L44" s="150"/>
      <c r="M44" s="108"/>
      <c r="Z44" s="49" t="str">
        <f>النماذج!A38</f>
        <v>نموذج30</v>
      </c>
      <c r="AD44" s="49" t="e">
        <f>#REF!</f>
        <v>#REF!</v>
      </c>
    </row>
    <row r="45" spans="1:30" s="61" customFormat="1" ht="15.75" x14ac:dyDescent="0.25">
      <c r="A45" s="158">
        <v>35</v>
      </c>
      <c r="B45" s="160" t="str">
        <f>IF(البيانات!C97="","",البيانات!C97)</f>
        <v/>
      </c>
      <c r="C45" s="328" t="str">
        <f>IF(البيانات!G97="","",البيانات!G97)</f>
        <v/>
      </c>
      <c r="D45" s="329" t="str">
        <f>IF(البيانات!M37="","",البيانات!M37)</f>
        <v/>
      </c>
      <c r="E45" s="79"/>
      <c r="F45" s="59"/>
      <c r="G45" s="59"/>
      <c r="H45" s="60"/>
      <c r="I45" s="60"/>
      <c r="J45" s="60"/>
      <c r="K45" s="144"/>
      <c r="L45" s="150"/>
      <c r="M45" s="108"/>
    </row>
    <row r="46" spans="1:30" s="61" customFormat="1" ht="15.75" x14ac:dyDescent="0.25">
      <c r="A46" s="158">
        <v>36</v>
      </c>
      <c r="B46" s="160" t="str">
        <f>IF(البيانات!C98="","",البيانات!C98)</f>
        <v/>
      </c>
      <c r="C46" s="328" t="str">
        <f>IF(البيانات!G98="","",البيانات!G98)</f>
        <v/>
      </c>
      <c r="D46" s="329" t="str">
        <f>IF(البيانات!M38="","",البيانات!M38)</f>
        <v/>
      </c>
      <c r="E46" s="79"/>
      <c r="F46" s="59"/>
      <c r="G46" s="59"/>
      <c r="H46" s="60"/>
      <c r="I46" s="60"/>
      <c r="J46" s="60"/>
      <c r="K46" s="144"/>
      <c r="L46" s="150"/>
      <c r="M46" s="108"/>
    </row>
    <row r="47" spans="1:30" s="61" customFormat="1" ht="15.75" x14ac:dyDescent="0.25">
      <c r="A47" s="158">
        <v>37</v>
      </c>
      <c r="B47" s="160" t="str">
        <f>IF(البيانات!C99="","",البيانات!C99)</f>
        <v/>
      </c>
      <c r="C47" s="328" t="str">
        <f>IF(البيانات!G99="","",البيانات!G99)</f>
        <v/>
      </c>
      <c r="D47" s="329" t="str">
        <f>IF(البيانات!M39="","",البيانات!M39)</f>
        <v/>
      </c>
      <c r="E47" s="79"/>
      <c r="F47" s="59"/>
      <c r="G47" s="59"/>
      <c r="H47" s="60"/>
      <c r="I47" s="60"/>
      <c r="J47" s="60"/>
      <c r="K47" s="144"/>
      <c r="L47" s="150"/>
      <c r="M47" s="108"/>
    </row>
    <row r="48" spans="1:30" s="61" customFormat="1" ht="15.75" x14ac:dyDescent="0.25">
      <c r="A48" s="158">
        <v>38</v>
      </c>
      <c r="B48" s="160" t="str">
        <f>IF(البيانات!C100="","",البيانات!C100)</f>
        <v/>
      </c>
      <c r="C48" s="328" t="str">
        <f>IF(البيانات!G100="","",البيانات!G100)</f>
        <v/>
      </c>
      <c r="D48" s="329" t="str">
        <f>IF(البيانات!M40="","",البيانات!M40)</f>
        <v/>
      </c>
      <c r="E48" s="79"/>
      <c r="F48" s="59"/>
      <c r="G48" s="59"/>
      <c r="H48" s="60"/>
      <c r="I48" s="60"/>
      <c r="J48" s="60"/>
      <c r="K48" s="144"/>
      <c r="L48" s="150"/>
      <c r="M48" s="108"/>
    </row>
    <row r="49" spans="1:13" s="61" customFormat="1" ht="15.75" x14ac:dyDescent="0.25">
      <c r="A49" s="158">
        <v>39</v>
      </c>
      <c r="B49" s="160" t="str">
        <f>IF(البيانات!C101="","",البيانات!C101)</f>
        <v/>
      </c>
      <c r="C49" s="328" t="str">
        <f>IF(البيانات!G101="","",البيانات!G101)</f>
        <v/>
      </c>
      <c r="D49" s="329" t="str">
        <f>IF(البيانات!M41="","",البيانات!M41)</f>
        <v/>
      </c>
      <c r="E49" s="79"/>
      <c r="F49" s="59"/>
      <c r="G49" s="59"/>
      <c r="H49" s="60"/>
      <c r="I49" s="60"/>
      <c r="J49" s="60"/>
      <c r="K49" s="144"/>
      <c r="L49" s="150"/>
      <c r="M49" s="108"/>
    </row>
    <row r="50" spans="1:13" s="61" customFormat="1" ht="15.75" x14ac:dyDescent="0.25">
      <c r="A50" s="158">
        <v>40</v>
      </c>
      <c r="B50" s="160" t="str">
        <f>IF(البيانات!C102="","",البيانات!C102)</f>
        <v/>
      </c>
      <c r="C50" s="328" t="str">
        <f>IF(البيانات!G102="","",البيانات!G102)</f>
        <v/>
      </c>
      <c r="D50" s="329" t="str">
        <f>IF(البيانات!M42="","",البيانات!M42)</f>
        <v/>
      </c>
      <c r="E50" s="79"/>
      <c r="F50" s="59"/>
      <c r="G50" s="59"/>
      <c r="H50" s="60"/>
      <c r="I50" s="60"/>
      <c r="J50" s="60"/>
      <c r="K50" s="144"/>
      <c r="L50" s="150"/>
      <c r="M50" s="108"/>
    </row>
    <row r="51" spans="1:13" s="61" customFormat="1" ht="15.75" x14ac:dyDescent="0.25">
      <c r="A51" s="158">
        <v>41</v>
      </c>
      <c r="B51" s="160" t="str">
        <f>IF(البيانات!C103="","",البيانات!C103)</f>
        <v/>
      </c>
      <c r="C51" s="328" t="str">
        <f>IF(البيانات!G103="","",البيانات!G103)</f>
        <v/>
      </c>
      <c r="D51" s="329" t="str">
        <f>IF(البيانات!M43="","",البيانات!M43)</f>
        <v/>
      </c>
      <c r="E51" s="79"/>
      <c r="F51" s="59"/>
      <c r="G51" s="59"/>
      <c r="H51" s="60"/>
      <c r="I51" s="60"/>
      <c r="J51" s="60"/>
      <c r="K51" s="144"/>
      <c r="L51" s="150"/>
      <c r="M51" s="108"/>
    </row>
    <row r="52" spans="1:13" s="61" customFormat="1" ht="15.75" x14ac:dyDescent="0.25">
      <c r="A52" s="158">
        <v>42</v>
      </c>
      <c r="B52" s="160" t="str">
        <f>IF(البيانات!C104="","",البيانات!C104)</f>
        <v/>
      </c>
      <c r="C52" s="328" t="str">
        <f>IF(البيانات!G104="","",البيانات!G104)</f>
        <v/>
      </c>
      <c r="D52" s="329" t="str">
        <f>IF(البيانات!M44="","",البيانات!M44)</f>
        <v/>
      </c>
      <c r="E52" s="79"/>
      <c r="F52" s="59"/>
      <c r="G52" s="59"/>
      <c r="H52" s="60"/>
      <c r="I52" s="60"/>
      <c r="J52" s="60"/>
      <c r="K52" s="144"/>
      <c r="L52" s="150"/>
      <c r="M52" s="108"/>
    </row>
    <row r="53" spans="1:13" s="61" customFormat="1" ht="15.75" x14ac:dyDescent="0.25">
      <c r="A53" s="158">
        <v>43</v>
      </c>
      <c r="B53" s="160" t="str">
        <f>IF(البيانات!C105="","",البيانات!C105)</f>
        <v/>
      </c>
      <c r="C53" s="328" t="str">
        <f>IF(البيانات!G105="","",البيانات!G105)</f>
        <v/>
      </c>
      <c r="D53" s="329" t="str">
        <f>IF(البيانات!M45="","",البيانات!M45)</f>
        <v/>
      </c>
      <c r="E53" s="79"/>
      <c r="F53" s="59"/>
      <c r="G53" s="59"/>
      <c r="H53" s="60"/>
      <c r="I53" s="60"/>
      <c r="J53" s="60"/>
      <c r="K53" s="144"/>
      <c r="L53" s="150"/>
      <c r="M53" s="108"/>
    </row>
    <row r="54" spans="1:13" s="61" customFormat="1" ht="15.75" x14ac:dyDescent="0.25">
      <c r="A54" s="158">
        <v>44</v>
      </c>
      <c r="B54" s="160" t="str">
        <f>IF(البيانات!C106="","",البيانات!C106)</f>
        <v/>
      </c>
      <c r="C54" s="328" t="str">
        <f>IF(البيانات!G106="","",البيانات!G106)</f>
        <v/>
      </c>
      <c r="D54" s="329" t="str">
        <f>IF(البيانات!M46="","",البيانات!M46)</f>
        <v/>
      </c>
      <c r="E54" s="79"/>
      <c r="F54" s="59"/>
      <c r="G54" s="59"/>
      <c r="H54" s="60"/>
      <c r="I54" s="60"/>
      <c r="J54" s="60"/>
      <c r="K54" s="144"/>
      <c r="L54" s="150"/>
      <c r="M54" s="108"/>
    </row>
    <row r="55" spans="1:13" s="61" customFormat="1" ht="15.75" x14ac:dyDescent="0.25">
      <c r="A55" s="158">
        <v>45</v>
      </c>
      <c r="B55" s="160" t="str">
        <f>IF(البيانات!C107="","",البيانات!C107)</f>
        <v/>
      </c>
      <c r="C55" s="328" t="str">
        <f>IF(البيانات!G107="","",البيانات!G107)</f>
        <v/>
      </c>
      <c r="D55" s="329" t="str">
        <f>IF(البيانات!M47="","",البيانات!M47)</f>
        <v/>
      </c>
      <c r="E55" s="79"/>
      <c r="F55" s="59"/>
      <c r="G55" s="59"/>
      <c r="H55" s="60"/>
      <c r="I55" s="60"/>
      <c r="J55" s="60"/>
      <c r="K55" s="144"/>
      <c r="L55" s="150"/>
      <c r="M55" s="108"/>
    </row>
    <row r="56" spans="1:13" s="61" customFormat="1" ht="15.75" x14ac:dyDescent="0.25">
      <c r="A56" s="158">
        <v>46</v>
      </c>
      <c r="B56" s="160" t="str">
        <f>IF(البيانات!C108="","",البيانات!C108)</f>
        <v/>
      </c>
      <c r="C56" s="328" t="str">
        <f>IF(البيانات!G108="","",البيانات!G108)</f>
        <v/>
      </c>
      <c r="D56" s="329" t="str">
        <f>IF(البيانات!M48="","",البيانات!M48)</f>
        <v/>
      </c>
      <c r="E56" s="79"/>
      <c r="F56" s="59"/>
      <c r="G56" s="59"/>
      <c r="H56" s="60"/>
      <c r="I56" s="60"/>
      <c r="J56" s="60"/>
      <c r="K56" s="144"/>
      <c r="L56" s="150"/>
      <c r="M56" s="108"/>
    </row>
    <row r="57" spans="1:13" s="61" customFormat="1" ht="15.75" x14ac:dyDescent="0.25">
      <c r="A57" s="158">
        <v>47</v>
      </c>
      <c r="B57" s="160" t="str">
        <f>IF(البيانات!C109="","",البيانات!C109)</f>
        <v/>
      </c>
      <c r="C57" s="328" t="str">
        <f>IF(البيانات!G109="","",البيانات!G109)</f>
        <v/>
      </c>
      <c r="D57" s="329" t="str">
        <f>IF(البيانات!M49="","",البيانات!M49)</f>
        <v/>
      </c>
      <c r="E57" s="79"/>
      <c r="F57" s="59"/>
      <c r="G57" s="59"/>
      <c r="H57" s="60"/>
      <c r="I57" s="60"/>
      <c r="J57" s="60"/>
      <c r="K57" s="144"/>
      <c r="L57" s="150"/>
      <c r="M57" s="108"/>
    </row>
    <row r="58" spans="1:13" s="61" customFormat="1" ht="15.75" x14ac:dyDescent="0.25">
      <c r="A58" s="158">
        <v>48</v>
      </c>
      <c r="B58" s="160" t="str">
        <f>IF(البيانات!C110="","",البيانات!C110)</f>
        <v/>
      </c>
      <c r="C58" s="328" t="str">
        <f>IF(البيانات!G110="","",البيانات!G110)</f>
        <v/>
      </c>
      <c r="D58" s="329" t="str">
        <f>IF(البيانات!M50="","",البيانات!M50)</f>
        <v/>
      </c>
      <c r="E58" s="79"/>
      <c r="F58" s="59"/>
      <c r="G58" s="59"/>
      <c r="H58" s="60"/>
      <c r="I58" s="60"/>
      <c r="J58" s="60"/>
      <c r="K58" s="144"/>
      <c r="L58" s="150"/>
      <c r="M58" s="108"/>
    </row>
    <row r="59" spans="1:13" s="61" customFormat="1" ht="15.75" x14ac:dyDescent="0.25">
      <c r="A59" s="158">
        <v>49</v>
      </c>
      <c r="B59" s="160" t="str">
        <f>IF(البيانات!C111="","",البيانات!C111)</f>
        <v/>
      </c>
      <c r="C59" s="328" t="str">
        <f>IF(البيانات!G111="","",البيانات!G111)</f>
        <v/>
      </c>
      <c r="D59" s="329" t="str">
        <f>IF(البيانات!M51="","",البيانات!M51)</f>
        <v/>
      </c>
      <c r="E59" s="79"/>
      <c r="F59" s="59"/>
      <c r="G59" s="59"/>
      <c r="H59" s="60"/>
      <c r="I59" s="60"/>
      <c r="J59" s="60"/>
      <c r="K59" s="144"/>
      <c r="L59" s="150"/>
      <c r="M59" s="108"/>
    </row>
    <row r="60" spans="1:13" s="61" customFormat="1" ht="15.75" x14ac:dyDescent="0.25">
      <c r="A60" s="158">
        <v>50</v>
      </c>
      <c r="B60" s="160" t="str">
        <f>IF(البيانات!C112="","",البيانات!C112)</f>
        <v/>
      </c>
      <c r="C60" s="328" t="str">
        <f>IF(البيانات!G112="","",البيانات!G112)</f>
        <v/>
      </c>
      <c r="D60" s="329" t="str">
        <f>IF(البيانات!M52="","",البيانات!M52)</f>
        <v/>
      </c>
      <c r="E60" s="79"/>
      <c r="F60" s="59"/>
      <c r="G60" s="59"/>
      <c r="H60" s="60"/>
      <c r="I60" s="60"/>
      <c r="J60" s="60"/>
      <c r="K60" s="144"/>
      <c r="L60" s="150"/>
      <c r="M60" s="108"/>
    </row>
    <row r="61" spans="1:13" s="61" customFormat="1" ht="15.75" x14ac:dyDescent="0.25">
      <c r="A61" s="158">
        <v>51</v>
      </c>
      <c r="B61" s="160" t="str">
        <f>IF(البيانات!C113="","",البيانات!C113)</f>
        <v/>
      </c>
      <c r="C61" s="328" t="str">
        <f>IF(البيانات!G113="","",البيانات!G113)</f>
        <v/>
      </c>
      <c r="D61" s="329" t="str">
        <f>IF(البيانات!M53="","",البيانات!M53)</f>
        <v/>
      </c>
      <c r="E61" s="79"/>
      <c r="F61" s="59"/>
      <c r="G61" s="59"/>
      <c r="H61" s="60"/>
      <c r="I61" s="60"/>
      <c r="J61" s="60"/>
      <c r="K61" s="144"/>
      <c r="L61" s="150"/>
      <c r="M61" s="108"/>
    </row>
    <row r="62" spans="1:13" s="61" customFormat="1" ht="15.75" x14ac:dyDescent="0.25">
      <c r="A62" s="158">
        <v>52</v>
      </c>
      <c r="B62" s="160" t="str">
        <f>IF(البيانات!C114="","",البيانات!C114)</f>
        <v/>
      </c>
      <c r="C62" s="328" t="str">
        <f>IF(البيانات!G114="","",البيانات!G114)</f>
        <v/>
      </c>
      <c r="D62" s="329" t="str">
        <f>IF(البيانات!M54="","",البيانات!M54)</f>
        <v/>
      </c>
      <c r="E62" s="79"/>
      <c r="F62" s="59"/>
      <c r="G62" s="59"/>
      <c r="H62" s="60"/>
      <c r="I62" s="60"/>
      <c r="J62" s="60"/>
      <c r="K62" s="144"/>
      <c r="L62" s="150"/>
      <c r="M62" s="108"/>
    </row>
    <row r="63" spans="1:13" s="61" customFormat="1" ht="15.75" x14ac:dyDescent="0.25">
      <c r="A63" s="158">
        <v>53</v>
      </c>
      <c r="B63" s="160" t="str">
        <f>IF(البيانات!C115="","",البيانات!C115)</f>
        <v/>
      </c>
      <c r="C63" s="328" t="str">
        <f>IF(البيانات!G115="","",البيانات!G115)</f>
        <v/>
      </c>
      <c r="D63" s="329" t="str">
        <f>IF(البيانات!M55="","",البيانات!M55)</f>
        <v/>
      </c>
      <c r="E63" s="79"/>
      <c r="F63" s="59"/>
      <c r="G63" s="59"/>
      <c r="H63" s="60"/>
      <c r="I63" s="60"/>
      <c r="J63" s="60"/>
      <c r="K63" s="144"/>
      <c r="L63" s="150"/>
      <c r="M63" s="108"/>
    </row>
    <row r="64" spans="1:13" s="61" customFormat="1" ht="15.75" x14ac:dyDescent="0.25">
      <c r="A64" s="158">
        <v>54</v>
      </c>
      <c r="B64" s="160" t="str">
        <f>IF(البيانات!C116="","",البيانات!C116)</f>
        <v/>
      </c>
      <c r="C64" s="328" t="str">
        <f>IF(البيانات!G116="","",البيانات!G116)</f>
        <v/>
      </c>
      <c r="D64" s="329" t="str">
        <f>IF(البيانات!M56="","",البيانات!M56)</f>
        <v/>
      </c>
      <c r="E64" s="79"/>
      <c r="F64" s="59"/>
      <c r="G64" s="59"/>
      <c r="H64" s="60"/>
      <c r="I64" s="60"/>
      <c r="J64" s="60"/>
      <c r="K64" s="144"/>
      <c r="L64" s="150"/>
      <c r="M64" s="108"/>
    </row>
    <row r="65" spans="1:13" s="61" customFormat="1" ht="15.75" x14ac:dyDescent="0.25">
      <c r="A65" s="158">
        <v>55</v>
      </c>
      <c r="B65" s="160" t="str">
        <f>IF(البيانات!C117="","",البيانات!C117)</f>
        <v/>
      </c>
      <c r="C65" s="328" t="str">
        <f>IF(البيانات!G117="","",البيانات!G117)</f>
        <v/>
      </c>
      <c r="D65" s="329" t="str">
        <f>IF(البيانات!M57="","",البيانات!M57)</f>
        <v/>
      </c>
      <c r="E65" s="79"/>
      <c r="F65" s="59"/>
      <c r="G65" s="59"/>
      <c r="H65" s="60"/>
      <c r="I65" s="60"/>
      <c r="J65" s="60"/>
      <c r="K65" s="144"/>
      <c r="L65" s="150"/>
      <c r="M65" s="108"/>
    </row>
    <row r="66" spans="1:13" s="61" customFormat="1" ht="15.75" x14ac:dyDescent="0.25">
      <c r="A66" s="158">
        <v>56</v>
      </c>
      <c r="B66" s="160" t="str">
        <f>IF(البيانات!C118="","",البيانات!C118)</f>
        <v/>
      </c>
      <c r="C66" s="328" t="str">
        <f>IF(البيانات!G118="","",البيانات!G118)</f>
        <v/>
      </c>
      <c r="D66" s="329" t="str">
        <f>IF(البيانات!M58="","",البيانات!M58)</f>
        <v/>
      </c>
      <c r="E66" s="79"/>
      <c r="F66" s="59"/>
      <c r="G66" s="59"/>
      <c r="H66" s="60"/>
      <c r="I66" s="60"/>
      <c r="J66" s="60"/>
      <c r="K66" s="144"/>
      <c r="L66" s="150"/>
      <c r="M66" s="108"/>
    </row>
    <row r="67" spans="1:13" s="61" customFormat="1" ht="15.75" x14ac:dyDescent="0.25">
      <c r="A67" s="158">
        <v>57</v>
      </c>
      <c r="B67" s="160" t="str">
        <f>IF(البيانات!C119="","",البيانات!C119)</f>
        <v/>
      </c>
      <c r="C67" s="328" t="str">
        <f>IF(البيانات!G119="","",البيانات!G119)</f>
        <v/>
      </c>
      <c r="D67" s="329" t="str">
        <f>IF(البيانات!M59="","",البيانات!M59)</f>
        <v/>
      </c>
      <c r="E67" s="79"/>
      <c r="F67" s="59"/>
      <c r="G67" s="59"/>
      <c r="H67" s="60"/>
      <c r="I67" s="60"/>
      <c r="J67" s="60"/>
      <c r="K67" s="144"/>
      <c r="L67" s="150"/>
      <c r="M67" s="108"/>
    </row>
    <row r="68" spans="1:13" s="61" customFormat="1" ht="15.75" x14ac:dyDescent="0.25">
      <c r="A68" s="158">
        <v>58</v>
      </c>
      <c r="B68" s="160" t="str">
        <f>IF(البيانات!C120="","",البيانات!C120)</f>
        <v/>
      </c>
      <c r="C68" s="328" t="str">
        <f>IF(البيانات!G120="","",البيانات!G120)</f>
        <v/>
      </c>
      <c r="D68" s="329" t="str">
        <f>IF(البيانات!M60="","",البيانات!M60)</f>
        <v/>
      </c>
      <c r="E68" s="79"/>
      <c r="F68" s="59"/>
      <c r="G68" s="59"/>
      <c r="H68" s="60"/>
      <c r="I68" s="60"/>
      <c r="J68" s="60"/>
      <c r="K68" s="144"/>
      <c r="L68" s="150"/>
      <c r="M68" s="108"/>
    </row>
    <row r="69" spans="1:13" s="61" customFormat="1" ht="15.75" x14ac:dyDescent="0.25">
      <c r="A69" s="158">
        <v>59</v>
      </c>
      <c r="B69" s="160" t="str">
        <f>IF(البيانات!C121="","",البيانات!C121)</f>
        <v/>
      </c>
      <c r="C69" s="328" t="str">
        <f>IF(البيانات!G121="","",البيانات!G121)</f>
        <v/>
      </c>
      <c r="D69" s="329" t="str">
        <f>IF(البيانات!M61="","",البيانات!M61)</f>
        <v/>
      </c>
      <c r="E69" s="79"/>
      <c r="F69" s="59"/>
      <c r="G69" s="59"/>
      <c r="H69" s="60"/>
      <c r="I69" s="60"/>
      <c r="J69" s="60"/>
      <c r="K69" s="144"/>
      <c r="L69" s="150"/>
      <c r="M69" s="108"/>
    </row>
    <row r="70" spans="1:13" s="61" customFormat="1" ht="15.75" x14ac:dyDescent="0.25">
      <c r="A70" s="158">
        <v>60</v>
      </c>
      <c r="B70" s="160" t="str">
        <f>IF(البيانات!C122="","",البيانات!C122)</f>
        <v/>
      </c>
      <c r="C70" s="328" t="str">
        <f>IF(البيانات!G122="","",البيانات!G122)</f>
        <v/>
      </c>
      <c r="D70" s="329" t="str">
        <f>IF(البيانات!M62="","",البيانات!M62)</f>
        <v/>
      </c>
      <c r="E70" s="79"/>
      <c r="F70" s="59"/>
      <c r="G70" s="59"/>
      <c r="H70" s="60"/>
      <c r="I70" s="60"/>
      <c r="J70" s="60"/>
      <c r="K70" s="144"/>
      <c r="L70" s="150"/>
      <c r="M70" s="108"/>
    </row>
    <row r="71" spans="1:13" s="61" customFormat="1" ht="15.75" x14ac:dyDescent="0.25">
      <c r="A71" s="158">
        <v>61</v>
      </c>
      <c r="B71" s="160" t="str">
        <f>IF(البيانات!C123="","",البيانات!C123)</f>
        <v/>
      </c>
      <c r="C71" s="328" t="str">
        <f>IF(البيانات!G123="","",البيانات!G123)</f>
        <v/>
      </c>
      <c r="D71" s="329" t="str">
        <f>IF(البيانات!M63="","",البيانات!M63)</f>
        <v/>
      </c>
      <c r="E71" s="79"/>
      <c r="F71" s="59"/>
      <c r="G71" s="59"/>
      <c r="H71" s="60"/>
      <c r="I71" s="60"/>
      <c r="J71" s="60"/>
      <c r="K71" s="144"/>
      <c r="L71" s="150"/>
      <c r="M71" s="108"/>
    </row>
    <row r="72" spans="1:13" s="61" customFormat="1" ht="15.75" x14ac:dyDescent="0.25">
      <c r="A72" s="158">
        <v>62</v>
      </c>
      <c r="B72" s="160" t="str">
        <f>IF(البيانات!C124="","",البيانات!C124)</f>
        <v/>
      </c>
      <c r="C72" s="328" t="str">
        <f>IF(البيانات!G124="","",البيانات!G124)</f>
        <v/>
      </c>
      <c r="D72" s="329" t="str">
        <f>IF(البيانات!M64="","",البيانات!M64)</f>
        <v/>
      </c>
      <c r="E72" s="79"/>
      <c r="F72" s="59"/>
      <c r="G72" s="59"/>
      <c r="H72" s="60"/>
      <c r="I72" s="60"/>
      <c r="J72" s="60"/>
      <c r="K72" s="144"/>
      <c r="L72" s="150"/>
      <c r="M72" s="108"/>
    </row>
    <row r="73" spans="1:13" s="61" customFormat="1" ht="15.75" x14ac:dyDescent="0.25">
      <c r="A73" s="158">
        <v>63</v>
      </c>
      <c r="B73" s="160" t="str">
        <f>IF(البيانات!C125="","",البيانات!C125)</f>
        <v/>
      </c>
      <c r="C73" s="328" t="str">
        <f>IF(البيانات!G125="","",البيانات!G125)</f>
        <v/>
      </c>
      <c r="D73" s="329" t="str">
        <f>IF(البيانات!M65="","",البيانات!M65)</f>
        <v/>
      </c>
      <c r="E73" s="79"/>
      <c r="F73" s="59"/>
      <c r="G73" s="59"/>
      <c r="H73" s="60"/>
      <c r="I73" s="60"/>
      <c r="J73" s="60"/>
      <c r="K73" s="144"/>
      <c r="L73" s="150"/>
      <c r="M73" s="108"/>
    </row>
    <row r="74" spans="1:13" s="61" customFormat="1" ht="15.75" x14ac:dyDescent="0.25">
      <c r="A74" s="158">
        <v>64</v>
      </c>
      <c r="B74" s="160" t="str">
        <f>IF(البيانات!C126="","",البيانات!C126)</f>
        <v/>
      </c>
      <c r="C74" s="328" t="str">
        <f>IF(البيانات!G126="","",البيانات!G126)</f>
        <v/>
      </c>
      <c r="D74" s="329" t="str">
        <f>IF(البيانات!M66="","",البيانات!M66)</f>
        <v/>
      </c>
      <c r="E74" s="79"/>
      <c r="F74" s="59"/>
      <c r="G74" s="59"/>
      <c r="H74" s="60"/>
      <c r="I74" s="60"/>
      <c r="J74" s="60"/>
      <c r="K74" s="144"/>
      <c r="L74" s="150"/>
      <c r="M74" s="108"/>
    </row>
    <row r="75" spans="1:13" s="61" customFormat="1" ht="15.75" x14ac:dyDescent="0.25">
      <c r="A75" s="158">
        <v>65</v>
      </c>
      <c r="B75" s="160" t="str">
        <f>IF(البيانات!C127="","",البيانات!C127)</f>
        <v/>
      </c>
      <c r="C75" s="328" t="str">
        <f>IF(البيانات!G127="","",البيانات!G127)</f>
        <v/>
      </c>
      <c r="D75" s="329" t="str">
        <f>IF(البيانات!M67="","",البيانات!M67)</f>
        <v/>
      </c>
      <c r="E75" s="79"/>
      <c r="F75" s="59"/>
      <c r="G75" s="59"/>
      <c r="H75" s="60"/>
      <c r="I75" s="60"/>
      <c r="J75" s="60"/>
      <c r="K75" s="144"/>
      <c r="L75" s="150"/>
      <c r="M75" s="108"/>
    </row>
    <row r="76" spans="1:13" s="61" customFormat="1" ht="15.75" x14ac:dyDescent="0.25">
      <c r="A76" s="158">
        <v>66</v>
      </c>
      <c r="B76" s="160" t="str">
        <f>IF(البيانات!C128="","",البيانات!C128)</f>
        <v/>
      </c>
      <c r="C76" s="328" t="str">
        <f>IF(البيانات!G128="","",البيانات!G128)</f>
        <v/>
      </c>
      <c r="D76" s="329" t="str">
        <f>IF(البيانات!M68="","",البيانات!M68)</f>
        <v/>
      </c>
      <c r="E76" s="79"/>
      <c r="F76" s="59"/>
      <c r="G76" s="59"/>
      <c r="H76" s="60"/>
      <c r="I76" s="60"/>
      <c r="J76" s="60"/>
      <c r="K76" s="144"/>
      <c r="L76" s="150"/>
      <c r="M76" s="108"/>
    </row>
    <row r="77" spans="1:13" s="61" customFormat="1" ht="15.75" x14ac:dyDescent="0.25">
      <c r="A77" s="158">
        <v>67</v>
      </c>
      <c r="B77" s="160" t="str">
        <f>IF(البيانات!C129="","",البيانات!C129)</f>
        <v/>
      </c>
      <c r="C77" s="328" t="str">
        <f>IF(البيانات!G129="","",البيانات!G129)</f>
        <v/>
      </c>
      <c r="D77" s="329" t="str">
        <f>IF(البيانات!M69="","",البيانات!M69)</f>
        <v/>
      </c>
      <c r="E77" s="79"/>
      <c r="F77" s="59"/>
      <c r="G77" s="59"/>
      <c r="H77" s="60"/>
      <c r="I77" s="60"/>
      <c r="J77" s="60"/>
      <c r="K77" s="144"/>
      <c r="L77" s="150"/>
      <c r="M77" s="108"/>
    </row>
    <row r="78" spans="1:13" s="61" customFormat="1" ht="15.75" x14ac:dyDescent="0.25">
      <c r="A78" s="158">
        <v>68</v>
      </c>
      <c r="B78" s="160" t="str">
        <f>IF(البيانات!C130="","",البيانات!C130)</f>
        <v/>
      </c>
      <c r="C78" s="328" t="str">
        <f>IF(البيانات!G130="","",البيانات!G130)</f>
        <v/>
      </c>
      <c r="D78" s="329" t="str">
        <f>IF(البيانات!M70="","",البيانات!M70)</f>
        <v/>
      </c>
      <c r="E78" s="79"/>
      <c r="F78" s="59"/>
      <c r="G78" s="59"/>
      <c r="H78" s="60"/>
      <c r="I78" s="60"/>
      <c r="J78" s="60"/>
      <c r="K78" s="144"/>
      <c r="L78" s="150"/>
      <c r="M78" s="108"/>
    </row>
    <row r="79" spans="1:13" s="61" customFormat="1" ht="15.75" x14ac:dyDescent="0.25">
      <c r="A79" s="158">
        <v>69</v>
      </c>
      <c r="B79" s="160" t="str">
        <f>IF(البيانات!C131="","",البيانات!C131)</f>
        <v/>
      </c>
      <c r="C79" s="328" t="str">
        <f>IF(البيانات!G131="","",البيانات!G131)</f>
        <v/>
      </c>
      <c r="D79" s="329" t="str">
        <f>IF(البيانات!M71="","",البيانات!M71)</f>
        <v/>
      </c>
      <c r="E79" s="79"/>
      <c r="F79" s="59"/>
      <c r="G79" s="59"/>
      <c r="H79" s="60"/>
      <c r="I79" s="60"/>
      <c r="J79" s="60"/>
      <c r="K79" s="144"/>
      <c r="L79" s="150"/>
      <c r="M79" s="108"/>
    </row>
    <row r="80" spans="1:13" s="61" customFormat="1" ht="15.75" x14ac:dyDescent="0.25">
      <c r="A80" s="158">
        <v>70</v>
      </c>
      <c r="B80" s="160" t="str">
        <f>IF(البيانات!C132="","",البيانات!C132)</f>
        <v/>
      </c>
      <c r="C80" s="328" t="str">
        <f>IF(البيانات!G132="","",البيانات!G132)</f>
        <v/>
      </c>
      <c r="D80" s="329" t="str">
        <f>IF(البيانات!M72="","",البيانات!M72)</f>
        <v/>
      </c>
      <c r="E80" s="79"/>
      <c r="F80" s="59"/>
      <c r="G80" s="59"/>
      <c r="H80" s="60"/>
      <c r="I80" s="60"/>
      <c r="J80" s="60"/>
      <c r="K80" s="144"/>
      <c r="L80" s="150"/>
      <c r="M80" s="108"/>
    </row>
    <row r="81" spans="1:13" s="61" customFormat="1" ht="15.75" x14ac:dyDescent="0.25">
      <c r="A81" s="158">
        <v>71</v>
      </c>
      <c r="B81" s="160" t="str">
        <f>IF(البيانات!C133="","",البيانات!C133)</f>
        <v/>
      </c>
      <c r="C81" s="328" t="str">
        <f>IF(البيانات!G133="","",البيانات!G133)</f>
        <v/>
      </c>
      <c r="D81" s="329" t="str">
        <f>IF(البيانات!M73="","",البيانات!M73)</f>
        <v/>
      </c>
      <c r="E81" s="79"/>
      <c r="F81" s="59"/>
      <c r="G81" s="59"/>
      <c r="H81" s="60"/>
      <c r="I81" s="60"/>
      <c r="J81" s="60"/>
      <c r="K81" s="144"/>
      <c r="L81" s="150"/>
      <c r="M81" s="108"/>
    </row>
    <row r="82" spans="1:13" s="61" customFormat="1" ht="15.75" x14ac:dyDescent="0.25">
      <c r="A82" s="158">
        <v>72</v>
      </c>
      <c r="B82" s="160" t="str">
        <f>IF(البيانات!C134="","",البيانات!C134)</f>
        <v/>
      </c>
      <c r="C82" s="328" t="str">
        <f>IF(البيانات!G134="","",البيانات!G134)</f>
        <v/>
      </c>
      <c r="D82" s="329" t="str">
        <f>IF(البيانات!M74="","",البيانات!M74)</f>
        <v/>
      </c>
      <c r="E82" s="79"/>
      <c r="F82" s="59"/>
      <c r="G82" s="59"/>
      <c r="H82" s="60"/>
      <c r="I82" s="60"/>
      <c r="J82" s="60"/>
      <c r="K82" s="144"/>
      <c r="L82" s="150"/>
      <c r="M82" s="108"/>
    </row>
    <row r="83" spans="1:13" s="61" customFormat="1" ht="15.75" x14ac:dyDescent="0.25">
      <c r="A83" s="158">
        <v>73</v>
      </c>
      <c r="B83" s="160" t="str">
        <f>IF(البيانات!C135="","",البيانات!C135)</f>
        <v/>
      </c>
      <c r="C83" s="328" t="str">
        <f>IF(البيانات!G135="","",البيانات!G135)</f>
        <v/>
      </c>
      <c r="D83" s="329" t="str">
        <f>IF(البيانات!M75="","",البيانات!M75)</f>
        <v/>
      </c>
      <c r="E83" s="79"/>
      <c r="F83" s="59"/>
      <c r="G83" s="59"/>
      <c r="H83" s="60"/>
      <c r="I83" s="60"/>
      <c r="J83" s="60"/>
      <c r="K83" s="144"/>
      <c r="L83" s="150"/>
      <c r="M83" s="108"/>
    </row>
    <row r="84" spans="1:13" s="61" customFormat="1" ht="15.75" x14ac:dyDescent="0.25">
      <c r="A84" s="158">
        <v>74</v>
      </c>
      <c r="B84" s="160" t="str">
        <f>IF(البيانات!C136="","",البيانات!C136)</f>
        <v/>
      </c>
      <c r="C84" s="328" t="str">
        <f>IF(البيانات!G136="","",البيانات!G136)</f>
        <v/>
      </c>
      <c r="D84" s="329" t="str">
        <f>IF(البيانات!M76="","",البيانات!M76)</f>
        <v/>
      </c>
      <c r="E84" s="79"/>
      <c r="F84" s="59"/>
      <c r="G84" s="59"/>
      <c r="H84" s="60"/>
      <c r="I84" s="60"/>
      <c r="J84" s="60"/>
      <c r="K84" s="144"/>
      <c r="L84" s="150"/>
      <c r="M84" s="108"/>
    </row>
    <row r="85" spans="1:13" s="61" customFormat="1" ht="15.75" x14ac:dyDescent="0.25">
      <c r="A85" s="158">
        <v>75</v>
      </c>
      <c r="B85" s="160" t="str">
        <f>IF(البيانات!C137="","",البيانات!C137)</f>
        <v/>
      </c>
      <c r="C85" s="328" t="str">
        <f>IF(البيانات!G137="","",البيانات!G137)</f>
        <v/>
      </c>
      <c r="D85" s="329" t="str">
        <f>IF(البيانات!M77="","",البيانات!M77)</f>
        <v/>
      </c>
      <c r="E85" s="79"/>
      <c r="F85" s="59"/>
      <c r="G85" s="59"/>
      <c r="H85" s="60"/>
      <c r="I85" s="60"/>
      <c r="J85" s="60"/>
      <c r="K85" s="144"/>
      <c r="L85" s="150"/>
      <c r="M85" s="108"/>
    </row>
    <row r="86" spans="1:13" s="61" customFormat="1" ht="15.75" x14ac:dyDescent="0.25">
      <c r="A86" s="158">
        <v>76</v>
      </c>
      <c r="B86" s="160" t="str">
        <f>IF(البيانات!C138="","",البيانات!C138)</f>
        <v/>
      </c>
      <c r="C86" s="328" t="str">
        <f>IF(البيانات!G138="","",البيانات!G138)</f>
        <v/>
      </c>
      <c r="D86" s="329" t="str">
        <f>IF(البيانات!M78="","",البيانات!M78)</f>
        <v/>
      </c>
      <c r="E86" s="79"/>
      <c r="F86" s="59"/>
      <c r="G86" s="59"/>
      <c r="H86" s="60"/>
      <c r="I86" s="60"/>
      <c r="J86" s="60"/>
      <c r="K86" s="144"/>
      <c r="L86" s="150"/>
      <c r="M86" s="108"/>
    </row>
    <row r="87" spans="1:13" s="61" customFormat="1" ht="15.75" x14ac:dyDescent="0.25">
      <c r="A87" s="158">
        <v>77</v>
      </c>
      <c r="B87" s="160" t="str">
        <f>IF(البيانات!C139="","",البيانات!C139)</f>
        <v/>
      </c>
      <c r="C87" s="328" t="str">
        <f>IF(البيانات!G139="","",البيانات!G139)</f>
        <v/>
      </c>
      <c r="D87" s="329" t="str">
        <f>IF(البيانات!M79="","",البيانات!M79)</f>
        <v/>
      </c>
      <c r="E87" s="79"/>
      <c r="F87" s="59"/>
      <c r="G87" s="59"/>
      <c r="H87" s="60"/>
      <c r="I87" s="60"/>
      <c r="J87" s="60"/>
      <c r="K87" s="144"/>
      <c r="L87" s="150"/>
      <c r="M87" s="108"/>
    </row>
    <row r="88" spans="1:13" s="61" customFormat="1" ht="15.75" x14ac:dyDescent="0.25">
      <c r="A88" s="158">
        <v>78</v>
      </c>
      <c r="B88" s="160" t="str">
        <f>IF(البيانات!C140="","",البيانات!C140)</f>
        <v/>
      </c>
      <c r="C88" s="328" t="str">
        <f>IF(البيانات!G140="","",البيانات!G140)</f>
        <v/>
      </c>
      <c r="D88" s="329" t="str">
        <f>IF(البيانات!M80="","",البيانات!M80)</f>
        <v/>
      </c>
      <c r="E88" s="79"/>
      <c r="F88" s="59"/>
      <c r="G88" s="59"/>
      <c r="H88" s="60"/>
      <c r="I88" s="60"/>
      <c r="J88" s="60"/>
      <c r="K88" s="144"/>
      <c r="L88" s="150"/>
      <c r="M88" s="108"/>
    </row>
    <row r="89" spans="1:13" s="61" customFormat="1" ht="15.75" x14ac:dyDescent="0.25">
      <c r="A89" s="158">
        <v>79</v>
      </c>
      <c r="B89" s="160" t="str">
        <f>IF(البيانات!C141="","",البيانات!C141)</f>
        <v/>
      </c>
      <c r="C89" s="328" t="str">
        <f>IF(البيانات!G141="","",البيانات!G141)</f>
        <v/>
      </c>
      <c r="D89" s="329" t="str">
        <f>IF(البيانات!M81="","",البيانات!M81)</f>
        <v/>
      </c>
      <c r="E89" s="79"/>
      <c r="F89" s="59"/>
      <c r="G89" s="59"/>
      <c r="H89" s="60"/>
      <c r="I89" s="60"/>
      <c r="J89" s="60"/>
      <c r="K89" s="144"/>
      <c r="L89" s="150"/>
      <c r="M89" s="108"/>
    </row>
    <row r="90" spans="1:13" s="61" customFormat="1" ht="15.75" x14ac:dyDescent="0.25">
      <c r="A90" s="158">
        <v>80</v>
      </c>
      <c r="B90" s="160" t="str">
        <f>IF(البيانات!C142="","",البيانات!C142)</f>
        <v/>
      </c>
      <c r="C90" s="328" t="str">
        <f>IF(البيانات!G142="","",البيانات!G142)</f>
        <v/>
      </c>
      <c r="D90" s="329" t="str">
        <f>IF(البيانات!M82="","",البيانات!M82)</f>
        <v/>
      </c>
      <c r="E90" s="79"/>
      <c r="F90" s="59"/>
      <c r="G90" s="59"/>
      <c r="H90" s="60"/>
      <c r="I90" s="60"/>
      <c r="J90" s="60"/>
      <c r="K90" s="144"/>
      <c r="L90" s="150"/>
      <c r="M90" s="108"/>
    </row>
    <row r="91" spans="1:13" s="61" customFormat="1" ht="15.75" x14ac:dyDescent="0.25">
      <c r="A91" s="158">
        <v>81</v>
      </c>
      <c r="B91" s="160" t="str">
        <f>IF(البيانات!C143="","",البيانات!C143)</f>
        <v/>
      </c>
      <c r="C91" s="328" t="str">
        <f>IF(البيانات!G143="","",البيانات!G143)</f>
        <v/>
      </c>
      <c r="D91" s="329" t="str">
        <f>IF(البيانات!M83="","",البيانات!M83)</f>
        <v/>
      </c>
      <c r="E91" s="79"/>
      <c r="F91" s="59"/>
      <c r="G91" s="59"/>
      <c r="H91" s="60"/>
      <c r="I91" s="60"/>
      <c r="J91" s="60"/>
      <c r="K91" s="144"/>
      <c r="L91" s="150"/>
      <c r="M91" s="108"/>
    </row>
    <row r="92" spans="1:13" s="61" customFormat="1" ht="15.75" x14ac:dyDescent="0.25">
      <c r="A92" s="158">
        <v>82</v>
      </c>
      <c r="B92" s="160" t="str">
        <f>IF(البيانات!C144="","",البيانات!C144)</f>
        <v/>
      </c>
      <c r="C92" s="328" t="str">
        <f>IF(البيانات!G144="","",البيانات!G144)</f>
        <v/>
      </c>
      <c r="D92" s="329" t="str">
        <f>IF(البيانات!M84="","",البيانات!M84)</f>
        <v/>
      </c>
      <c r="E92" s="79"/>
      <c r="F92" s="59"/>
      <c r="G92" s="59"/>
      <c r="H92" s="60"/>
      <c r="I92" s="60"/>
      <c r="J92" s="60"/>
      <c r="K92" s="144"/>
      <c r="L92" s="150"/>
      <c r="M92" s="108"/>
    </row>
    <row r="93" spans="1:13" s="61" customFormat="1" ht="15.75" x14ac:dyDescent="0.25">
      <c r="A93" s="158">
        <v>83</v>
      </c>
      <c r="B93" s="160" t="str">
        <f>IF(البيانات!C145="","",البيانات!C145)</f>
        <v/>
      </c>
      <c r="C93" s="328" t="str">
        <f>IF(البيانات!G145="","",البيانات!G145)</f>
        <v/>
      </c>
      <c r="D93" s="329" t="str">
        <f>IF(البيانات!M85="","",البيانات!M85)</f>
        <v/>
      </c>
      <c r="E93" s="79"/>
      <c r="F93" s="59"/>
      <c r="G93" s="59"/>
      <c r="H93" s="60"/>
      <c r="I93" s="60"/>
      <c r="J93" s="60"/>
      <c r="K93" s="144"/>
      <c r="L93" s="150"/>
      <c r="M93" s="108"/>
    </row>
    <row r="94" spans="1:13" s="61" customFormat="1" ht="15.75" x14ac:dyDescent="0.25">
      <c r="A94" s="158">
        <v>84</v>
      </c>
      <c r="B94" s="160" t="str">
        <f>IF(البيانات!C146="","",البيانات!C146)</f>
        <v/>
      </c>
      <c r="C94" s="328" t="str">
        <f>IF(البيانات!G146="","",البيانات!G146)</f>
        <v/>
      </c>
      <c r="D94" s="329" t="str">
        <f>IF(البيانات!M86="","",البيانات!M86)</f>
        <v/>
      </c>
      <c r="E94" s="79"/>
      <c r="F94" s="59"/>
      <c r="G94" s="59"/>
      <c r="H94" s="60"/>
      <c r="I94" s="60"/>
      <c r="J94" s="60"/>
      <c r="K94" s="144"/>
      <c r="L94" s="150"/>
      <c r="M94" s="108"/>
    </row>
    <row r="95" spans="1:13" s="61" customFormat="1" ht="15.75" x14ac:dyDescent="0.25">
      <c r="A95" s="158">
        <v>85</v>
      </c>
      <c r="B95" s="160" t="str">
        <f>IF(البيانات!C147="","",البيانات!C147)</f>
        <v/>
      </c>
      <c r="C95" s="328" t="str">
        <f>IF(البيانات!G147="","",البيانات!G147)</f>
        <v/>
      </c>
      <c r="D95" s="329" t="str">
        <f>IF(البيانات!M87="","",البيانات!M87)</f>
        <v/>
      </c>
      <c r="E95" s="79"/>
      <c r="F95" s="59"/>
      <c r="G95" s="59"/>
      <c r="H95" s="60"/>
      <c r="I95" s="60"/>
      <c r="J95" s="60"/>
      <c r="K95" s="144"/>
      <c r="L95" s="150"/>
      <c r="M95" s="108"/>
    </row>
    <row r="96" spans="1:13" s="61" customFormat="1" ht="15.75" x14ac:dyDescent="0.25">
      <c r="A96" s="158">
        <v>86</v>
      </c>
      <c r="B96" s="160" t="str">
        <f>IF(البيانات!C148="","",البيانات!C148)</f>
        <v/>
      </c>
      <c r="C96" s="328" t="str">
        <f>IF(البيانات!G148="","",البيانات!G148)</f>
        <v/>
      </c>
      <c r="D96" s="329" t="str">
        <f>IF(البيانات!M88="","",البيانات!M88)</f>
        <v/>
      </c>
      <c r="E96" s="79"/>
      <c r="F96" s="59"/>
      <c r="G96" s="59"/>
      <c r="H96" s="60"/>
      <c r="I96" s="60"/>
      <c r="J96" s="60"/>
      <c r="K96" s="144"/>
      <c r="L96" s="150"/>
      <c r="M96" s="108"/>
    </row>
    <row r="97" spans="1:13" s="61" customFormat="1" ht="15.75" x14ac:dyDescent="0.25">
      <c r="A97" s="158">
        <v>87</v>
      </c>
      <c r="B97" s="160" t="str">
        <f>IF(البيانات!C149="","",البيانات!C149)</f>
        <v/>
      </c>
      <c r="C97" s="328" t="str">
        <f>IF(البيانات!G149="","",البيانات!G149)</f>
        <v/>
      </c>
      <c r="D97" s="329" t="str">
        <f>IF(البيانات!M89="","",البيانات!M89)</f>
        <v/>
      </c>
      <c r="E97" s="79"/>
      <c r="F97" s="59"/>
      <c r="G97" s="59"/>
      <c r="H97" s="60"/>
      <c r="I97" s="60"/>
      <c r="J97" s="60"/>
      <c r="K97" s="144"/>
      <c r="L97" s="150"/>
      <c r="M97" s="108"/>
    </row>
    <row r="98" spans="1:13" s="61" customFormat="1" ht="15.75" x14ac:dyDescent="0.25">
      <c r="A98" s="158">
        <v>88</v>
      </c>
      <c r="B98" s="160" t="str">
        <f>IF(البيانات!C150="","",البيانات!C150)</f>
        <v/>
      </c>
      <c r="C98" s="328" t="str">
        <f>IF(البيانات!G150="","",البيانات!G150)</f>
        <v/>
      </c>
      <c r="D98" s="329" t="str">
        <f>IF(البيانات!M90="","",البيانات!M90)</f>
        <v/>
      </c>
      <c r="E98" s="79"/>
      <c r="F98" s="59"/>
      <c r="G98" s="59"/>
      <c r="H98" s="60"/>
      <c r="I98" s="60"/>
      <c r="J98" s="60"/>
      <c r="K98" s="144"/>
      <c r="L98" s="150"/>
      <c r="M98" s="108"/>
    </row>
    <row r="99" spans="1:13" s="61" customFormat="1" ht="15.75" x14ac:dyDescent="0.25">
      <c r="A99" s="158">
        <v>89</v>
      </c>
      <c r="B99" s="160" t="str">
        <f>IF(البيانات!C151="","",البيانات!C151)</f>
        <v/>
      </c>
      <c r="C99" s="328" t="str">
        <f>IF(البيانات!G151="","",البيانات!G151)</f>
        <v/>
      </c>
      <c r="D99" s="329" t="str">
        <f>IF(البيانات!M91="","",البيانات!M91)</f>
        <v/>
      </c>
      <c r="E99" s="79"/>
      <c r="F99" s="59"/>
      <c r="G99" s="59"/>
      <c r="H99" s="60"/>
      <c r="I99" s="60"/>
      <c r="J99" s="60"/>
      <c r="K99" s="144"/>
      <c r="L99" s="150"/>
      <c r="M99" s="108"/>
    </row>
    <row r="100" spans="1:13" s="61" customFormat="1" ht="15.75" x14ac:dyDescent="0.25">
      <c r="A100" s="158">
        <v>90</v>
      </c>
      <c r="B100" s="160" t="str">
        <f>IF(البيانات!C152="","",البيانات!C152)</f>
        <v/>
      </c>
      <c r="C100" s="328" t="str">
        <f>IF(البيانات!G152="","",البيانات!G152)</f>
        <v/>
      </c>
      <c r="D100" s="329" t="str">
        <f>IF(البيانات!M92="","",البيانات!M92)</f>
        <v/>
      </c>
      <c r="E100" s="79"/>
      <c r="F100" s="59"/>
      <c r="G100" s="59"/>
      <c r="H100" s="60"/>
      <c r="I100" s="60"/>
      <c r="J100" s="60"/>
      <c r="K100" s="144"/>
      <c r="L100" s="150"/>
      <c r="M100" s="108"/>
    </row>
    <row r="101" spans="1:13" s="61" customFormat="1" ht="15.75" x14ac:dyDescent="0.25">
      <c r="A101" s="158">
        <v>91</v>
      </c>
      <c r="B101" s="160" t="str">
        <f>IF(البيانات!C153="","",البيانات!C153)</f>
        <v/>
      </c>
      <c r="C101" s="328" t="str">
        <f>IF(البيانات!G153="","",البيانات!G153)</f>
        <v/>
      </c>
      <c r="D101" s="329" t="str">
        <f>IF(البيانات!M93="","",البيانات!M93)</f>
        <v/>
      </c>
      <c r="E101" s="79"/>
      <c r="F101" s="59"/>
      <c r="G101" s="59"/>
      <c r="H101" s="60"/>
      <c r="I101" s="60"/>
      <c r="J101" s="60"/>
      <c r="K101" s="144"/>
      <c r="L101" s="150"/>
      <c r="M101" s="108"/>
    </row>
    <row r="102" spans="1:13" s="61" customFormat="1" ht="15.75" x14ac:dyDescent="0.25">
      <c r="A102" s="158">
        <v>92</v>
      </c>
      <c r="B102" s="160" t="str">
        <f>IF(البيانات!C154="","",البيانات!C154)</f>
        <v/>
      </c>
      <c r="C102" s="328" t="str">
        <f>IF(البيانات!G154="","",البيانات!G154)</f>
        <v/>
      </c>
      <c r="D102" s="329" t="str">
        <f>IF(البيانات!M94="","",البيانات!M94)</f>
        <v/>
      </c>
      <c r="E102" s="79"/>
      <c r="F102" s="59"/>
      <c r="G102" s="59"/>
      <c r="H102" s="60"/>
      <c r="I102" s="60"/>
      <c r="J102" s="60"/>
      <c r="K102" s="144"/>
      <c r="L102" s="150"/>
      <c r="M102" s="108"/>
    </row>
    <row r="103" spans="1:13" s="61" customFormat="1" ht="15.75" x14ac:dyDescent="0.25">
      <c r="A103" s="158">
        <v>93</v>
      </c>
      <c r="B103" s="160" t="str">
        <f>IF(البيانات!C155="","",البيانات!C155)</f>
        <v/>
      </c>
      <c r="C103" s="328" t="str">
        <f>IF(البيانات!G155="","",البيانات!G155)</f>
        <v/>
      </c>
      <c r="D103" s="329" t="str">
        <f>IF(البيانات!M95="","",البيانات!M95)</f>
        <v/>
      </c>
      <c r="E103" s="79"/>
      <c r="F103" s="59"/>
      <c r="G103" s="59"/>
      <c r="H103" s="60"/>
      <c r="I103" s="60"/>
      <c r="J103" s="60"/>
      <c r="K103" s="144"/>
      <c r="L103" s="150"/>
      <c r="M103" s="108"/>
    </row>
    <row r="104" spans="1:13" s="61" customFormat="1" ht="15.75" x14ac:dyDescent="0.25">
      <c r="A104" s="158">
        <v>94</v>
      </c>
      <c r="B104" s="160" t="str">
        <f>IF(البيانات!C156="","",البيانات!C156)</f>
        <v/>
      </c>
      <c r="C104" s="328" t="str">
        <f>IF(البيانات!G156="","",البيانات!G156)</f>
        <v/>
      </c>
      <c r="D104" s="329" t="str">
        <f>IF(البيانات!M96="","",البيانات!M96)</f>
        <v/>
      </c>
      <c r="E104" s="79"/>
      <c r="F104" s="59"/>
      <c r="G104" s="59"/>
      <c r="H104" s="60"/>
      <c r="I104" s="60"/>
      <c r="J104" s="60"/>
      <c r="K104" s="144"/>
      <c r="L104" s="150"/>
      <c r="M104" s="108"/>
    </row>
    <row r="105" spans="1:13" s="61" customFormat="1" ht="15.75" x14ac:dyDescent="0.25">
      <c r="A105" s="158">
        <v>95</v>
      </c>
      <c r="B105" s="160" t="str">
        <f>IF(البيانات!C157="","",البيانات!C157)</f>
        <v/>
      </c>
      <c r="C105" s="328" t="str">
        <f>IF(البيانات!G157="","",البيانات!G157)</f>
        <v/>
      </c>
      <c r="D105" s="329" t="str">
        <f>IF(البيانات!M97="","",البيانات!M97)</f>
        <v/>
      </c>
      <c r="E105" s="79"/>
      <c r="F105" s="59"/>
      <c r="G105" s="59"/>
      <c r="H105" s="60"/>
      <c r="I105" s="60"/>
      <c r="J105" s="60"/>
      <c r="K105" s="144"/>
      <c r="L105" s="150"/>
      <c r="M105" s="108"/>
    </row>
    <row r="106" spans="1:13" s="61" customFormat="1" ht="15.75" x14ac:dyDescent="0.25">
      <c r="A106" s="158">
        <v>96</v>
      </c>
      <c r="B106" s="160" t="str">
        <f>IF(البيانات!C158="","",البيانات!C158)</f>
        <v/>
      </c>
      <c r="C106" s="328" t="str">
        <f>IF(البيانات!G158="","",البيانات!G158)</f>
        <v/>
      </c>
      <c r="D106" s="329" t="str">
        <f>IF(البيانات!M98="","",البيانات!M98)</f>
        <v/>
      </c>
      <c r="E106" s="79"/>
      <c r="F106" s="59"/>
      <c r="G106" s="59"/>
      <c r="H106" s="60"/>
      <c r="I106" s="60"/>
      <c r="J106" s="60"/>
      <c r="K106" s="144"/>
      <c r="L106" s="150"/>
      <c r="M106" s="108"/>
    </row>
    <row r="107" spans="1:13" s="61" customFormat="1" ht="15.75" x14ac:dyDescent="0.25">
      <c r="A107" s="158">
        <v>97</v>
      </c>
      <c r="B107" s="160" t="str">
        <f>IF(البيانات!C159="","",البيانات!C159)</f>
        <v/>
      </c>
      <c r="C107" s="328" t="str">
        <f>IF(البيانات!G159="","",البيانات!G159)</f>
        <v/>
      </c>
      <c r="D107" s="329" t="str">
        <f>IF(البيانات!M99="","",البيانات!M99)</f>
        <v/>
      </c>
      <c r="E107" s="79"/>
      <c r="F107" s="59"/>
      <c r="G107" s="59"/>
      <c r="H107" s="60"/>
      <c r="I107" s="60"/>
      <c r="J107" s="60"/>
      <c r="K107" s="144"/>
      <c r="L107" s="150"/>
      <c r="M107" s="108"/>
    </row>
    <row r="108" spans="1:13" s="61" customFormat="1" ht="15.75" x14ac:dyDescent="0.25">
      <c r="A108" s="158">
        <v>98</v>
      </c>
      <c r="B108" s="160" t="str">
        <f>IF(البيانات!C160="","",البيانات!C160)</f>
        <v/>
      </c>
      <c r="C108" s="328" t="str">
        <f>IF(البيانات!G160="","",البيانات!G160)</f>
        <v/>
      </c>
      <c r="D108" s="329" t="str">
        <f>IF(البيانات!M100="","",البيانات!M100)</f>
        <v/>
      </c>
      <c r="E108" s="79"/>
      <c r="F108" s="59"/>
      <c r="G108" s="59"/>
      <c r="H108" s="60"/>
      <c r="I108" s="60"/>
      <c r="J108" s="60"/>
      <c r="K108" s="144"/>
      <c r="L108" s="150"/>
      <c r="M108" s="108"/>
    </row>
    <row r="109" spans="1:13" s="61" customFormat="1" ht="15.75" x14ac:dyDescent="0.25">
      <c r="A109" s="158">
        <v>99</v>
      </c>
      <c r="B109" s="160" t="str">
        <f>IF(البيانات!C161="","",البيانات!C161)</f>
        <v/>
      </c>
      <c r="C109" s="328" t="str">
        <f>IF(البيانات!G161="","",البيانات!G161)</f>
        <v/>
      </c>
      <c r="D109" s="329" t="str">
        <f>IF(البيانات!M101="","",البيانات!M101)</f>
        <v/>
      </c>
      <c r="E109" s="79"/>
      <c r="F109" s="59"/>
      <c r="G109" s="59"/>
      <c r="H109" s="60"/>
      <c r="I109" s="60"/>
      <c r="J109" s="60"/>
      <c r="K109" s="144"/>
      <c r="L109" s="150"/>
      <c r="M109" s="108"/>
    </row>
    <row r="110" spans="1:13" s="61" customFormat="1" ht="15.75" x14ac:dyDescent="0.25">
      <c r="A110" s="158">
        <v>100</v>
      </c>
      <c r="B110" s="160" t="str">
        <f>IF(البيانات!C162="","",البيانات!C162)</f>
        <v/>
      </c>
      <c r="C110" s="328" t="str">
        <f>IF(البيانات!G162="","",البيانات!G162)</f>
        <v/>
      </c>
      <c r="D110" s="329" t="str">
        <f>IF(البيانات!M102="","",البيانات!M102)</f>
        <v/>
      </c>
      <c r="E110" s="79"/>
      <c r="F110" s="59"/>
      <c r="G110" s="59"/>
      <c r="H110" s="60"/>
      <c r="I110" s="60"/>
      <c r="J110" s="60"/>
      <c r="K110" s="144"/>
      <c r="L110" s="150"/>
      <c r="M110" s="108"/>
    </row>
    <row r="111" spans="1:13" ht="15.75" x14ac:dyDescent="0.25">
      <c r="A111" s="158">
        <v>101</v>
      </c>
      <c r="B111" s="160" t="str">
        <f>IF(البيانات!C163="","",البيانات!C163)</f>
        <v/>
      </c>
      <c r="C111" s="328" t="str">
        <f>IF(البيانات!G163="","",البيانات!G163)</f>
        <v/>
      </c>
      <c r="D111" s="329" t="str">
        <f>IF(البيانات!M103="","",البيانات!M103)</f>
        <v/>
      </c>
      <c r="E111" s="79"/>
      <c r="F111" s="59"/>
      <c r="G111" s="59"/>
      <c r="H111" s="60"/>
      <c r="I111" s="60"/>
      <c r="J111" s="60"/>
      <c r="K111" s="144"/>
      <c r="L111" s="150"/>
      <c r="M111" s="108"/>
    </row>
    <row r="112" spans="1:13" ht="15.75" x14ac:dyDescent="0.25">
      <c r="A112" s="158">
        <v>102</v>
      </c>
      <c r="B112" s="160" t="str">
        <f>IF(البيانات!C164="","",البيانات!C164)</f>
        <v/>
      </c>
      <c r="C112" s="328" t="str">
        <f>IF(البيانات!G164="","",البيانات!G164)</f>
        <v/>
      </c>
      <c r="D112" s="329" t="str">
        <f>IF(البيانات!M104="","",البيانات!M104)</f>
        <v/>
      </c>
      <c r="E112" s="79"/>
      <c r="F112" s="59"/>
      <c r="G112" s="59"/>
      <c r="H112" s="60"/>
      <c r="I112" s="60"/>
      <c r="J112" s="60"/>
      <c r="K112" s="144"/>
      <c r="L112" s="150"/>
      <c r="M112" s="108"/>
    </row>
    <row r="113" spans="1:13" ht="15.75" x14ac:dyDescent="0.25">
      <c r="A113" s="158">
        <v>103</v>
      </c>
      <c r="B113" s="160" t="str">
        <f>IF(البيانات!C165="","",البيانات!C165)</f>
        <v/>
      </c>
      <c r="C113" s="328" t="str">
        <f>IF(البيانات!G165="","",البيانات!G165)</f>
        <v/>
      </c>
      <c r="D113" s="329" t="str">
        <f>IF(البيانات!M105="","",البيانات!M105)</f>
        <v/>
      </c>
      <c r="E113" s="79"/>
      <c r="F113" s="59"/>
      <c r="G113" s="59"/>
      <c r="H113" s="60"/>
      <c r="I113" s="60"/>
      <c r="J113" s="60"/>
      <c r="K113" s="144"/>
      <c r="L113" s="150"/>
      <c r="M113" s="108"/>
    </row>
    <row r="114" spans="1:13" ht="15.75" x14ac:dyDescent="0.25">
      <c r="A114" s="158">
        <v>104</v>
      </c>
      <c r="B114" s="160" t="str">
        <f>IF(البيانات!C166="","",البيانات!C166)</f>
        <v/>
      </c>
      <c r="C114" s="328" t="str">
        <f>IF(البيانات!G166="","",البيانات!G166)</f>
        <v/>
      </c>
      <c r="D114" s="329" t="str">
        <f>IF(البيانات!M106="","",البيانات!M106)</f>
        <v/>
      </c>
      <c r="E114" s="79"/>
      <c r="F114" s="59"/>
      <c r="G114" s="59"/>
      <c r="H114" s="60"/>
      <c r="I114" s="60"/>
      <c r="J114" s="60"/>
      <c r="K114" s="144"/>
      <c r="L114" s="150"/>
      <c r="M114" s="108"/>
    </row>
    <row r="115" spans="1:13" ht="15.75" x14ac:dyDescent="0.25">
      <c r="A115" s="158">
        <v>105</v>
      </c>
      <c r="B115" s="160" t="str">
        <f>IF(البيانات!C167="","",البيانات!C167)</f>
        <v/>
      </c>
      <c r="C115" s="328" t="str">
        <f>IF(البيانات!G167="","",البيانات!G167)</f>
        <v/>
      </c>
      <c r="D115" s="329" t="str">
        <f>IF(البيانات!M107="","",البيانات!M107)</f>
        <v/>
      </c>
      <c r="E115" s="79"/>
      <c r="F115" s="59"/>
      <c r="G115" s="59"/>
      <c r="H115" s="60"/>
      <c r="I115" s="60"/>
      <c r="J115" s="60"/>
      <c r="K115" s="144"/>
      <c r="L115" s="150"/>
      <c r="M115" s="108"/>
    </row>
    <row r="116" spans="1:13" ht="15.75" x14ac:dyDescent="0.25">
      <c r="A116" s="158">
        <v>106</v>
      </c>
      <c r="B116" s="160" t="str">
        <f>IF(البيانات!C168="","",البيانات!C168)</f>
        <v/>
      </c>
      <c r="C116" s="328" t="str">
        <f>IF(البيانات!G168="","",البيانات!G168)</f>
        <v/>
      </c>
      <c r="D116" s="329" t="str">
        <f>IF(البيانات!M108="","",البيانات!M108)</f>
        <v/>
      </c>
      <c r="E116" s="79"/>
      <c r="F116" s="59"/>
      <c r="G116" s="59"/>
      <c r="H116" s="60"/>
      <c r="I116" s="60"/>
      <c r="J116" s="60"/>
      <c r="K116" s="144"/>
      <c r="L116" s="150"/>
      <c r="M116" s="108"/>
    </row>
    <row r="117" spans="1:13" ht="15.75" x14ac:dyDescent="0.25">
      <c r="A117" s="158">
        <v>107</v>
      </c>
      <c r="B117" s="160" t="str">
        <f>IF(البيانات!C169="","",البيانات!C169)</f>
        <v/>
      </c>
      <c r="C117" s="328" t="str">
        <f>IF(البيانات!G169="","",البيانات!G169)</f>
        <v/>
      </c>
      <c r="D117" s="329" t="str">
        <f>IF(البيانات!M109="","",البيانات!M109)</f>
        <v/>
      </c>
      <c r="E117" s="79"/>
      <c r="F117" s="59"/>
      <c r="G117" s="59"/>
      <c r="H117" s="60"/>
      <c r="I117" s="60"/>
      <c r="J117" s="60"/>
      <c r="K117" s="144"/>
      <c r="L117" s="150"/>
      <c r="M117" s="108"/>
    </row>
    <row r="118" spans="1:13" ht="15.75" x14ac:dyDescent="0.25">
      <c r="A118" s="158">
        <v>108</v>
      </c>
      <c r="B118" s="160" t="str">
        <f>IF(البيانات!C170="","",البيانات!C170)</f>
        <v/>
      </c>
      <c r="C118" s="328" t="str">
        <f>IF(البيانات!G170="","",البيانات!G170)</f>
        <v/>
      </c>
      <c r="D118" s="329" t="str">
        <f>IF(البيانات!M110="","",البيانات!M110)</f>
        <v/>
      </c>
      <c r="E118" s="79"/>
      <c r="F118" s="59"/>
      <c r="G118" s="59"/>
      <c r="H118" s="60"/>
      <c r="I118" s="60"/>
      <c r="J118" s="60"/>
      <c r="K118" s="144"/>
      <c r="L118" s="150"/>
      <c r="M118" s="108"/>
    </row>
    <row r="119" spans="1:13" ht="15.75" x14ac:dyDescent="0.25">
      <c r="A119" s="158">
        <v>109</v>
      </c>
      <c r="B119" s="160" t="str">
        <f>IF(البيانات!C171="","",البيانات!C171)</f>
        <v/>
      </c>
      <c r="C119" s="328" t="str">
        <f>IF(البيانات!G171="","",البيانات!G171)</f>
        <v/>
      </c>
      <c r="D119" s="329" t="str">
        <f>IF(البيانات!M111="","",البيانات!M111)</f>
        <v/>
      </c>
      <c r="E119" s="79"/>
      <c r="F119" s="59"/>
      <c r="G119" s="59"/>
      <c r="H119" s="60"/>
      <c r="I119" s="60"/>
      <c r="J119" s="60"/>
      <c r="K119" s="144"/>
      <c r="L119" s="150"/>
      <c r="M119" s="108"/>
    </row>
    <row r="120" spans="1:13" ht="15.75" x14ac:dyDescent="0.25">
      <c r="A120" s="158">
        <v>110</v>
      </c>
      <c r="B120" s="160" t="str">
        <f>IF(البيانات!C172="","",البيانات!C172)</f>
        <v/>
      </c>
      <c r="C120" s="328" t="str">
        <f>IF(البيانات!G172="","",البيانات!G172)</f>
        <v/>
      </c>
      <c r="D120" s="329" t="str">
        <f>IF(البيانات!M112="","",البيانات!M112)</f>
        <v/>
      </c>
      <c r="E120" s="79"/>
      <c r="F120" s="59"/>
      <c r="G120" s="59"/>
      <c r="H120" s="60"/>
      <c r="I120" s="60"/>
      <c r="J120" s="60"/>
      <c r="K120" s="144"/>
      <c r="L120" s="150"/>
      <c r="M120" s="108"/>
    </row>
    <row r="121" spans="1:13" ht="15.75" x14ac:dyDescent="0.25">
      <c r="A121" s="158">
        <v>111</v>
      </c>
      <c r="B121" s="160" t="str">
        <f>IF(البيانات!C173="","",البيانات!C173)</f>
        <v/>
      </c>
      <c r="C121" s="328" t="str">
        <f>IF(البيانات!G173="","",البيانات!G173)</f>
        <v/>
      </c>
      <c r="D121" s="329" t="str">
        <f>IF(البيانات!M113="","",البيانات!M113)</f>
        <v/>
      </c>
      <c r="E121" s="79"/>
      <c r="F121" s="59"/>
      <c r="G121" s="59"/>
      <c r="H121" s="60"/>
      <c r="I121" s="60"/>
      <c r="J121" s="60"/>
      <c r="K121" s="144"/>
      <c r="L121" s="150"/>
      <c r="M121" s="108"/>
    </row>
    <row r="122" spans="1:13" ht="15.75" x14ac:dyDescent="0.25">
      <c r="A122" s="158">
        <v>112</v>
      </c>
      <c r="B122" s="160" t="str">
        <f>IF(البيانات!C174="","",البيانات!C174)</f>
        <v/>
      </c>
      <c r="C122" s="328" t="str">
        <f>IF(البيانات!G174="","",البيانات!G174)</f>
        <v/>
      </c>
      <c r="D122" s="329" t="str">
        <f>IF(البيانات!M114="","",البيانات!M114)</f>
        <v/>
      </c>
      <c r="E122" s="79"/>
      <c r="F122" s="59"/>
      <c r="G122" s="59"/>
      <c r="H122" s="60"/>
      <c r="I122" s="60"/>
      <c r="J122" s="60"/>
      <c r="K122" s="144"/>
      <c r="L122" s="150"/>
      <c r="M122" s="108"/>
    </row>
    <row r="123" spans="1:13" ht="15.75" x14ac:dyDescent="0.25">
      <c r="A123" s="158">
        <v>113</v>
      </c>
      <c r="B123" s="160" t="str">
        <f>IF(البيانات!C175="","",البيانات!C175)</f>
        <v/>
      </c>
      <c r="C123" s="328" t="str">
        <f>IF(البيانات!G175="","",البيانات!G175)</f>
        <v/>
      </c>
      <c r="D123" s="329" t="str">
        <f>IF(البيانات!M115="","",البيانات!M115)</f>
        <v/>
      </c>
      <c r="E123" s="79"/>
      <c r="F123" s="59"/>
      <c r="G123" s="59"/>
      <c r="H123" s="60"/>
      <c r="I123" s="60"/>
      <c r="J123" s="60"/>
      <c r="K123" s="144"/>
      <c r="L123" s="150"/>
      <c r="M123" s="108"/>
    </row>
    <row r="124" spans="1:13" ht="15.75" x14ac:dyDescent="0.25">
      <c r="A124" s="158">
        <v>114</v>
      </c>
      <c r="B124" s="160" t="str">
        <f>IF(البيانات!C176="","",البيانات!C176)</f>
        <v/>
      </c>
      <c r="C124" s="328" t="str">
        <f>IF(البيانات!G176="","",البيانات!G176)</f>
        <v/>
      </c>
      <c r="D124" s="329" t="str">
        <f>IF(البيانات!M116="","",البيانات!M116)</f>
        <v/>
      </c>
      <c r="E124" s="79"/>
      <c r="F124" s="59"/>
      <c r="G124" s="59"/>
      <c r="H124" s="60"/>
      <c r="I124" s="60"/>
      <c r="J124" s="60"/>
      <c r="K124" s="144"/>
      <c r="L124" s="150"/>
      <c r="M124" s="108"/>
    </row>
    <row r="125" spans="1:13" ht="15.75" x14ac:dyDescent="0.25">
      <c r="A125" s="158">
        <v>115</v>
      </c>
      <c r="B125" s="160" t="str">
        <f>IF(البيانات!C177="","",البيانات!C177)</f>
        <v/>
      </c>
      <c r="C125" s="328" t="str">
        <f>IF(البيانات!G177="","",البيانات!G177)</f>
        <v/>
      </c>
      <c r="D125" s="329" t="str">
        <f>IF(البيانات!M117="","",البيانات!M117)</f>
        <v/>
      </c>
      <c r="E125" s="79"/>
      <c r="F125" s="59"/>
      <c r="G125" s="59"/>
      <c r="H125" s="60"/>
      <c r="I125" s="60"/>
      <c r="J125" s="60"/>
      <c r="K125" s="144"/>
      <c r="L125" s="150"/>
      <c r="M125" s="108"/>
    </row>
    <row r="126" spans="1:13" ht="15.75" x14ac:dyDescent="0.25">
      <c r="A126" s="158">
        <v>116</v>
      </c>
      <c r="B126" s="160" t="str">
        <f>IF(البيانات!C178="","",البيانات!C178)</f>
        <v/>
      </c>
      <c r="C126" s="328" t="str">
        <f>IF(البيانات!G178="","",البيانات!G178)</f>
        <v/>
      </c>
      <c r="D126" s="329" t="str">
        <f>IF(البيانات!M118="","",البيانات!M118)</f>
        <v/>
      </c>
      <c r="E126" s="79"/>
      <c r="F126" s="59"/>
      <c r="G126" s="59"/>
      <c r="H126" s="60"/>
      <c r="I126" s="60"/>
      <c r="J126" s="60"/>
      <c r="K126" s="144"/>
      <c r="L126" s="150"/>
      <c r="M126" s="108"/>
    </row>
    <row r="127" spans="1:13" ht="15.75" x14ac:dyDescent="0.25">
      <c r="A127" s="158">
        <v>117</v>
      </c>
      <c r="B127" s="160" t="str">
        <f>IF(البيانات!C179="","",البيانات!C179)</f>
        <v/>
      </c>
      <c r="C127" s="328" t="str">
        <f>IF(البيانات!G179="","",البيانات!G179)</f>
        <v/>
      </c>
      <c r="D127" s="329" t="str">
        <f>IF(البيانات!M119="","",البيانات!M119)</f>
        <v/>
      </c>
      <c r="E127" s="79"/>
      <c r="F127" s="59"/>
      <c r="G127" s="59"/>
      <c r="H127" s="60"/>
      <c r="I127" s="60"/>
      <c r="J127" s="60"/>
      <c r="K127" s="144"/>
      <c r="L127" s="150"/>
      <c r="M127" s="108"/>
    </row>
    <row r="128" spans="1:13" ht="15.75" x14ac:dyDescent="0.25">
      <c r="A128" s="158">
        <v>118</v>
      </c>
      <c r="B128" s="160" t="str">
        <f>IF(البيانات!C180="","",البيانات!C180)</f>
        <v/>
      </c>
      <c r="C128" s="328" t="str">
        <f>IF(البيانات!G180="","",البيانات!G180)</f>
        <v/>
      </c>
      <c r="D128" s="329" t="str">
        <f>IF(البيانات!M120="","",البيانات!M120)</f>
        <v/>
      </c>
      <c r="E128" s="79"/>
      <c r="F128" s="59"/>
      <c r="G128" s="59"/>
      <c r="H128" s="60"/>
      <c r="I128" s="60"/>
      <c r="J128" s="60"/>
      <c r="K128" s="144"/>
      <c r="L128" s="150"/>
      <c r="M128" s="108"/>
    </row>
    <row r="129" spans="1:13" ht="15.75" x14ac:dyDescent="0.25">
      <c r="A129" s="158">
        <v>119</v>
      </c>
      <c r="B129" s="160" t="str">
        <f>IF(البيانات!C181="","",البيانات!C181)</f>
        <v/>
      </c>
      <c r="C129" s="328" t="str">
        <f>IF(البيانات!G181="","",البيانات!G181)</f>
        <v/>
      </c>
      <c r="D129" s="329" t="str">
        <f>IF(البيانات!M121="","",البيانات!M121)</f>
        <v/>
      </c>
      <c r="E129" s="79"/>
      <c r="F129" s="59"/>
      <c r="G129" s="59"/>
      <c r="H129" s="60"/>
      <c r="I129" s="60"/>
      <c r="J129" s="60"/>
      <c r="K129" s="144"/>
      <c r="L129" s="150"/>
      <c r="M129" s="108"/>
    </row>
    <row r="130" spans="1:13" ht="16.5" thickBot="1" x14ac:dyDescent="0.3">
      <c r="A130" s="159">
        <v>120</v>
      </c>
      <c r="B130" s="161" t="str">
        <f>IF(البيانات!C182="","",البيانات!C182)</f>
        <v/>
      </c>
      <c r="C130" s="341" t="str">
        <f>IF(البيانات!G182="","",البيانات!G182)</f>
        <v/>
      </c>
      <c r="D130" s="342" t="str">
        <f>IF(البيانات!M102="","",البيانات!M102)</f>
        <v/>
      </c>
      <c r="E130" s="252"/>
      <c r="F130" s="109"/>
      <c r="G130" s="109"/>
      <c r="H130" s="110"/>
      <c r="I130" s="110"/>
      <c r="J130" s="110"/>
      <c r="K130" s="145"/>
      <c r="L130" s="151"/>
      <c r="M130" s="111"/>
    </row>
  </sheetData>
  <sheetProtection algorithmName="SHA-512" hashValue="ziRINlFLhe+G62HMOxE075j431MmiXN9oxMH+j6FDgOJLNIMLZ92AfDw3ddVUCnsLSH2d2Fw3LNEriMK3rBpAQ==" saltValue="+dutAmb3eBjcu1FsDDyirA==" spinCount="100000" sheet="1" objects="1" scenarios="1" selectLockedCells="1"/>
  <mergeCells count="144">
    <mergeCell ref="C125:D125"/>
    <mergeCell ref="C126:D126"/>
    <mergeCell ref="C127:D127"/>
    <mergeCell ref="C128:D128"/>
    <mergeCell ref="C129:D129"/>
    <mergeCell ref="C130:D130"/>
    <mergeCell ref="C119:D119"/>
    <mergeCell ref="C120:D120"/>
    <mergeCell ref="C121:D121"/>
    <mergeCell ref="C122:D122"/>
    <mergeCell ref="C123:D123"/>
    <mergeCell ref="C124:D124"/>
    <mergeCell ref="C113:D113"/>
    <mergeCell ref="C114:D114"/>
    <mergeCell ref="C115:D115"/>
    <mergeCell ref="C116:D116"/>
    <mergeCell ref="C117:D117"/>
    <mergeCell ref="C118:D118"/>
    <mergeCell ref="C107:D107"/>
    <mergeCell ref="C108:D108"/>
    <mergeCell ref="C109:D109"/>
    <mergeCell ref="C110:D110"/>
    <mergeCell ref="C111:D111"/>
    <mergeCell ref="C112:D112"/>
    <mergeCell ref="C101:D101"/>
    <mergeCell ref="C102:D102"/>
    <mergeCell ref="C103:D103"/>
    <mergeCell ref="C104:D104"/>
    <mergeCell ref="C105:D105"/>
    <mergeCell ref="C106:D106"/>
    <mergeCell ref="C95:D95"/>
    <mergeCell ref="C96:D96"/>
    <mergeCell ref="C97:D97"/>
    <mergeCell ref="C98:D98"/>
    <mergeCell ref="C99:D99"/>
    <mergeCell ref="C100:D100"/>
    <mergeCell ref="C89:D89"/>
    <mergeCell ref="C90:D90"/>
    <mergeCell ref="C91:D91"/>
    <mergeCell ref="C92:D92"/>
    <mergeCell ref="C93:D93"/>
    <mergeCell ref="C94:D94"/>
    <mergeCell ref="C83:D83"/>
    <mergeCell ref="C84:D84"/>
    <mergeCell ref="C85:D85"/>
    <mergeCell ref="C86:D86"/>
    <mergeCell ref="C87:D87"/>
    <mergeCell ref="C88:D88"/>
    <mergeCell ref="C77:D77"/>
    <mergeCell ref="C78:D78"/>
    <mergeCell ref="C79:D79"/>
    <mergeCell ref="C80:D80"/>
    <mergeCell ref="C81:D81"/>
    <mergeCell ref="C82:D82"/>
    <mergeCell ref="C71:D71"/>
    <mergeCell ref="C72:D72"/>
    <mergeCell ref="C73:D73"/>
    <mergeCell ref="C74:D74"/>
    <mergeCell ref="C75:D75"/>
    <mergeCell ref="C76:D76"/>
    <mergeCell ref="C65:D65"/>
    <mergeCell ref="C66:D66"/>
    <mergeCell ref="C67:D67"/>
    <mergeCell ref="C68:D68"/>
    <mergeCell ref="C69:D69"/>
    <mergeCell ref="C70:D70"/>
    <mergeCell ref="C59:D59"/>
    <mergeCell ref="C60:D60"/>
    <mergeCell ref="C61:D61"/>
    <mergeCell ref="C62:D62"/>
    <mergeCell ref="C63:D63"/>
    <mergeCell ref="C64:D64"/>
    <mergeCell ref="C53:D53"/>
    <mergeCell ref="C54:D54"/>
    <mergeCell ref="C55:D55"/>
    <mergeCell ref="C56:D56"/>
    <mergeCell ref="C57:D57"/>
    <mergeCell ref="C58:D58"/>
    <mergeCell ref="C47:D47"/>
    <mergeCell ref="C48:D48"/>
    <mergeCell ref="C49:D49"/>
    <mergeCell ref="C50:D50"/>
    <mergeCell ref="C51:D51"/>
    <mergeCell ref="C52:D52"/>
    <mergeCell ref="C41:D41"/>
    <mergeCell ref="C42:D42"/>
    <mergeCell ref="C43:D43"/>
    <mergeCell ref="C44:D44"/>
    <mergeCell ref="C45:D45"/>
    <mergeCell ref="C46:D46"/>
    <mergeCell ref="C35:D35"/>
    <mergeCell ref="C36:D36"/>
    <mergeCell ref="C37:D37"/>
    <mergeCell ref="C38:D38"/>
    <mergeCell ref="C39:D39"/>
    <mergeCell ref="C40:D40"/>
    <mergeCell ref="C29:D29"/>
    <mergeCell ref="C30:D30"/>
    <mergeCell ref="C31:D31"/>
    <mergeCell ref="C32:D32"/>
    <mergeCell ref="C33:D33"/>
    <mergeCell ref="C34:D34"/>
    <mergeCell ref="C23:D23"/>
    <mergeCell ref="C24:D24"/>
    <mergeCell ref="C25:D25"/>
    <mergeCell ref="C26:D26"/>
    <mergeCell ref="C27:D27"/>
    <mergeCell ref="C28:D28"/>
    <mergeCell ref="C17:D17"/>
    <mergeCell ref="C18:D18"/>
    <mergeCell ref="C19:D19"/>
    <mergeCell ref="C20:D20"/>
    <mergeCell ref="C21:D21"/>
    <mergeCell ref="C22:D22"/>
    <mergeCell ref="C11:D11"/>
    <mergeCell ref="C12:D12"/>
    <mergeCell ref="C13:D13"/>
    <mergeCell ref="C14:D14"/>
    <mergeCell ref="C15:D15"/>
    <mergeCell ref="C16:D16"/>
    <mergeCell ref="G9:G10"/>
    <mergeCell ref="H9:H10"/>
    <mergeCell ref="I9:I10"/>
    <mergeCell ref="J9:J10"/>
    <mergeCell ref="K9:K10"/>
    <mergeCell ref="A8:D8"/>
    <mergeCell ref="A9:A10"/>
    <mergeCell ref="B9:B10"/>
    <mergeCell ref="C9:D10"/>
    <mergeCell ref="E9:E10"/>
    <mergeCell ref="F9:F10"/>
    <mergeCell ref="D5:E5"/>
    <mergeCell ref="F5:G5"/>
    <mergeCell ref="H5:I5"/>
    <mergeCell ref="K5:M5"/>
    <mergeCell ref="A6:D6"/>
    <mergeCell ref="A7:D7"/>
    <mergeCell ref="D1:G1"/>
    <mergeCell ref="I1:K1"/>
    <mergeCell ref="L1:M1"/>
    <mergeCell ref="J2:K2"/>
    <mergeCell ref="L2:M2"/>
    <mergeCell ref="C4:H4"/>
    <mergeCell ref="K4:L4"/>
  </mergeCells>
  <dataValidations count="15">
    <dataValidation type="list" allowBlank="1" showInputMessage="1" showErrorMessage="1" errorTitle="تنبيه:" error="فضلاً اضغط على إلغاء الأمر ثم اختر التاريخ الصحيح من القائمة" sqref="L12:L130">
      <formula1>$D$3:$H$3</formula1>
    </dataValidation>
    <dataValidation type="list" allowBlank="1" showErrorMessage="1" errorTitle="تنبيه:" error="فضلا اضغط على إلغاء الأمر ثم اختر من القائمة المنسدلة" sqref="K12:K130">
      <formula1>$AE$15:$AE$29</formula1>
    </dataValidation>
    <dataValidation type="list" allowBlank="1" showErrorMessage="1" errorTitle="تنبيه:" error="فضلا اضغط على إلغاء الأمر ثم اختر من القائمة المنسدلة" sqref="J12:J130">
      <formula1>$AD$15:$AD$44</formula1>
    </dataValidation>
    <dataValidation type="list" allowBlank="1" showErrorMessage="1" errorTitle="تنبيه:" error="فضلا اضغط على إلغاء الأمر ثم اختر من القائمة المنسدلة" sqref="I12:I130">
      <formula1>$AC$15:$AC$29</formula1>
    </dataValidation>
    <dataValidation type="list" allowBlank="1" showErrorMessage="1" errorTitle="تنبيه:" error="فضلا اضغط على إلغاء الأمر ثم اختر من القائمة المنسدلة" prompt="_x000a_" sqref="H12:H130">
      <formula1>$AB$15:$AB$29</formula1>
    </dataValidation>
    <dataValidation type="list" allowBlank="1" showErrorMessage="1" errorTitle="تنبيه:" error="فضلا اضغط على إلغاء الأمر ثم اختر من القائمة المنسدلة" sqref="G12:G130">
      <formula1>$AA$15:$AA$29</formula1>
    </dataValidation>
    <dataValidation type="list" allowBlank="1" showErrorMessage="1" errorTitle="تنبيه:" error="فضلا اضغط على إلغاء الأمر ثم اختر من القائمة المنسدلة" sqref="F12:F130">
      <formula1>$Z$15:$Z$44</formula1>
    </dataValidation>
    <dataValidation type="list" allowBlank="1" showErrorMessage="1" errorTitle="تنبيه:" error="فضلاً اضغط على إلغاء الأمر ثم اختر التاريخ الصحيح من القائمة" sqref="E12:E130 L12:M130">
      <formula1>$D$3:$H$3</formula1>
    </dataValidation>
    <dataValidation type="list" allowBlank="1" showInputMessage="1" showErrorMessage="1" errorTitle="تنبيه:" error="فضلاً اضغط على إلغاء الأمر ثم اختر التاريخ الصحيح من القائمة" promptTitle="فضلا:" prompt="اختر من القائمة المنسدلة" sqref="E11 L11:M11">
      <formula1>$D$3:$H$3</formula1>
    </dataValidation>
    <dataValidation type="list" allowBlank="1" showInputMessage="1" showErrorMessage="1" errorTitle="تنبيه:" error="فضلا اضغط على إلغاء الأمر ثم اختر من القائمة المنسدلة" promptTitle="فضلا:" prompt="اختر من القائمة المنسدلة" sqref="K11">
      <formula1>$AE$15:$AE$29</formula1>
    </dataValidation>
    <dataValidation type="list" allowBlank="1" showInputMessage="1" showErrorMessage="1" errorTitle="تنبيه:" error="فضلا اضغط على إلغاء الأمر ثم اختر من القائمة المنسدلة" promptTitle="فضلا:" prompt="اختر من القائمة المنسدلة" sqref="J11">
      <formula1>$AD$15:$AD$44</formula1>
    </dataValidation>
    <dataValidation type="list" allowBlank="1" showInputMessage="1" showErrorMessage="1" errorTitle="تنبيه:" error="فضلا اضغط على إلغاء الأمر ثم اختر من القائمة المنسدلة" promptTitle="فضلا:" prompt="اختر من القائمة المنسدلة" sqref="I11">
      <formula1>$AC$15:$AC$29</formula1>
    </dataValidation>
    <dataValidation type="list" allowBlank="1" showInputMessage="1" showErrorMessage="1" errorTitle="تنبيه:" error="فضلا اضغط على إلغاء الأمر ثم اختر من القائمة المنسدلة" promptTitle="فضلا:" prompt="اختر من القائمة المنسدلة" sqref="H11">
      <formula1>$AB$15:$AB$29</formula1>
    </dataValidation>
    <dataValidation type="list" allowBlank="1" showInputMessage="1" showErrorMessage="1" errorTitle="تنبيه:" error="فضلا اضغط على إلغاء الأمر ثم اختر من القائمة المنسدلة" promptTitle="فضلا:" prompt="اختر من القائمة المنسدلة" sqref="G11">
      <formula1>$AA$15:$AA$29</formula1>
    </dataValidation>
    <dataValidation type="list" allowBlank="1" showInputMessage="1" showErrorMessage="1" errorTitle="تنبيه:" error="فضلا اضغط على إلغاء الأمر ثم اختر من القائمة المنسدلة" promptTitle="فضلا:" prompt="اختر من القائمة المنسدلة" sqref="F11">
      <formula1>$Z$15:$Z$44</formula1>
    </dataValidation>
  </dataValidations>
  <printOptions horizontalCentered="1"/>
  <pageMargins left="0.19685039370078741" right="0.19685039370078741" top="0.19685039370078741" bottom="0.19685039370078741" header="0" footer="0"/>
  <pageSetup paperSize="9" scale="68" fitToHeight="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59999389629810485"/>
    <pageSetUpPr fitToPage="1"/>
  </sheetPr>
  <dimension ref="A1:AO130"/>
  <sheetViews>
    <sheetView showGridLines="0" rightToLeft="1" zoomScaleNormal="100" workbookViewId="0">
      <pane ySplit="10" topLeftCell="A11" activePane="bottomLeft" state="frozen"/>
      <selection activeCell="C7" sqref="C7:D7"/>
      <selection pane="bottomLeft" activeCell="C7" sqref="C7:D7"/>
    </sheetView>
  </sheetViews>
  <sheetFormatPr defaultRowHeight="15" x14ac:dyDescent="0.25"/>
  <cols>
    <col min="1" max="1" width="4.125" style="50" customWidth="1"/>
    <col min="2" max="2" width="25.75" style="50" customWidth="1"/>
    <col min="3" max="13" width="9.625" style="50" customWidth="1"/>
    <col min="14" max="18" width="9" style="50" customWidth="1"/>
    <col min="19" max="19" width="7.625" style="50" customWidth="1"/>
    <col min="20" max="21" width="9" style="50" customWidth="1"/>
    <col min="22" max="25" width="9" style="50"/>
    <col min="26" max="31" width="9" style="50" hidden="1" customWidth="1"/>
    <col min="32" max="16384" width="9" style="50"/>
  </cols>
  <sheetData>
    <row r="1" spans="1:41" s="152" customFormat="1" ht="20.25" customHeight="1" x14ac:dyDescent="0.25">
      <c r="B1" s="42" t="s">
        <v>15</v>
      </c>
      <c r="C1" s="66"/>
      <c r="D1" s="331" t="str">
        <f>CONCATENATE(البيانات!C17," ",البيانات!E17," ",البيانات!F17," ",البيانات!G17)</f>
        <v>الفصل الدراسي الأول للعام 3٦-143٧هـ</v>
      </c>
      <c r="E1" s="331"/>
      <c r="F1" s="331"/>
      <c r="G1" s="331"/>
      <c r="H1" s="66"/>
      <c r="I1" s="343" t="str">
        <f>البيانات!C2</f>
        <v>الإدارة العامة للتعليم بـ</v>
      </c>
      <c r="J1" s="343"/>
      <c r="K1" s="343"/>
      <c r="L1" s="351" t="str">
        <f>البيانات!E2</f>
        <v>المنطقة الشرقية</v>
      </c>
      <c r="M1" s="351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AF1" s="49"/>
      <c r="AG1" s="49"/>
      <c r="AH1" s="49"/>
      <c r="AI1" s="49"/>
      <c r="AJ1" s="49"/>
      <c r="AK1" s="49"/>
      <c r="AL1" s="49"/>
      <c r="AM1" s="49"/>
      <c r="AN1" s="49"/>
      <c r="AO1" s="49"/>
    </row>
    <row r="2" spans="1:41" s="152" customFormat="1" ht="20.25" customHeight="1" x14ac:dyDescent="0.25">
      <c r="B2" s="42" t="s">
        <v>99</v>
      </c>
      <c r="C2" s="43" t="s">
        <v>3</v>
      </c>
      <c r="D2" s="44" t="s">
        <v>4</v>
      </c>
      <c r="E2" s="44" t="s">
        <v>5</v>
      </c>
      <c r="F2" s="44" t="s">
        <v>6</v>
      </c>
      <c r="G2" s="44" t="s">
        <v>7</v>
      </c>
      <c r="H2" s="44" t="s">
        <v>8</v>
      </c>
      <c r="I2" s="45"/>
      <c r="J2" s="352" t="s">
        <v>97</v>
      </c>
      <c r="K2" s="352"/>
      <c r="L2" s="351" t="str">
        <f>البيانات!E4</f>
        <v>غرب الدمام</v>
      </c>
      <c r="M2" s="351"/>
      <c r="N2" s="49"/>
      <c r="O2" s="49"/>
      <c r="P2" s="49"/>
      <c r="Q2" s="49"/>
      <c r="R2" s="49"/>
      <c r="S2" s="49"/>
      <c r="T2" s="49"/>
      <c r="U2" s="49"/>
      <c r="V2" s="49"/>
      <c r="W2" s="49"/>
      <c r="X2" s="49"/>
      <c r="Y2" s="49"/>
      <c r="AF2" s="49"/>
      <c r="AG2" s="49"/>
      <c r="AH2" s="49"/>
      <c r="AI2" s="49"/>
      <c r="AJ2" s="49"/>
      <c r="AK2" s="49"/>
      <c r="AL2" s="49"/>
      <c r="AM2" s="49"/>
      <c r="AN2" s="49"/>
      <c r="AO2" s="49"/>
    </row>
    <row r="3" spans="1:41" s="152" customFormat="1" ht="20.25" customHeight="1" x14ac:dyDescent="0.25">
      <c r="B3" s="46"/>
      <c r="C3" s="43">
        <v>7</v>
      </c>
      <c r="D3" s="78">
        <v>42295</v>
      </c>
      <c r="E3" s="78">
        <v>42296</v>
      </c>
      <c r="F3" s="78">
        <v>42297</v>
      </c>
      <c r="G3" s="78">
        <v>42298</v>
      </c>
      <c r="H3" s="78">
        <v>42299</v>
      </c>
      <c r="I3" s="45"/>
      <c r="J3" s="48"/>
      <c r="K3" s="48"/>
      <c r="N3" s="92"/>
      <c r="O3" s="92"/>
      <c r="P3" s="92"/>
      <c r="Q3" s="92"/>
      <c r="R3" s="92"/>
      <c r="S3" s="92"/>
      <c r="T3" s="49"/>
      <c r="U3" s="49"/>
      <c r="V3" s="49"/>
      <c r="W3" s="49"/>
      <c r="X3" s="49"/>
      <c r="Y3" s="49"/>
      <c r="AF3" s="49"/>
      <c r="AG3" s="49"/>
      <c r="AH3" s="49"/>
      <c r="AI3" s="49"/>
      <c r="AJ3" s="49"/>
      <c r="AK3" s="49"/>
      <c r="AL3" s="49"/>
      <c r="AM3" s="49"/>
      <c r="AN3" s="49"/>
      <c r="AO3" s="49"/>
    </row>
    <row r="4" spans="1:41" s="152" customFormat="1" ht="20.25" customHeight="1" x14ac:dyDescent="0.25">
      <c r="B4" s="6"/>
      <c r="C4" s="330" t="s">
        <v>170</v>
      </c>
      <c r="D4" s="330"/>
      <c r="E4" s="330"/>
      <c r="F4" s="330"/>
      <c r="G4" s="330"/>
      <c r="H4" s="330"/>
      <c r="I4" s="7"/>
      <c r="J4" s="7"/>
      <c r="K4" s="354" t="s">
        <v>168</v>
      </c>
      <c r="L4" s="354"/>
      <c r="M4" s="6"/>
      <c r="N4" s="91"/>
      <c r="O4" s="91"/>
      <c r="P4" s="91"/>
      <c r="Q4" s="91"/>
      <c r="R4" s="91"/>
      <c r="S4" s="91"/>
      <c r="T4" s="49"/>
      <c r="U4" s="49"/>
      <c r="V4" s="49"/>
      <c r="W4" s="49"/>
      <c r="X4" s="49"/>
      <c r="Y4" s="49"/>
      <c r="AF4" s="49"/>
      <c r="AG4" s="49"/>
      <c r="AH4" s="49"/>
      <c r="AI4" s="49"/>
      <c r="AJ4" s="49"/>
      <c r="AK4" s="49"/>
      <c r="AL4" s="49"/>
      <c r="AM4" s="49"/>
      <c r="AN4" s="49"/>
      <c r="AO4" s="49"/>
    </row>
    <row r="5" spans="1:41" ht="18" thickBot="1" x14ac:dyDescent="0.3">
      <c r="A5" s="49"/>
      <c r="B5" s="153" t="s">
        <v>172</v>
      </c>
      <c r="C5" s="12">
        <f>البيانات!E10</f>
        <v>0</v>
      </c>
      <c r="D5" s="355" t="s">
        <v>48</v>
      </c>
      <c r="E5" s="355"/>
      <c r="F5" s="353">
        <f>البيانات!E8</f>
        <v>0</v>
      </c>
      <c r="G5" s="353"/>
      <c r="H5" s="350" t="s">
        <v>185</v>
      </c>
      <c r="I5" s="350"/>
      <c r="J5" s="5">
        <f>البيانات!E12</f>
        <v>0</v>
      </c>
      <c r="K5" s="350">
        <f>البيانات!E6</f>
        <v>0</v>
      </c>
      <c r="L5" s="350"/>
      <c r="M5" s="350"/>
      <c r="P5" s="93"/>
      <c r="Q5" s="51"/>
      <c r="R5" s="93"/>
      <c r="S5" s="93"/>
    </row>
    <row r="6" spans="1:41" s="4" customFormat="1" x14ac:dyDescent="0.25">
      <c r="A6" s="356" t="s">
        <v>11</v>
      </c>
      <c r="B6" s="357"/>
      <c r="C6" s="358"/>
      <c r="D6" s="359"/>
      <c r="E6" s="52">
        <v>2</v>
      </c>
      <c r="F6" s="177">
        <v>20</v>
      </c>
      <c r="G6" s="177">
        <v>3</v>
      </c>
      <c r="H6" s="177">
        <v>3</v>
      </c>
      <c r="I6" s="177">
        <v>3</v>
      </c>
      <c r="J6" s="178">
        <v>20</v>
      </c>
      <c r="K6" s="143">
        <v>6</v>
      </c>
      <c r="L6" s="146">
        <v>5</v>
      </c>
      <c r="M6" s="104">
        <v>7</v>
      </c>
    </row>
    <row r="7" spans="1:41" s="4" customFormat="1" ht="18.75" thickBot="1" x14ac:dyDescent="0.3">
      <c r="A7" s="360" t="s">
        <v>164</v>
      </c>
      <c r="B7" s="361"/>
      <c r="C7" s="362"/>
      <c r="D7" s="363"/>
      <c r="E7" s="53" t="s">
        <v>180</v>
      </c>
      <c r="F7" s="54" t="s">
        <v>174</v>
      </c>
      <c r="G7" s="54" t="s">
        <v>181</v>
      </c>
      <c r="H7" s="54" t="s">
        <v>181</v>
      </c>
      <c r="I7" s="54" t="s">
        <v>181</v>
      </c>
      <c r="J7" s="65" t="s">
        <v>53</v>
      </c>
      <c r="K7" s="55" t="s">
        <v>182</v>
      </c>
      <c r="L7" s="147" t="s">
        <v>182</v>
      </c>
      <c r="M7" s="105" t="s">
        <v>182</v>
      </c>
    </row>
    <row r="8" spans="1:41" ht="16.5" thickBot="1" x14ac:dyDescent="0.3">
      <c r="A8" s="332" t="s">
        <v>119</v>
      </c>
      <c r="B8" s="333"/>
      <c r="C8" s="333"/>
      <c r="D8" s="334"/>
      <c r="E8" s="63">
        <f>COUNTA(E11:E130)</f>
        <v>0</v>
      </c>
      <c r="F8" s="64">
        <f>مج!F484</f>
        <v>0</v>
      </c>
      <c r="G8" s="64">
        <f>مج!G484</f>
        <v>0</v>
      </c>
      <c r="H8" s="64">
        <f>مج!H484</f>
        <v>0</v>
      </c>
      <c r="I8" s="64">
        <f>مج!I484</f>
        <v>0</v>
      </c>
      <c r="J8" s="64">
        <f>مج!J484</f>
        <v>0</v>
      </c>
      <c r="K8" s="64">
        <f>مج!K484</f>
        <v>0</v>
      </c>
      <c r="L8" s="148">
        <f>COUNTA(L11:L130)</f>
        <v>0</v>
      </c>
      <c r="M8" s="106">
        <f>COUNTA(M11:M130)</f>
        <v>0</v>
      </c>
    </row>
    <row r="9" spans="1:41" s="57" customFormat="1" ht="13.5" customHeight="1" x14ac:dyDescent="0.25">
      <c r="A9" s="324" t="s">
        <v>0</v>
      </c>
      <c r="B9" s="326" t="s">
        <v>176</v>
      </c>
      <c r="C9" s="344" t="s">
        <v>1</v>
      </c>
      <c r="D9" s="345"/>
      <c r="E9" s="337" t="s">
        <v>155</v>
      </c>
      <c r="F9" s="335" t="s">
        <v>156</v>
      </c>
      <c r="G9" s="335" t="s">
        <v>88</v>
      </c>
      <c r="H9" s="335" t="s">
        <v>89</v>
      </c>
      <c r="I9" s="335" t="s">
        <v>90</v>
      </c>
      <c r="J9" s="348" t="s">
        <v>154</v>
      </c>
      <c r="K9" s="348" t="s">
        <v>153</v>
      </c>
      <c r="L9" s="180" t="s">
        <v>162</v>
      </c>
      <c r="M9" s="181" t="s">
        <v>162</v>
      </c>
    </row>
    <row r="10" spans="1:41" s="57" customFormat="1" ht="16.5" thickBot="1" x14ac:dyDescent="0.3">
      <c r="A10" s="325"/>
      <c r="B10" s="327"/>
      <c r="C10" s="346"/>
      <c r="D10" s="347"/>
      <c r="E10" s="338"/>
      <c r="F10" s="336"/>
      <c r="G10" s="336"/>
      <c r="H10" s="336"/>
      <c r="I10" s="336"/>
      <c r="J10" s="349"/>
      <c r="K10" s="349"/>
      <c r="L10" s="149" t="s">
        <v>189</v>
      </c>
      <c r="M10" s="107" t="s">
        <v>190</v>
      </c>
    </row>
    <row r="11" spans="1:41" s="61" customFormat="1" ht="15.75" x14ac:dyDescent="0.25">
      <c r="A11" s="157">
        <v>1</v>
      </c>
      <c r="B11" s="160" t="str">
        <f>IF(البيانات!C63="","",البيانات!C63)</f>
        <v/>
      </c>
      <c r="C11" s="339" t="str">
        <f>IF(البيانات!G63="","",البيانات!G63)</f>
        <v/>
      </c>
      <c r="D11" s="340" t="str">
        <f>IF(البيانات!M3="","",البيانات!M3)</f>
        <v/>
      </c>
      <c r="E11" s="79"/>
      <c r="F11" s="59"/>
      <c r="G11" s="59"/>
      <c r="H11" s="60"/>
      <c r="I11" s="60"/>
      <c r="J11" s="60"/>
      <c r="K11" s="144"/>
      <c r="L11" s="150"/>
      <c r="M11" s="108"/>
    </row>
    <row r="12" spans="1:41" s="61" customFormat="1" ht="15.75" x14ac:dyDescent="0.25">
      <c r="A12" s="158">
        <v>2</v>
      </c>
      <c r="B12" s="160" t="str">
        <f>IF(البيانات!C64="","",البيانات!C64)</f>
        <v/>
      </c>
      <c r="C12" s="328" t="str">
        <f>IF(البيانات!G64="","",البيانات!G64)</f>
        <v/>
      </c>
      <c r="D12" s="329" t="str">
        <f>IF(البيانات!M4="","",البيانات!M4)</f>
        <v/>
      </c>
      <c r="E12" s="79"/>
      <c r="F12" s="59"/>
      <c r="G12" s="59"/>
      <c r="H12" s="60"/>
      <c r="I12" s="60"/>
      <c r="J12" s="60"/>
      <c r="K12" s="144"/>
      <c r="L12" s="150"/>
      <c r="M12" s="108"/>
    </row>
    <row r="13" spans="1:41" s="61" customFormat="1" ht="15.75" x14ac:dyDescent="0.25">
      <c r="A13" s="158">
        <v>3</v>
      </c>
      <c r="B13" s="160" t="str">
        <f>IF(البيانات!C65="","",البيانات!C65)</f>
        <v/>
      </c>
      <c r="C13" s="328" t="str">
        <f>IF(البيانات!G65="","",البيانات!G65)</f>
        <v/>
      </c>
      <c r="D13" s="329" t="str">
        <f>IF(البيانات!M5="","",البيانات!M5)</f>
        <v/>
      </c>
      <c r="E13" s="79"/>
      <c r="F13" s="59"/>
      <c r="G13" s="59"/>
      <c r="H13" s="60"/>
      <c r="I13" s="60"/>
      <c r="J13" s="60"/>
      <c r="K13" s="144"/>
      <c r="L13" s="150"/>
      <c r="M13" s="108"/>
    </row>
    <row r="14" spans="1:41" s="61" customFormat="1" ht="15.75" x14ac:dyDescent="0.25">
      <c r="A14" s="158">
        <v>4</v>
      </c>
      <c r="B14" s="160" t="str">
        <f>IF(البيانات!C66="","",البيانات!C66)</f>
        <v/>
      </c>
      <c r="C14" s="328" t="str">
        <f>IF(البيانات!G66="","",البيانات!G66)</f>
        <v/>
      </c>
      <c r="D14" s="329" t="str">
        <f>IF(البيانات!M6="","",البيانات!M6)</f>
        <v/>
      </c>
      <c r="E14" s="79"/>
      <c r="F14" s="59"/>
      <c r="G14" s="59"/>
      <c r="H14" s="60"/>
      <c r="I14" s="60"/>
      <c r="J14" s="60"/>
      <c r="K14" s="144"/>
      <c r="L14" s="150"/>
      <c r="M14" s="108"/>
    </row>
    <row r="15" spans="1:41" s="61" customFormat="1" ht="17.25" x14ac:dyDescent="0.25">
      <c r="A15" s="158">
        <v>5</v>
      </c>
      <c r="B15" s="160" t="str">
        <f>IF(البيانات!C67="","",البيانات!C67)</f>
        <v/>
      </c>
      <c r="C15" s="328" t="str">
        <f>IF(البيانات!G67="","",البيانات!G67)</f>
        <v/>
      </c>
      <c r="D15" s="329" t="str">
        <f>IF(البيانات!M7="","",البيانات!M7)</f>
        <v/>
      </c>
      <c r="E15" s="79"/>
      <c r="F15" s="59"/>
      <c r="G15" s="59"/>
      <c r="H15" s="60"/>
      <c r="I15" s="60"/>
      <c r="J15" s="60"/>
      <c r="K15" s="144"/>
      <c r="L15" s="150"/>
      <c r="M15" s="108"/>
      <c r="Z15" s="49" t="str">
        <f>النماذج!A9</f>
        <v>نموذج1</v>
      </c>
      <c r="AA15" s="49" t="str">
        <f>تطبيقي!A9</f>
        <v>تطبيقي1</v>
      </c>
      <c r="AB15" s="49" t="e">
        <f>#REF!</f>
        <v>#REF!</v>
      </c>
      <c r="AC15" s="49" t="e">
        <f>#REF!</f>
        <v>#REF!</v>
      </c>
      <c r="AD15" s="49" t="e">
        <f>#REF!</f>
        <v>#REF!</v>
      </c>
      <c r="AE15" s="49" t="s">
        <v>104</v>
      </c>
    </row>
    <row r="16" spans="1:41" s="61" customFormat="1" ht="17.25" x14ac:dyDescent="0.25">
      <c r="A16" s="158">
        <v>6</v>
      </c>
      <c r="B16" s="160" t="str">
        <f>IF(البيانات!C68="","",البيانات!C68)</f>
        <v/>
      </c>
      <c r="C16" s="328" t="str">
        <f>IF(البيانات!G68="","",البيانات!G68)</f>
        <v/>
      </c>
      <c r="D16" s="329" t="str">
        <f>IF(البيانات!M8="","",البيانات!M8)</f>
        <v/>
      </c>
      <c r="E16" s="79"/>
      <c r="F16" s="59"/>
      <c r="G16" s="59"/>
      <c r="H16" s="60"/>
      <c r="I16" s="60"/>
      <c r="J16" s="60"/>
      <c r="K16" s="144"/>
      <c r="L16" s="150"/>
      <c r="M16" s="108"/>
      <c r="Z16" s="49" t="str">
        <f>النماذج!A10</f>
        <v>نموذج2</v>
      </c>
      <c r="AA16" s="49" t="str">
        <f>تطبيقي!A10</f>
        <v>تطبيقي2</v>
      </c>
      <c r="AB16" s="49" t="e">
        <f>#REF!</f>
        <v>#REF!</v>
      </c>
      <c r="AC16" s="49" t="e">
        <f>#REF!</f>
        <v>#REF!</v>
      </c>
      <c r="AD16" s="49" t="e">
        <f>#REF!</f>
        <v>#REF!</v>
      </c>
      <c r="AE16" s="49" t="s">
        <v>105</v>
      </c>
    </row>
    <row r="17" spans="1:31" s="61" customFormat="1" ht="17.25" x14ac:dyDescent="0.25">
      <c r="A17" s="158">
        <v>7</v>
      </c>
      <c r="B17" s="160" t="str">
        <f>IF(البيانات!C69="","",البيانات!C69)</f>
        <v/>
      </c>
      <c r="C17" s="328" t="str">
        <f>IF(البيانات!G69="","",البيانات!G69)</f>
        <v/>
      </c>
      <c r="D17" s="329" t="str">
        <f>IF(البيانات!M9="","",البيانات!M9)</f>
        <v/>
      </c>
      <c r="E17" s="79"/>
      <c r="F17" s="59"/>
      <c r="G17" s="59"/>
      <c r="H17" s="60"/>
      <c r="I17" s="60"/>
      <c r="J17" s="60"/>
      <c r="K17" s="144"/>
      <c r="L17" s="150"/>
      <c r="M17" s="108"/>
      <c r="Z17" s="49" t="str">
        <f>النماذج!A11</f>
        <v>نموذج3</v>
      </c>
      <c r="AA17" s="49" t="str">
        <f>تطبيقي!A11</f>
        <v>تطبيقي3</v>
      </c>
      <c r="AB17" s="49" t="e">
        <f>#REF!</f>
        <v>#REF!</v>
      </c>
      <c r="AC17" s="49" t="e">
        <f>#REF!</f>
        <v>#REF!</v>
      </c>
      <c r="AD17" s="49" t="e">
        <f>#REF!</f>
        <v>#REF!</v>
      </c>
      <c r="AE17" s="49" t="s">
        <v>106</v>
      </c>
    </row>
    <row r="18" spans="1:31" s="61" customFormat="1" ht="17.25" x14ac:dyDescent="0.25">
      <c r="A18" s="158">
        <v>8</v>
      </c>
      <c r="B18" s="160" t="str">
        <f>IF(البيانات!C70="","",البيانات!C70)</f>
        <v/>
      </c>
      <c r="C18" s="328" t="str">
        <f>IF(البيانات!G70="","",البيانات!G70)</f>
        <v/>
      </c>
      <c r="D18" s="329" t="str">
        <f>IF(البيانات!M10="","",البيانات!M10)</f>
        <v/>
      </c>
      <c r="E18" s="79"/>
      <c r="F18" s="59"/>
      <c r="G18" s="59"/>
      <c r="H18" s="60"/>
      <c r="I18" s="60"/>
      <c r="J18" s="60"/>
      <c r="K18" s="144"/>
      <c r="L18" s="150"/>
      <c r="M18" s="108"/>
      <c r="Z18" s="49" t="str">
        <f>النماذج!A12</f>
        <v>نموذج4</v>
      </c>
      <c r="AA18" s="49" t="str">
        <f>تطبيقي!A12</f>
        <v>تطبيقي4</v>
      </c>
      <c r="AB18" s="49" t="e">
        <f>#REF!</f>
        <v>#REF!</v>
      </c>
      <c r="AC18" s="49" t="e">
        <f>#REF!</f>
        <v>#REF!</v>
      </c>
      <c r="AD18" s="49" t="e">
        <f>#REF!</f>
        <v>#REF!</v>
      </c>
      <c r="AE18" s="49" t="s">
        <v>107</v>
      </c>
    </row>
    <row r="19" spans="1:31" s="61" customFormat="1" ht="17.25" x14ac:dyDescent="0.25">
      <c r="A19" s="158">
        <v>9</v>
      </c>
      <c r="B19" s="160" t="str">
        <f>IF(البيانات!C71="","",البيانات!C71)</f>
        <v/>
      </c>
      <c r="C19" s="328" t="str">
        <f>IF(البيانات!G71="","",البيانات!G71)</f>
        <v/>
      </c>
      <c r="D19" s="329" t="str">
        <f>IF(البيانات!M11="","",البيانات!M11)</f>
        <v/>
      </c>
      <c r="E19" s="79"/>
      <c r="F19" s="59"/>
      <c r="G19" s="59"/>
      <c r="H19" s="60"/>
      <c r="I19" s="60"/>
      <c r="J19" s="60"/>
      <c r="K19" s="144"/>
      <c r="L19" s="150"/>
      <c r="M19" s="108"/>
      <c r="Z19" s="49" t="str">
        <f>النماذج!A13</f>
        <v>نموذج5</v>
      </c>
      <c r="AA19" s="49" t="str">
        <f>تطبيقي!A13</f>
        <v>تطبيقي5</v>
      </c>
      <c r="AB19" s="49" t="e">
        <f>#REF!</f>
        <v>#REF!</v>
      </c>
      <c r="AC19" s="49" t="e">
        <f>#REF!</f>
        <v>#REF!</v>
      </c>
      <c r="AD19" s="49" t="e">
        <f>#REF!</f>
        <v>#REF!</v>
      </c>
      <c r="AE19" s="50" t="s">
        <v>108</v>
      </c>
    </row>
    <row r="20" spans="1:31" s="61" customFormat="1" ht="17.25" x14ac:dyDescent="0.25">
      <c r="A20" s="158">
        <v>10</v>
      </c>
      <c r="B20" s="160" t="str">
        <f>IF(البيانات!C72="","",البيانات!C72)</f>
        <v/>
      </c>
      <c r="C20" s="328" t="str">
        <f>IF(البيانات!G72="","",البيانات!G72)</f>
        <v/>
      </c>
      <c r="D20" s="329" t="str">
        <f>IF(البيانات!M12="","",البيانات!M12)</f>
        <v/>
      </c>
      <c r="E20" s="79"/>
      <c r="F20" s="59"/>
      <c r="G20" s="59"/>
      <c r="H20" s="60"/>
      <c r="I20" s="60"/>
      <c r="J20" s="60"/>
      <c r="K20" s="144"/>
      <c r="L20" s="150"/>
      <c r="M20" s="108"/>
      <c r="Z20" s="49" t="str">
        <f>النماذج!A14</f>
        <v>نموذج6</v>
      </c>
      <c r="AA20" s="49" t="str">
        <f>تطبيقي!A14</f>
        <v>تطبيقي6</v>
      </c>
      <c r="AB20" s="49" t="e">
        <f>#REF!</f>
        <v>#REF!</v>
      </c>
      <c r="AC20" s="49" t="e">
        <f>#REF!</f>
        <v>#REF!</v>
      </c>
      <c r="AD20" s="49" t="e">
        <f>#REF!</f>
        <v>#REF!</v>
      </c>
      <c r="AE20" s="57" t="s">
        <v>109</v>
      </c>
    </row>
    <row r="21" spans="1:31" s="61" customFormat="1" ht="17.25" x14ac:dyDescent="0.25">
      <c r="A21" s="158">
        <v>11</v>
      </c>
      <c r="B21" s="160" t="str">
        <f>IF(البيانات!C73="","",البيانات!C73)</f>
        <v/>
      </c>
      <c r="C21" s="328" t="str">
        <f>IF(البيانات!G73="","",البيانات!G73)</f>
        <v/>
      </c>
      <c r="D21" s="329" t="str">
        <f>IF(البيانات!M13="","",البيانات!M13)</f>
        <v/>
      </c>
      <c r="E21" s="79"/>
      <c r="F21" s="59"/>
      <c r="G21" s="59"/>
      <c r="H21" s="60"/>
      <c r="I21" s="60"/>
      <c r="J21" s="60"/>
      <c r="K21" s="144"/>
      <c r="L21" s="150"/>
      <c r="M21" s="108"/>
      <c r="Z21" s="49" t="str">
        <f>النماذج!A15</f>
        <v>نموذج7</v>
      </c>
      <c r="AA21" s="49" t="str">
        <f>تطبيقي!A15</f>
        <v>تطبيقي7</v>
      </c>
      <c r="AB21" s="49" t="e">
        <f>#REF!</f>
        <v>#REF!</v>
      </c>
      <c r="AC21" s="49" t="e">
        <f>#REF!</f>
        <v>#REF!</v>
      </c>
      <c r="AD21" s="49" t="e">
        <f>#REF!</f>
        <v>#REF!</v>
      </c>
      <c r="AE21" s="57" t="s">
        <v>110</v>
      </c>
    </row>
    <row r="22" spans="1:31" s="61" customFormat="1" ht="17.25" x14ac:dyDescent="0.25">
      <c r="A22" s="158">
        <v>12</v>
      </c>
      <c r="B22" s="160" t="str">
        <f>IF(البيانات!C74="","",البيانات!C74)</f>
        <v/>
      </c>
      <c r="C22" s="328" t="str">
        <f>IF(البيانات!G74="","",البيانات!G74)</f>
        <v/>
      </c>
      <c r="D22" s="329" t="str">
        <f>IF(البيانات!M14="","",البيانات!M14)</f>
        <v/>
      </c>
      <c r="E22" s="79"/>
      <c r="F22" s="59"/>
      <c r="G22" s="59"/>
      <c r="H22" s="60"/>
      <c r="I22" s="60"/>
      <c r="J22" s="60"/>
      <c r="K22" s="144"/>
      <c r="L22" s="150"/>
      <c r="M22" s="108"/>
      <c r="Z22" s="49" t="str">
        <f>النماذج!A16</f>
        <v>نموذج8</v>
      </c>
      <c r="AA22" s="49" t="str">
        <f>تطبيقي!A16</f>
        <v>تطبيقي8</v>
      </c>
      <c r="AB22" s="49" t="e">
        <f>#REF!</f>
        <v>#REF!</v>
      </c>
      <c r="AC22" s="49" t="e">
        <f>#REF!</f>
        <v>#REF!</v>
      </c>
      <c r="AD22" s="49" t="e">
        <f>#REF!</f>
        <v>#REF!</v>
      </c>
      <c r="AE22" s="50" t="s">
        <v>111</v>
      </c>
    </row>
    <row r="23" spans="1:31" s="61" customFormat="1" ht="17.25" x14ac:dyDescent="0.25">
      <c r="A23" s="158">
        <v>13</v>
      </c>
      <c r="B23" s="160" t="str">
        <f>IF(البيانات!C75="","",البيانات!C75)</f>
        <v/>
      </c>
      <c r="C23" s="328" t="str">
        <f>IF(البيانات!G75="","",البيانات!G75)</f>
        <v/>
      </c>
      <c r="D23" s="329" t="str">
        <f>IF(البيانات!M15="","",البيانات!M15)</f>
        <v/>
      </c>
      <c r="E23" s="79"/>
      <c r="F23" s="59"/>
      <c r="G23" s="59"/>
      <c r="H23" s="60"/>
      <c r="I23" s="60"/>
      <c r="J23" s="60"/>
      <c r="K23" s="144"/>
      <c r="L23" s="150"/>
      <c r="M23" s="108"/>
      <c r="Z23" s="49" t="str">
        <f>النماذج!A17</f>
        <v>نموذج9</v>
      </c>
      <c r="AA23" s="49" t="str">
        <f>تطبيقي!A17</f>
        <v>تطبيقي9</v>
      </c>
      <c r="AB23" s="49" t="e">
        <f>#REF!</f>
        <v>#REF!</v>
      </c>
      <c r="AC23" s="49" t="e">
        <f>#REF!</f>
        <v>#REF!</v>
      </c>
      <c r="AD23" s="49" t="e">
        <f>#REF!</f>
        <v>#REF!</v>
      </c>
      <c r="AE23" s="57" t="s">
        <v>112</v>
      </c>
    </row>
    <row r="24" spans="1:31" s="61" customFormat="1" ht="17.25" x14ac:dyDescent="0.25">
      <c r="A24" s="158">
        <v>14</v>
      </c>
      <c r="B24" s="160" t="str">
        <f>IF(البيانات!C76="","",البيانات!C76)</f>
        <v/>
      </c>
      <c r="C24" s="328" t="str">
        <f>IF(البيانات!G76="","",البيانات!G76)</f>
        <v/>
      </c>
      <c r="D24" s="329" t="str">
        <f>IF(البيانات!M16="","",البيانات!M16)</f>
        <v/>
      </c>
      <c r="E24" s="79"/>
      <c r="F24" s="59"/>
      <c r="G24" s="59"/>
      <c r="H24" s="60"/>
      <c r="I24" s="60"/>
      <c r="J24" s="60"/>
      <c r="K24" s="144"/>
      <c r="L24" s="150"/>
      <c r="M24" s="108"/>
      <c r="Z24" s="49" t="str">
        <f>النماذج!A18</f>
        <v>نموذج10</v>
      </c>
      <c r="AA24" s="49" t="str">
        <f>تطبيقي!A18</f>
        <v>تطبيقي10</v>
      </c>
      <c r="AB24" s="49" t="e">
        <f>#REF!</f>
        <v>#REF!</v>
      </c>
      <c r="AC24" s="49" t="e">
        <f>#REF!</f>
        <v>#REF!</v>
      </c>
      <c r="AD24" s="49" t="e">
        <f>#REF!</f>
        <v>#REF!</v>
      </c>
      <c r="AE24" s="57" t="s">
        <v>113</v>
      </c>
    </row>
    <row r="25" spans="1:31" s="61" customFormat="1" ht="17.25" x14ac:dyDescent="0.25">
      <c r="A25" s="158">
        <v>15</v>
      </c>
      <c r="B25" s="160" t="str">
        <f>IF(البيانات!C77="","",البيانات!C77)</f>
        <v/>
      </c>
      <c r="C25" s="328" t="str">
        <f>IF(البيانات!G77="","",البيانات!G77)</f>
        <v/>
      </c>
      <c r="D25" s="329" t="str">
        <f>IF(البيانات!M17="","",البيانات!M17)</f>
        <v/>
      </c>
      <c r="E25" s="79"/>
      <c r="F25" s="59"/>
      <c r="G25" s="59"/>
      <c r="H25" s="60"/>
      <c r="I25" s="60"/>
      <c r="J25" s="60"/>
      <c r="K25" s="144"/>
      <c r="L25" s="150"/>
      <c r="M25" s="108"/>
      <c r="Z25" s="49" t="str">
        <f>النماذج!A19</f>
        <v>نموذج11</v>
      </c>
      <c r="AA25" s="49" t="str">
        <f>تطبيقي!A19</f>
        <v>تطبيقي11</v>
      </c>
      <c r="AB25" s="49" t="e">
        <f>#REF!</f>
        <v>#REF!</v>
      </c>
      <c r="AC25" s="49" t="e">
        <f>#REF!</f>
        <v>#REF!</v>
      </c>
      <c r="AD25" s="49" t="e">
        <f>#REF!</f>
        <v>#REF!</v>
      </c>
      <c r="AE25" s="61" t="s">
        <v>114</v>
      </c>
    </row>
    <row r="26" spans="1:31" s="61" customFormat="1" ht="17.25" x14ac:dyDescent="0.25">
      <c r="A26" s="158">
        <v>16</v>
      </c>
      <c r="B26" s="160" t="str">
        <f>IF(البيانات!C78="","",البيانات!C78)</f>
        <v/>
      </c>
      <c r="C26" s="328" t="str">
        <f>IF(البيانات!G78="","",البيانات!G78)</f>
        <v/>
      </c>
      <c r="D26" s="329" t="str">
        <f>IF(البيانات!M18="","",البيانات!M18)</f>
        <v/>
      </c>
      <c r="E26" s="79"/>
      <c r="F26" s="59"/>
      <c r="G26" s="59"/>
      <c r="H26" s="60"/>
      <c r="I26" s="60"/>
      <c r="J26" s="60"/>
      <c r="K26" s="144"/>
      <c r="L26" s="150"/>
      <c r="M26" s="108"/>
      <c r="Z26" s="49" t="str">
        <f>النماذج!A20</f>
        <v>نموذج12</v>
      </c>
      <c r="AA26" s="49" t="str">
        <f>تطبيقي!A20</f>
        <v>تطبيقي12</v>
      </c>
      <c r="AB26" s="49" t="e">
        <f>#REF!</f>
        <v>#REF!</v>
      </c>
      <c r="AC26" s="49" t="e">
        <f>#REF!</f>
        <v>#REF!</v>
      </c>
      <c r="AD26" s="49" t="e">
        <f>#REF!</f>
        <v>#REF!</v>
      </c>
      <c r="AE26" s="61" t="s">
        <v>115</v>
      </c>
    </row>
    <row r="27" spans="1:31" s="61" customFormat="1" ht="17.25" x14ac:dyDescent="0.25">
      <c r="A27" s="158">
        <v>17</v>
      </c>
      <c r="B27" s="160" t="str">
        <f>IF(البيانات!C79="","",البيانات!C79)</f>
        <v/>
      </c>
      <c r="C27" s="328" t="str">
        <f>IF(البيانات!G79="","",البيانات!G79)</f>
        <v/>
      </c>
      <c r="D27" s="329" t="str">
        <f>IF(البيانات!M19="","",البيانات!M19)</f>
        <v/>
      </c>
      <c r="E27" s="79"/>
      <c r="F27" s="59"/>
      <c r="G27" s="59"/>
      <c r="H27" s="60"/>
      <c r="I27" s="60"/>
      <c r="J27" s="60"/>
      <c r="K27" s="144"/>
      <c r="L27" s="150"/>
      <c r="M27" s="108"/>
      <c r="Z27" s="49" t="str">
        <f>النماذج!A21</f>
        <v>نموذج13</v>
      </c>
      <c r="AA27" s="49" t="str">
        <f>تطبيقي!A21</f>
        <v>تطبيقي13</v>
      </c>
      <c r="AB27" s="49" t="e">
        <f>#REF!</f>
        <v>#REF!</v>
      </c>
      <c r="AC27" s="49" t="e">
        <f>#REF!</f>
        <v>#REF!</v>
      </c>
      <c r="AD27" s="49" t="e">
        <f>#REF!</f>
        <v>#REF!</v>
      </c>
      <c r="AE27" s="61" t="s">
        <v>116</v>
      </c>
    </row>
    <row r="28" spans="1:31" s="61" customFormat="1" ht="17.25" x14ac:dyDescent="0.25">
      <c r="A28" s="158">
        <v>18</v>
      </c>
      <c r="B28" s="160" t="str">
        <f>IF(البيانات!C80="","",البيانات!C80)</f>
        <v/>
      </c>
      <c r="C28" s="328" t="str">
        <f>IF(البيانات!G80="","",البيانات!G80)</f>
        <v/>
      </c>
      <c r="D28" s="329" t="str">
        <f>IF(البيانات!M20="","",البيانات!M20)</f>
        <v/>
      </c>
      <c r="E28" s="79"/>
      <c r="F28" s="59"/>
      <c r="G28" s="59"/>
      <c r="H28" s="60"/>
      <c r="I28" s="60"/>
      <c r="J28" s="60"/>
      <c r="K28" s="144"/>
      <c r="L28" s="150"/>
      <c r="M28" s="108"/>
      <c r="Z28" s="49" t="str">
        <f>النماذج!A22</f>
        <v>نموذج14</v>
      </c>
      <c r="AA28" s="49" t="str">
        <f>تطبيقي!A22</f>
        <v>تطبيقي14</v>
      </c>
      <c r="AB28" s="49" t="e">
        <f>#REF!</f>
        <v>#REF!</v>
      </c>
      <c r="AC28" s="49" t="e">
        <f>#REF!</f>
        <v>#REF!</v>
      </c>
      <c r="AD28" s="49" t="e">
        <f>#REF!</f>
        <v>#REF!</v>
      </c>
      <c r="AE28" s="61" t="s">
        <v>117</v>
      </c>
    </row>
    <row r="29" spans="1:31" s="61" customFormat="1" ht="17.25" x14ac:dyDescent="0.25">
      <c r="A29" s="158">
        <v>19</v>
      </c>
      <c r="B29" s="160" t="str">
        <f>IF(البيانات!C81="","",البيانات!C81)</f>
        <v/>
      </c>
      <c r="C29" s="328" t="str">
        <f>IF(البيانات!G81="","",البيانات!G81)</f>
        <v/>
      </c>
      <c r="D29" s="329" t="str">
        <f>IF(البيانات!M21="","",البيانات!M21)</f>
        <v/>
      </c>
      <c r="E29" s="79"/>
      <c r="F29" s="59"/>
      <c r="G29" s="59"/>
      <c r="H29" s="60"/>
      <c r="I29" s="60"/>
      <c r="J29" s="60"/>
      <c r="K29" s="144"/>
      <c r="L29" s="150"/>
      <c r="M29" s="108"/>
      <c r="Z29" s="49" t="str">
        <f>النماذج!A23</f>
        <v>نموذج15</v>
      </c>
      <c r="AA29" s="49" t="str">
        <f>تطبيقي!A23</f>
        <v>تطبيقي15</v>
      </c>
      <c r="AB29" s="49" t="e">
        <f>#REF!</f>
        <v>#REF!</v>
      </c>
      <c r="AC29" s="49" t="e">
        <f>#REF!</f>
        <v>#REF!</v>
      </c>
      <c r="AD29" s="49" t="e">
        <f>#REF!</f>
        <v>#REF!</v>
      </c>
      <c r="AE29" s="61" t="s">
        <v>118</v>
      </c>
    </row>
    <row r="30" spans="1:31" s="61" customFormat="1" ht="17.25" x14ac:dyDescent="0.25">
      <c r="A30" s="158">
        <v>20</v>
      </c>
      <c r="B30" s="160" t="str">
        <f>IF(البيانات!C82="","",البيانات!C82)</f>
        <v/>
      </c>
      <c r="C30" s="328" t="str">
        <f>IF(البيانات!G82="","",البيانات!G82)</f>
        <v/>
      </c>
      <c r="D30" s="329" t="str">
        <f>IF(البيانات!M22="","",البيانات!M22)</f>
        <v/>
      </c>
      <c r="E30" s="79"/>
      <c r="F30" s="59"/>
      <c r="G30" s="59"/>
      <c r="H30" s="60"/>
      <c r="I30" s="60"/>
      <c r="J30" s="60"/>
      <c r="K30" s="144"/>
      <c r="L30" s="150"/>
      <c r="M30" s="108"/>
      <c r="Z30" s="49" t="str">
        <f>النماذج!A24</f>
        <v>نموذج16</v>
      </c>
      <c r="AD30" s="49" t="e">
        <f>#REF!</f>
        <v>#REF!</v>
      </c>
    </row>
    <row r="31" spans="1:31" s="61" customFormat="1" ht="17.25" x14ac:dyDescent="0.25">
      <c r="A31" s="158">
        <v>21</v>
      </c>
      <c r="B31" s="160" t="str">
        <f>IF(البيانات!C83="","",البيانات!C83)</f>
        <v/>
      </c>
      <c r="C31" s="328" t="str">
        <f>IF(البيانات!G83="","",البيانات!G83)</f>
        <v/>
      </c>
      <c r="D31" s="329" t="str">
        <f>IF(البيانات!M23="","",البيانات!M23)</f>
        <v/>
      </c>
      <c r="E31" s="79"/>
      <c r="F31" s="59"/>
      <c r="G31" s="59"/>
      <c r="H31" s="60"/>
      <c r="I31" s="60"/>
      <c r="J31" s="60"/>
      <c r="K31" s="144"/>
      <c r="L31" s="150"/>
      <c r="M31" s="108"/>
      <c r="Z31" s="49" t="str">
        <f>النماذج!A25</f>
        <v>نموذج17</v>
      </c>
      <c r="AD31" s="49" t="e">
        <f>#REF!</f>
        <v>#REF!</v>
      </c>
    </row>
    <row r="32" spans="1:31" s="61" customFormat="1" ht="17.25" x14ac:dyDescent="0.25">
      <c r="A32" s="158">
        <v>22</v>
      </c>
      <c r="B32" s="160" t="str">
        <f>IF(البيانات!C84="","",البيانات!C84)</f>
        <v/>
      </c>
      <c r="C32" s="328" t="str">
        <f>IF(البيانات!G84="","",البيانات!G84)</f>
        <v/>
      </c>
      <c r="D32" s="329" t="str">
        <f>IF(البيانات!M24="","",البيانات!M24)</f>
        <v/>
      </c>
      <c r="E32" s="79"/>
      <c r="F32" s="59"/>
      <c r="G32" s="59"/>
      <c r="H32" s="60"/>
      <c r="I32" s="60"/>
      <c r="J32" s="60"/>
      <c r="K32" s="144"/>
      <c r="L32" s="150"/>
      <c r="M32" s="108"/>
      <c r="Z32" s="49" t="str">
        <f>النماذج!A26</f>
        <v>نموذج18</v>
      </c>
      <c r="AD32" s="49" t="e">
        <f>#REF!</f>
        <v>#REF!</v>
      </c>
    </row>
    <row r="33" spans="1:30" s="61" customFormat="1" ht="17.25" x14ac:dyDescent="0.25">
      <c r="A33" s="158">
        <v>23</v>
      </c>
      <c r="B33" s="160" t="str">
        <f>IF(البيانات!C85="","",البيانات!C85)</f>
        <v/>
      </c>
      <c r="C33" s="328" t="str">
        <f>IF(البيانات!G85="","",البيانات!G85)</f>
        <v/>
      </c>
      <c r="D33" s="329" t="str">
        <f>IF(البيانات!M25="","",البيانات!M25)</f>
        <v/>
      </c>
      <c r="E33" s="79"/>
      <c r="F33" s="59"/>
      <c r="G33" s="59"/>
      <c r="H33" s="60"/>
      <c r="I33" s="60"/>
      <c r="J33" s="60"/>
      <c r="K33" s="144"/>
      <c r="L33" s="150"/>
      <c r="M33" s="108"/>
      <c r="Z33" s="49" t="str">
        <f>النماذج!A27</f>
        <v>نموذج19</v>
      </c>
      <c r="AD33" s="49" t="e">
        <f>#REF!</f>
        <v>#REF!</v>
      </c>
    </row>
    <row r="34" spans="1:30" s="61" customFormat="1" ht="17.25" x14ac:dyDescent="0.25">
      <c r="A34" s="158">
        <v>24</v>
      </c>
      <c r="B34" s="160" t="str">
        <f>IF(البيانات!C86="","",البيانات!C86)</f>
        <v/>
      </c>
      <c r="C34" s="328" t="str">
        <f>IF(البيانات!G86="","",البيانات!G86)</f>
        <v/>
      </c>
      <c r="D34" s="329" t="str">
        <f>IF(البيانات!M26="","",البيانات!M26)</f>
        <v/>
      </c>
      <c r="E34" s="79"/>
      <c r="F34" s="59"/>
      <c r="G34" s="59"/>
      <c r="H34" s="60"/>
      <c r="I34" s="60"/>
      <c r="J34" s="60"/>
      <c r="K34" s="144"/>
      <c r="L34" s="150"/>
      <c r="M34" s="108"/>
      <c r="Z34" s="49" t="str">
        <f>النماذج!A28</f>
        <v>نموذج20</v>
      </c>
      <c r="AD34" s="49" t="e">
        <f>#REF!</f>
        <v>#REF!</v>
      </c>
    </row>
    <row r="35" spans="1:30" s="61" customFormat="1" ht="17.25" x14ac:dyDescent="0.25">
      <c r="A35" s="158">
        <v>25</v>
      </c>
      <c r="B35" s="160" t="str">
        <f>IF(البيانات!C87="","",البيانات!C87)</f>
        <v/>
      </c>
      <c r="C35" s="328" t="str">
        <f>IF(البيانات!G87="","",البيانات!G87)</f>
        <v/>
      </c>
      <c r="D35" s="329" t="str">
        <f>IF(البيانات!M27="","",البيانات!M27)</f>
        <v/>
      </c>
      <c r="E35" s="79"/>
      <c r="F35" s="59"/>
      <c r="G35" s="59"/>
      <c r="H35" s="60"/>
      <c r="I35" s="60"/>
      <c r="J35" s="60"/>
      <c r="K35" s="144"/>
      <c r="L35" s="150"/>
      <c r="M35" s="108"/>
      <c r="Z35" s="49" t="str">
        <f>النماذج!A29</f>
        <v>نموذج21</v>
      </c>
      <c r="AD35" s="49" t="e">
        <f>#REF!</f>
        <v>#REF!</v>
      </c>
    </row>
    <row r="36" spans="1:30" s="61" customFormat="1" ht="17.25" x14ac:dyDescent="0.25">
      <c r="A36" s="158">
        <v>26</v>
      </c>
      <c r="B36" s="160" t="str">
        <f>IF(البيانات!C88="","",البيانات!C88)</f>
        <v/>
      </c>
      <c r="C36" s="328" t="str">
        <f>IF(البيانات!G88="","",البيانات!G88)</f>
        <v/>
      </c>
      <c r="D36" s="329" t="str">
        <f>IF(البيانات!M28="","",البيانات!M28)</f>
        <v/>
      </c>
      <c r="E36" s="79"/>
      <c r="F36" s="59"/>
      <c r="G36" s="59"/>
      <c r="H36" s="60"/>
      <c r="I36" s="60"/>
      <c r="J36" s="60"/>
      <c r="K36" s="144"/>
      <c r="L36" s="150"/>
      <c r="M36" s="108"/>
      <c r="Z36" s="49" t="str">
        <f>النماذج!A30</f>
        <v>نموذج22</v>
      </c>
      <c r="AD36" s="49" t="e">
        <f>#REF!</f>
        <v>#REF!</v>
      </c>
    </row>
    <row r="37" spans="1:30" s="61" customFormat="1" ht="17.25" x14ac:dyDescent="0.25">
      <c r="A37" s="158">
        <v>27</v>
      </c>
      <c r="B37" s="160" t="str">
        <f>IF(البيانات!C89="","",البيانات!C89)</f>
        <v/>
      </c>
      <c r="C37" s="328" t="str">
        <f>IF(البيانات!G89="","",البيانات!G89)</f>
        <v/>
      </c>
      <c r="D37" s="329" t="str">
        <f>IF(البيانات!M29="","",البيانات!M29)</f>
        <v/>
      </c>
      <c r="E37" s="79"/>
      <c r="F37" s="59"/>
      <c r="G37" s="59"/>
      <c r="H37" s="60"/>
      <c r="I37" s="60"/>
      <c r="J37" s="60"/>
      <c r="K37" s="144"/>
      <c r="L37" s="150"/>
      <c r="M37" s="108"/>
      <c r="Z37" s="49" t="str">
        <f>النماذج!A31</f>
        <v>نموذج23</v>
      </c>
      <c r="AD37" s="49" t="e">
        <f>#REF!</f>
        <v>#REF!</v>
      </c>
    </row>
    <row r="38" spans="1:30" s="61" customFormat="1" ht="17.25" x14ac:dyDescent="0.25">
      <c r="A38" s="158">
        <v>28</v>
      </c>
      <c r="B38" s="160" t="str">
        <f>IF(البيانات!C90="","",البيانات!C90)</f>
        <v/>
      </c>
      <c r="C38" s="328" t="str">
        <f>IF(البيانات!G90="","",البيانات!G90)</f>
        <v/>
      </c>
      <c r="D38" s="329" t="str">
        <f>IF(البيانات!M30="","",البيانات!M30)</f>
        <v/>
      </c>
      <c r="E38" s="79"/>
      <c r="F38" s="59"/>
      <c r="G38" s="59"/>
      <c r="H38" s="60"/>
      <c r="I38" s="60"/>
      <c r="J38" s="60"/>
      <c r="K38" s="144"/>
      <c r="L38" s="150"/>
      <c r="M38" s="108"/>
      <c r="Z38" s="49" t="str">
        <f>النماذج!A32</f>
        <v>نموذج24</v>
      </c>
      <c r="AD38" s="49" t="e">
        <f>#REF!</f>
        <v>#REF!</v>
      </c>
    </row>
    <row r="39" spans="1:30" s="61" customFormat="1" ht="17.25" x14ac:dyDescent="0.25">
      <c r="A39" s="158">
        <v>29</v>
      </c>
      <c r="B39" s="160" t="str">
        <f>IF(البيانات!C91="","",البيانات!C91)</f>
        <v/>
      </c>
      <c r="C39" s="328" t="str">
        <f>IF(البيانات!G91="","",البيانات!G91)</f>
        <v/>
      </c>
      <c r="D39" s="329" t="str">
        <f>IF(البيانات!M31="","",البيانات!M31)</f>
        <v/>
      </c>
      <c r="E39" s="79"/>
      <c r="F39" s="59"/>
      <c r="G39" s="59"/>
      <c r="H39" s="60"/>
      <c r="I39" s="60"/>
      <c r="J39" s="60"/>
      <c r="K39" s="144"/>
      <c r="L39" s="150"/>
      <c r="M39" s="108"/>
      <c r="Z39" s="49" t="str">
        <f>النماذج!A33</f>
        <v>نموذج25</v>
      </c>
      <c r="AD39" s="49" t="e">
        <f>#REF!</f>
        <v>#REF!</v>
      </c>
    </row>
    <row r="40" spans="1:30" s="61" customFormat="1" ht="17.25" x14ac:dyDescent="0.25">
      <c r="A40" s="158">
        <v>30</v>
      </c>
      <c r="B40" s="160" t="str">
        <f>IF(البيانات!C92="","",البيانات!C92)</f>
        <v/>
      </c>
      <c r="C40" s="328" t="str">
        <f>IF(البيانات!G92="","",البيانات!G92)</f>
        <v/>
      </c>
      <c r="D40" s="329" t="str">
        <f>IF(البيانات!M32="","",البيانات!M32)</f>
        <v/>
      </c>
      <c r="E40" s="79"/>
      <c r="F40" s="59"/>
      <c r="G40" s="59"/>
      <c r="H40" s="60"/>
      <c r="I40" s="60"/>
      <c r="J40" s="60"/>
      <c r="K40" s="144"/>
      <c r="L40" s="150"/>
      <c r="M40" s="108"/>
      <c r="Z40" s="49" t="str">
        <f>النماذج!A34</f>
        <v>نموذج26</v>
      </c>
      <c r="AD40" s="49" t="e">
        <f>#REF!</f>
        <v>#REF!</v>
      </c>
    </row>
    <row r="41" spans="1:30" s="61" customFormat="1" ht="17.25" x14ac:dyDescent="0.25">
      <c r="A41" s="158">
        <v>31</v>
      </c>
      <c r="B41" s="160" t="str">
        <f>IF(البيانات!C93="","",البيانات!C93)</f>
        <v/>
      </c>
      <c r="C41" s="328" t="str">
        <f>IF(البيانات!G93="","",البيانات!G93)</f>
        <v/>
      </c>
      <c r="D41" s="329" t="str">
        <f>IF(البيانات!M33="","",البيانات!M33)</f>
        <v/>
      </c>
      <c r="E41" s="79"/>
      <c r="F41" s="59"/>
      <c r="G41" s="59"/>
      <c r="H41" s="60"/>
      <c r="I41" s="60"/>
      <c r="J41" s="60"/>
      <c r="K41" s="144"/>
      <c r="L41" s="150"/>
      <c r="M41" s="108"/>
      <c r="Z41" s="49" t="str">
        <f>النماذج!A35</f>
        <v>نموذج27</v>
      </c>
      <c r="AD41" s="49" t="e">
        <f>#REF!</f>
        <v>#REF!</v>
      </c>
    </row>
    <row r="42" spans="1:30" s="61" customFormat="1" ht="17.25" x14ac:dyDescent="0.25">
      <c r="A42" s="158">
        <v>32</v>
      </c>
      <c r="B42" s="160" t="str">
        <f>IF(البيانات!C94="","",البيانات!C94)</f>
        <v/>
      </c>
      <c r="C42" s="328" t="str">
        <f>IF(البيانات!G94="","",البيانات!G94)</f>
        <v/>
      </c>
      <c r="D42" s="329" t="str">
        <f>IF(البيانات!M34="","",البيانات!M34)</f>
        <v/>
      </c>
      <c r="E42" s="79"/>
      <c r="F42" s="59"/>
      <c r="G42" s="59"/>
      <c r="H42" s="60"/>
      <c r="I42" s="60"/>
      <c r="J42" s="60"/>
      <c r="K42" s="144"/>
      <c r="L42" s="150"/>
      <c r="M42" s="108"/>
      <c r="Z42" s="49" t="str">
        <f>النماذج!A36</f>
        <v>نموذج28</v>
      </c>
      <c r="AD42" s="49" t="e">
        <f>#REF!</f>
        <v>#REF!</v>
      </c>
    </row>
    <row r="43" spans="1:30" s="61" customFormat="1" ht="17.25" x14ac:dyDescent="0.25">
      <c r="A43" s="158">
        <v>33</v>
      </c>
      <c r="B43" s="160" t="str">
        <f>IF(البيانات!C95="","",البيانات!C95)</f>
        <v/>
      </c>
      <c r="C43" s="328" t="str">
        <f>IF(البيانات!G95="","",البيانات!G95)</f>
        <v/>
      </c>
      <c r="D43" s="329" t="str">
        <f>IF(البيانات!M35="","",البيانات!M35)</f>
        <v/>
      </c>
      <c r="E43" s="79"/>
      <c r="F43" s="59"/>
      <c r="G43" s="59"/>
      <c r="H43" s="60"/>
      <c r="I43" s="60"/>
      <c r="J43" s="60"/>
      <c r="K43" s="144"/>
      <c r="L43" s="150"/>
      <c r="M43" s="108"/>
      <c r="Z43" s="49" t="str">
        <f>النماذج!A37</f>
        <v>نموذج29</v>
      </c>
      <c r="AD43" s="49" t="e">
        <f>#REF!</f>
        <v>#REF!</v>
      </c>
    </row>
    <row r="44" spans="1:30" s="61" customFormat="1" ht="17.25" x14ac:dyDescent="0.25">
      <c r="A44" s="158">
        <v>34</v>
      </c>
      <c r="B44" s="160" t="str">
        <f>IF(البيانات!C96="","",البيانات!C96)</f>
        <v/>
      </c>
      <c r="C44" s="328" t="str">
        <f>IF(البيانات!G96="","",البيانات!G96)</f>
        <v/>
      </c>
      <c r="D44" s="329" t="str">
        <f>IF(البيانات!M36="","",البيانات!M36)</f>
        <v/>
      </c>
      <c r="E44" s="79"/>
      <c r="F44" s="59"/>
      <c r="G44" s="59"/>
      <c r="H44" s="60"/>
      <c r="I44" s="60"/>
      <c r="J44" s="60"/>
      <c r="K44" s="144"/>
      <c r="L44" s="150"/>
      <c r="M44" s="108"/>
      <c r="Z44" s="49" t="str">
        <f>النماذج!A38</f>
        <v>نموذج30</v>
      </c>
      <c r="AD44" s="49" t="e">
        <f>#REF!</f>
        <v>#REF!</v>
      </c>
    </row>
    <row r="45" spans="1:30" s="61" customFormat="1" ht="15.75" x14ac:dyDescent="0.25">
      <c r="A45" s="158">
        <v>35</v>
      </c>
      <c r="B45" s="160" t="str">
        <f>IF(البيانات!C97="","",البيانات!C97)</f>
        <v/>
      </c>
      <c r="C45" s="328" t="str">
        <f>IF(البيانات!G97="","",البيانات!G97)</f>
        <v/>
      </c>
      <c r="D45" s="329" t="str">
        <f>IF(البيانات!M37="","",البيانات!M37)</f>
        <v/>
      </c>
      <c r="E45" s="79"/>
      <c r="F45" s="59"/>
      <c r="G45" s="59"/>
      <c r="H45" s="60"/>
      <c r="I45" s="60"/>
      <c r="J45" s="60"/>
      <c r="K45" s="144"/>
      <c r="L45" s="150"/>
      <c r="M45" s="108"/>
    </row>
    <row r="46" spans="1:30" s="61" customFormat="1" ht="15.75" x14ac:dyDescent="0.25">
      <c r="A46" s="158">
        <v>36</v>
      </c>
      <c r="B46" s="160" t="str">
        <f>IF(البيانات!C98="","",البيانات!C98)</f>
        <v/>
      </c>
      <c r="C46" s="328" t="str">
        <f>IF(البيانات!G98="","",البيانات!G98)</f>
        <v/>
      </c>
      <c r="D46" s="329" t="str">
        <f>IF(البيانات!M38="","",البيانات!M38)</f>
        <v/>
      </c>
      <c r="E46" s="79"/>
      <c r="F46" s="59"/>
      <c r="G46" s="59"/>
      <c r="H46" s="60"/>
      <c r="I46" s="60"/>
      <c r="J46" s="60"/>
      <c r="K46" s="144"/>
      <c r="L46" s="150"/>
      <c r="M46" s="108"/>
    </row>
    <row r="47" spans="1:30" s="61" customFormat="1" ht="15.75" x14ac:dyDescent="0.25">
      <c r="A47" s="158">
        <v>37</v>
      </c>
      <c r="B47" s="160" t="str">
        <f>IF(البيانات!C99="","",البيانات!C99)</f>
        <v/>
      </c>
      <c r="C47" s="328" t="str">
        <f>IF(البيانات!G99="","",البيانات!G99)</f>
        <v/>
      </c>
      <c r="D47" s="329" t="str">
        <f>IF(البيانات!M39="","",البيانات!M39)</f>
        <v/>
      </c>
      <c r="E47" s="79"/>
      <c r="F47" s="59"/>
      <c r="G47" s="59"/>
      <c r="H47" s="60"/>
      <c r="I47" s="60"/>
      <c r="J47" s="60"/>
      <c r="K47" s="144"/>
      <c r="L47" s="150"/>
      <c r="M47" s="108"/>
    </row>
    <row r="48" spans="1:30" s="61" customFormat="1" ht="15.75" x14ac:dyDescent="0.25">
      <c r="A48" s="158">
        <v>38</v>
      </c>
      <c r="B48" s="160" t="str">
        <f>IF(البيانات!C100="","",البيانات!C100)</f>
        <v/>
      </c>
      <c r="C48" s="328" t="str">
        <f>IF(البيانات!G100="","",البيانات!G100)</f>
        <v/>
      </c>
      <c r="D48" s="329" t="str">
        <f>IF(البيانات!M40="","",البيانات!M40)</f>
        <v/>
      </c>
      <c r="E48" s="79"/>
      <c r="F48" s="59"/>
      <c r="G48" s="59"/>
      <c r="H48" s="60"/>
      <c r="I48" s="60"/>
      <c r="J48" s="60"/>
      <c r="K48" s="144"/>
      <c r="L48" s="150"/>
      <c r="M48" s="108"/>
    </row>
    <row r="49" spans="1:13" s="61" customFormat="1" ht="15.75" x14ac:dyDescent="0.25">
      <c r="A49" s="158">
        <v>39</v>
      </c>
      <c r="B49" s="160" t="str">
        <f>IF(البيانات!C101="","",البيانات!C101)</f>
        <v/>
      </c>
      <c r="C49" s="328" t="str">
        <f>IF(البيانات!G101="","",البيانات!G101)</f>
        <v/>
      </c>
      <c r="D49" s="329" t="str">
        <f>IF(البيانات!M41="","",البيانات!M41)</f>
        <v/>
      </c>
      <c r="E49" s="79"/>
      <c r="F49" s="59"/>
      <c r="G49" s="59"/>
      <c r="H49" s="60"/>
      <c r="I49" s="60"/>
      <c r="J49" s="60"/>
      <c r="K49" s="144"/>
      <c r="L49" s="150"/>
      <c r="M49" s="108"/>
    </row>
    <row r="50" spans="1:13" s="61" customFormat="1" ht="15.75" x14ac:dyDescent="0.25">
      <c r="A50" s="158">
        <v>40</v>
      </c>
      <c r="B50" s="160" t="str">
        <f>IF(البيانات!C102="","",البيانات!C102)</f>
        <v/>
      </c>
      <c r="C50" s="328" t="str">
        <f>IF(البيانات!G102="","",البيانات!G102)</f>
        <v/>
      </c>
      <c r="D50" s="329" t="str">
        <f>IF(البيانات!M42="","",البيانات!M42)</f>
        <v/>
      </c>
      <c r="E50" s="79"/>
      <c r="F50" s="59"/>
      <c r="G50" s="59"/>
      <c r="H50" s="60"/>
      <c r="I50" s="60"/>
      <c r="J50" s="60"/>
      <c r="K50" s="144"/>
      <c r="L50" s="150"/>
      <c r="M50" s="108"/>
    </row>
    <row r="51" spans="1:13" s="61" customFormat="1" ht="15.75" x14ac:dyDescent="0.25">
      <c r="A51" s="158">
        <v>41</v>
      </c>
      <c r="B51" s="160" t="str">
        <f>IF(البيانات!C103="","",البيانات!C103)</f>
        <v/>
      </c>
      <c r="C51" s="328" t="str">
        <f>IF(البيانات!G103="","",البيانات!G103)</f>
        <v/>
      </c>
      <c r="D51" s="329" t="str">
        <f>IF(البيانات!M43="","",البيانات!M43)</f>
        <v/>
      </c>
      <c r="E51" s="79"/>
      <c r="F51" s="59"/>
      <c r="G51" s="59"/>
      <c r="H51" s="60"/>
      <c r="I51" s="60"/>
      <c r="J51" s="60"/>
      <c r="K51" s="144"/>
      <c r="L51" s="150"/>
      <c r="M51" s="108"/>
    </row>
    <row r="52" spans="1:13" s="61" customFormat="1" ht="15.75" x14ac:dyDescent="0.25">
      <c r="A52" s="158">
        <v>42</v>
      </c>
      <c r="B52" s="160" t="str">
        <f>IF(البيانات!C104="","",البيانات!C104)</f>
        <v/>
      </c>
      <c r="C52" s="328" t="str">
        <f>IF(البيانات!G104="","",البيانات!G104)</f>
        <v/>
      </c>
      <c r="D52" s="329" t="str">
        <f>IF(البيانات!M44="","",البيانات!M44)</f>
        <v/>
      </c>
      <c r="E52" s="79"/>
      <c r="F52" s="59"/>
      <c r="G52" s="59"/>
      <c r="H52" s="60"/>
      <c r="I52" s="60"/>
      <c r="J52" s="60"/>
      <c r="K52" s="144"/>
      <c r="L52" s="150"/>
      <c r="M52" s="108"/>
    </row>
    <row r="53" spans="1:13" s="61" customFormat="1" ht="15.75" x14ac:dyDescent="0.25">
      <c r="A53" s="158">
        <v>43</v>
      </c>
      <c r="B53" s="160" t="str">
        <f>IF(البيانات!C105="","",البيانات!C105)</f>
        <v/>
      </c>
      <c r="C53" s="328" t="str">
        <f>IF(البيانات!G105="","",البيانات!G105)</f>
        <v/>
      </c>
      <c r="D53" s="329" t="str">
        <f>IF(البيانات!M45="","",البيانات!M45)</f>
        <v/>
      </c>
      <c r="E53" s="79"/>
      <c r="F53" s="59"/>
      <c r="G53" s="59"/>
      <c r="H53" s="60"/>
      <c r="I53" s="60"/>
      <c r="J53" s="60"/>
      <c r="K53" s="144"/>
      <c r="L53" s="150"/>
      <c r="M53" s="108"/>
    </row>
    <row r="54" spans="1:13" s="61" customFormat="1" ht="15.75" x14ac:dyDescent="0.25">
      <c r="A54" s="158">
        <v>44</v>
      </c>
      <c r="B54" s="160" t="str">
        <f>IF(البيانات!C106="","",البيانات!C106)</f>
        <v/>
      </c>
      <c r="C54" s="328" t="str">
        <f>IF(البيانات!G106="","",البيانات!G106)</f>
        <v/>
      </c>
      <c r="D54" s="329" t="str">
        <f>IF(البيانات!M46="","",البيانات!M46)</f>
        <v/>
      </c>
      <c r="E54" s="79"/>
      <c r="F54" s="59"/>
      <c r="G54" s="59"/>
      <c r="H54" s="60"/>
      <c r="I54" s="60"/>
      <c r="J54" s="60"/>
      <c r="K54" s="144"/>
      <c r="L54" s="150"/>
      <c r="M54" s="108"/>
    </row>
    <row r="55" spans="1:13" s="61" customFormat="1" ht="15.75" x14ac:dyDescent="0.25">
      <c r="A55" s="158">
        <v>45</v>
      </c>
      <c r="B55" s="160" t="str">
        <f>IF(البيانات!C107="","",البيانات!C107)</f>
        <v/>
      </c>
      <c r="C55" s="328" t="str">
        <f>IF(البيانات!G107="","",البيانات!G107)</f>
        <v/>
      </c>
      <c r="D55" s="329" t="str">
        <f>IF(البيانات!M47="","",البيانات!M47)</f>
        <v/>
      </c>
      <c r="E55" s="79"/>
      <c r="F55" s="59"/>
      <c r="G55" s="59"/>
      <c r="H55" s="60"/>
      <c r="I55" s="60"/>
      <c r="J55" s="60"/>
      <c r="K55" s="144"/>
      <c r="L55" s="150"/>
      <c r="M55" s="108"/>
    </row>
    <row r="56" spans="1:13" s="61" customFormat="1" ht="15.75" x14ac:dyDescent="0.25">
      <c r="A56" s="158">
        <v>46</v>
      </c>
      <c r="B56" s="160" t="str">
        <f>IF(البيانات!C108="","",البيانات!C108)</f>
        <v/>
      </c>
      <c r="C56" s="328" t="str">
        <f>IF(البيانات!G108="","",البيانات!G108)</f>
        <v/>
      </c>
      <c r="D56" s="329" t="str">
        <f>IF(البيانات!M48="","",البيانات!M48)</f>
        <v/>
      </c>
      <c r="E56" s="79"/>
      <c r="F56" s="59"/>
      <c r="G56" s="59"/>
      <c r="H56" s="60"/>
      <c r="I56" s="60"/>
      <c r="J56" s="60"/>
      <c r="K56" s="144"/>
      <c r="L56" s="150"/>
      <c r="M56" s="108"/>
    </row>
    <row r="57" spans="1:13" s="61" customFormat="1" ht="15.75" x14ac:dyDescent="0.25">
      <c r="A57" s="158">
        <v>47</v>
      </c>
      <c r="B57" s="160" t="str">
        <f>IF(البيانات!C109="","",البيانات!C109)</f>
        <v/>
      </c>
      <c r="C57" s="328" t="str">
        <f>IF(البيانات!G109="","",البيانات!G109)</f>
        <v/>
      </c>
      <c r="D57" s="329" t="str">
        <f>IF(البيانات!M49="","",البيانات!M49)</f>
        <v/>
      </c>
      <c r="E57" s="79"/>
      <c r="F57" s="59"/>
      <c r="G57" s="59"/>
      <c r="H57" s="60"/>
      <c r="I57" s="60"/>
      <c r="J57" s="60"/>
      <c r="K57" s="144"/>
      <c r="L57" s="150"/>
      <c r="M57" s="108"/>
    </row>
    <row r="58" spans="1:13" s="61" customFormat="1" ht="15.75" x14ac:dyDescent="0.25">
      <c r="A58" s="158">
        <v>48</v>
      </c>
      <c r="B58" s="160" t="str">
        <f>IF(البيانات!C110="","",البيانات!C110)</f>
        <v/>
      </c>
      <c r="C58" s="328" t="str">
        <f>IF(البيانات!G110="","",البيانات!G110)</f>
        <v/>
      </c>
      <c r="D58" s="329" t="str">
        <f>IF(البيانات!M50="","",البيانات!M50)</f>
        <v/>
      </c>
      <c r="E58" s="79"/>
      <c r="F58" s="59"/>
      <c r="G58" s="59"/>
      <c r="H58" s="60"/>
      <c r="I58" s="60"/>
      <c r="J58" s="60"/>
      <c r="K58" s="144"/>
      <c r="L58" s="150"/>
      <c r="M58" s="108"/>
    </row>
    <row r="59" spans="1:13" s="61" customFormat="1" ht="15.75" x14ac:dyDescent="0.25">
      <c r="A59" s="158">
        <v>49</v>
      </c>
      <c r="B59" s="160" t="str">
        <f>IF(البيانات!C111="","",البيانات!C111)</f>
        <v/>
      </c>
      <c r="C59" s="328" t="str">
        <f>IF(البيانات!G111="","",البيانات!G111)</f>
        <v/>
      </c>
      <c r="D59" s="329" t="str">
        <f>IF(البيانات!M51="","",البيانات!M51)</f>
        <v/>
      </c>
      <c r="E59" s="79"/>
      <c r="F59" s="59"/>
      <c r="G59" s="59"/>
      <c r="H59" s="60"/>
      <c r="I59" s="60"/>
      <c r="J59" s="60"/>
      <c r="K59" s="144"/>
      <c r="L59" s="150"/>
      <c r="M59" s="108"/>
    </row>
    <row r="60" spans="1:13" s="61" customFormat="1" ht="15.75" x14ac:dyDescent="0.25">
      <c r="A60" s="158">
        <v>50</v>
      </c>
      <c r="B60" s="160" t="str">
        <f>IF(البيانات!C112="","",البيانات!C112)</f>
        <v/>
      </c>
      <c r="C60" s="328" t="str">
        <f>IF(البيانات!G112="","",البيانات!G112)</f>
        <v/>
      </c>
      <c r="D60" s="329" t="str">
        <f>IF(البيانات!M52="","",البيانات!M52)</f>
        <v/>
      </c>
      <c r="E60" s="79"/>
      <c r="F60" s="59"/>
      <c r="G60" s="59"/>
      <c r="H60" s="60"/>
      <c r="I60" s="60"/>
      <c r="J60" s="60"/>
      <c r="K60" s="144"/>
      <c r="L60" s="150"/>
      <c r="M60" s="108"/>
    </row>
    <row r="61" spans="1:13" s="61" customFormat="1" ht="15.75" x14ac:dyDescent="0.25">
      <c r="A61" s="158">
        <v>51</v>
      </c>
      <c r="B61" s="160" t="str">
        <f>IF(البيانات!C113="","",البيانات!C113)</f>
        <v/>
      </c>
      <c r="C61" s="328" t="str">
        <f>IF(البيانات!G113="","",البيانات!G113)</f>
        <v/>
      </c>
      <c r="D61" s="329" t="str">
        <f>IF(البيانات!M53="","",البيانات!M53)</f>
        <v/>
      </c>
      <c r="E61" s="79"/>
      <c r="F61" s="59"/>
      <c r="G61" s="59"/>
      <c r="H61" s="60"/>
      <c r="I61" s="60"/>
      <c r="J61" s="60"/>
      <c r="K61" s="144"/>
      <c r="L61" s="150"/>
      <c r="M61" s="108"/>
    </row>
    <row r="62" spans="1:13" s="61" customFormat="1" ht="15.75" x14ac:dyDescent="0.25">
      <c r="A62" s="158">
        <v>52</v>
      </c>
      <c r="B62" s="160" t="str">
        <f>IF(البيانات!C114="","",البيانات!C114)</f>
        <v/>
      </c>
      <c r="C62" s="328" t="str">
        <f>IF(البيانات!G114="","",البيانات!G114)</f>
        <v/>
      </c>
      <c r="D62" s="329" t="str">
        <f>IF(البيانات!M54="","",البيانات!M54)</f>
        <v/>
      </c>
      <c r="E62" s="79"/>
      <c r="F62" s="59"/>
      <c r="G62" s="59"/>
      <c r="H62" s="60"/>
      <c r="I62" s="60"/>
      <c r="J62" s="60"/>
      <c r="K62" s="144"/>
      <c r="L62" s="150"/>
      <c r="M62" s="108"/>
    </row>
    <row r="63" spans="1:13" s="61" customFormat="1" ht="15.75" x14ac:dyDescent="0.25">
      <c r="A63" s="158">
        <v>53</v>
      </c>
      <c r="B63" s="160" t="str">
        <f>IF(البيانات!C115="","",البيانات!C115)</f>
        <v/>
      </c>
      <c r="C63" s="328" t="str">
        <f>IF(البيانات!G115="","",البيانات!G115)</f>
        <v/>
      </c>
      <c r="D63" s="329" t="str">
        <f>IF(البيانات!M55="","",البيانات!M55)</f>
        <v/>
      </c>
      <c r="E63" s="79"/>
      <c r="F63" s="59"/>
      <c r="G63" s="59"/>
      <c r="H63" s="60"/>
      <c r="I63" s="60"/>
      <c r="J63" s="60"/>
      <c r="K63" s="144"/>
      <c r="L63" s="150"/>
      <c r="M63" s="108"/>
    </row>
    <row r="64" spans="1:13" s="61" customFormat="1" ht="15.75" x14ac:dyDescent="0.25">
      <c r="A64" s="158">
        <v>54</v>
      </c>
      <c r="B64" s="160" t="str">
        <f>IF(البيانات!C116="","",البيانات!C116)</f>
        <v/>
      </c>
      <c r="C64" s="328" t="str">
        <f>IF(البيانات!G116="","",البيانات!G116)</f>
        <v/>
      </c>
      <c r="D64" s="329" t="str">
        <f>IF(البيانات!M56="","",البيانات!M56)</f>
        <v/>
      </c>
      <c r="E64" s="79"/>
      <c r="F64" s="59"/>
      <c r="G64" s="59"/>
      <c r="H64" s="60"/>
      <c r="I64" s="60"/>
      <c r="J64" s="60"/>
      <c r="K64" s="144"/>
      <c r="L64" s="150"/>
      <c r="M64" s="108"/>
    </row>
    <row r="65" spans="1:13" s="61" customFormat="1" ht="15.75" x14ac:dyDescent="0.25">
      <c r="A65" s="158">
        <v>55</v>
      </c>
      <c r="B65" s="160" t="str">
        <f>IF(البيانات!C117="","",البيانات!C117)</f>
        <v/>
      </c>
      <c r="C65" s="328" t="str">
        <f>IF(البيانات!G117="","",البيانات!G117)</f>
        <v/>
      </c>
      <c r="D65" s="329" t="str">
        <f>IF(البيانات!M57="","",البيانات!M57)</f>
        <v/>
      </c>
      <c r="E65" s="79"/>
      <c r="F65" s="59"/>
      <c r="G65" s="59"/>
      <c r="H65" s="60"/>
      <c r="I65" s="60"/>
      <c r="J65" s="60"/>
      <c r="K65" s="144"/>
      <c r="L65" s="150"/>
      <c r="M65" s="108"/>
    </row>
    <row r="66" spans="1:13" s="61" customFormat="1" ht="15.75" x14ac:dyDescent="0.25">
      <c r="A66" s="158">
        <v>56</v>
      </c>
      <c r="B66" s="160" t="str">
        <f>IF(البيانات!C118="","",البيانات!C118)</f>
        <v/>
      </c>
      <c r="C66" s="328" t="str">
        <f>IF(البيانات!G118="","",البيانات!G118)</f>
        <v/>
      </c>
      <c r="D66" s="329" t="str">
        <f>IF(البيانات!M58="","",البيانات!M58)</f>
        <v/>
      </c>
      <c r="E66" s="79"/>
      <c r="F66" s="59"/>
      <c r="G66" s="59"/>
      <c r="H66" s="60"/>
      <c r="I66" s="60"/>
      <c r="J66" s="60"/>
      <c r="K66" s="144"/>
      <c r="L66" s="150"/>
      <c r="M66" s="108"/>
    </row>
    <row r="67" spans="1:13" s="61" customFormat="1" ht="15.75" x14ac:dyDescent="0.25">
      <c r="A67" s="158">
        <v>57</v>
      </c>
      <c r="B67" s="160" t="str">
        <f>IF(البيانات!C119="","",البيانات!C119)</f>
        <v/>
      </c>
      <c r="C67" s="328" t="str">
        <f>IF(البيانات!G119="","",البيانات!G119)</f>
        <v/>
      </c>
      <c r="D67" s="329" t="str">
        <f>IF(البيانات!M59="","",البيانات!M59)</f>
        <v/>
      </c>
      <c r="E67" s="79"/>
      <c r="F67" s="59"/>
      <c r="G67" s="59"/>
      <c r="H67" s="60"/>
      <c r="I67" s="60"/>
      <c r="J67" s="60"/>
      <c r="K67" s="144"/>
      <c r="L67" s="150"/>
      <c r="M67" s="108"/>
    </row>
    <row r="68" spans="1:13" s="61" customFormat="1" ht="15.75" x14ac:dyDescent="0.25">
      <c r="A68" s="158">
        <v>58</v>
      </c>
      <c r="B68" s="160" t="str">
        <f>IF(البيانات!C120="","",البيانات!C120)</f>
        <v/>
      </c>
      <c r="C68" s="328" t="str">
        <f>IF(البيانات!G120="","",البيانات!G120)</f>
        <v/>
      </c>
      <c r="D68" s="329" t="str">
        <f>IF(البيانات!M60="","",البيانات!M60)</f>
        <v/>
      </c>
      <c r="E68" s="79"/>
      <c r="F68" s="59"/>
      <c r="G68" s="59"/>
      <c r="H68" s="60"/>
      <c r="I68" s="60"/>
      <c r="J68" s="60"/>
      <c r="K68" s="144"/>
      <c r="L68" s="150"/>
      <c r="M68" s="108"/>
    </row>
    <row r="69" spans="1:13" s="61" customFormat="1" ht="15.75" x14ac:dyDescent="0.25">
      <c r="A69" s="158">
        <v>59</v>
      </c>
      <c r="B69" s="160" t="str">
        <f>IF(البيانات!C121="","",البيانات!C121)</f>
        <v/>
      </c>
      <c r="C69" s="328" t="str">
        <f>IF(البيانات!G121="","",البيانات!G121)</f>
        <v/>
      </c>
      <c r="D69" s="329" t="str">
        <f>IF(البيانات!M61="","",البيانات!M61)</f>
        <v/>
      </c>
      <c r="E69" s="79"/>
      <c r="F69" s="59"/>
      <c r="G69" s="59"/>
      <c r="H69" s="60"/>
      <c r="I69" s="60"/>
      <c r="J69" s="60"/>
      <c r="K69" s="144"/>
      <c r="L69" s="150"/>
      <c r="M69" s="108"/>
    </row>
    <row r="70" spans="1:13" s="61" customFormat="1" ht="15.75" x14ac:dyDescent="0.25">
      <c r="A70" s="158">
        <v>60</v>
      </c>
      <c r="B70" s="160" t="str">
        <f>IF(البيانات!C122="","",البيانات!C122)</f>
        <v/>
      </c>
      <c r="C70" s="328" t="str">
        <f>IF(البيانات!G122="","",البيانات!G122)</f>
        <v/>
      </c>
      <c r="D70" s="329" t="str">
        <f>IF(البيانات!M62="","",البيانات!M62)</f>
        <v/>
      </c>
      <c r="E70" s="79"/>
      <c r="F70" s="59"/>
      <c r="G70" s="59"/>
      <c r="H70" s="60"/>
      <c r="I70" s="60"/>
      <c r="J70" s="60"/>
      <c r="K70" s="144"/>
      <c r="L70" s="150"/>
      <c r="M70" s="108"/>
    </row>
    <row r="71" spans="1:13" s="61" customFormat="1" ht="15.75" x14ac:dyDescent="0.25">
      <c r="A71" s="158">
        <v>61</v>
      </c>
      <c r="B71" s="160" t="str">
        <f>IF(البيانات!C123="","",البيانات!C123)</f>
        <v/>
      </c>
      <c r="C71" s="328" t="str">
        <f>IF(البيانات!G123="","",البيانات!G123)</f>
        <v/>
      </c>
      <c r="D71" s="329" t="str">
        <f>IF(البيانات!M63="","",البيانات!M63)</f>
        <v/>
      </c>
      <c r="E71" s="79"/>
      <c r="F71" s="59"/>
      <c r="G71" s="59"/>
      <c r="H71" s="60"/>
      <c r="I71" s="60"/>
      <c r="J71" s="60"/>
      <c r="K71" s="144"/>
      <c r="L71" s="150"/>
      <c r="M71" s="108"/>
    </row>
    <row r="72" spans="1:13" s="61" customFormat="1" ht="15.75" x14ac:dyDescent="0.25">
      <c r="A72" s="158">
        <v>62</v>
      </c>
      <c r="B72" s="160" t="str">
        <f>IF(البيانات!C124="","",البيانات!C124)</f>
        <v/>
      </c>
      <c r="C72" s="328" t="str">
        <f>IF(البيانات!G124="","",البيانات!G124)</f>
        <v/>
      </c>
      <c r="D72" s="329" t="str">
        <f>IF(البيانات!M64="","",البيانات!M64)</f>
        <v/>
      </c>
      <c r="E72" s="79"/>
      <c r="F72" s="59"/>
      <c r="G72" s="59"/>
      <c r="H72" s="60"/>
      <c r="I72" s="60"/>
      <c r="J72" s="60"/>
      <c r="K72" s="144"/>
      <c r="L72" s="150"/>
      <c r="M72" s="108"/>
    </row>
    <row r="73" spans="1:13" s="61" customFormat="1" ht="15.75" x14ac:dyDescent="0.25">
      <c r="A73" s="158">
        <v>63</v>
      </c>
      <c r="B73" s="160" t="str">
        <f>IF(البيانات!C125="","",البيانات!C125)</f>
        <v/>
      </c>
      <c r="C73" s="328" t="str">
        <f>IF(البيانات!G125="","",البيانات!G125)</f>
        <v/>
      </c>
      <c r="D73" s="329" t="str">
        <f>IF(البيانات!M65="","",البيانات!M65)</f>
        <v/>
      </c>
      <c r="E73" s="79"/>
      <c r="F73" s="59"/>
      <c r="G73" s="59"/>
      <c r="H73" s="60"/>
      <c r="I73" s="60"/>
      <c r="J73" s="60"/>
      <c r="K73" s="144"/>
      <c r="L73" s="150"/>
      <c r="M73" s="108"/>
    </row>
    <row r="74" spans="1:13" s="61" customFormat="1" ht="15.75" x14ac:dyDescent="0.25">
      <c r="A74" s="158">
        <v>64</v>
      </c>
      <c r="B74" s="160" t="str">
        <f>IF(البيانات!C126="","",البيانات!C126)</f>
        <v/>
      </c>
      <c r="C74" s="328" t="str">
        <f>IF(البيانات!G126="","",البيانات!G126)</f>
        <v/>
      </c>
      <c r="D74" s="329" t="str">
        <f>IF(البيانات!M66="","",البيانات!M66)</f>
        <v/>
      </c>
      <c r="E74" s="79"/>
      <c r="F74" s="59"/>
      <c r="G74" s="59"/>
      <c r="H74" s="60"/>
      <c r="I74" s="60"/>
      <c r="J74" s="60"/>
      <c r="K74" s="144"/>
      <c r="L74" s="150"/>
      <c r="M74" s="108"/>
    </row>
    <row r="75" spans="1:13" s="61" customFormat="1" ht="15.75" x14ac:dyDescent="0.25">
      <c r="A75" s="158">
        <v>65</v>
      </c>
      <c r="B75" s="160" t="str">
        <f>IF(البيانات!C127="","",البيانات!C127)</f>
        <v/>
      </c>
      <c r="C75" s="328" t="str">
        <f>IF(البيانات!G127="","",البيانات!G127)</f>
        <v/>
      </c>
      <c r="D75" s="329" t="str">
        <f>IF(البيانات!M67="","",البيانات!M67)</f>
        <v/>
      </c>
      <c r="E75" s="79"/>
      <c r="F75" s="59"/>
      <c r="G75" s="59"/>
      <c r="H75" s="60"/>
      <c r="I75" s="60"/>
      <c r="J75" s="60"/>
      <c r="K75" s="144"/>
      <c r="L75" s="150"/>
      <c r="M75" s="108"/>
    </row>
    <row r="76" spans="1:13" s="61" customFormat="1" ht="15.75" x14ac:dyDescent="0.25">
      <c r="A76" s="158">
        <v>66</v>
      </c>
      <c r="B76" s="160" t="str">
        <f>IF(البيانات!C128="","",البيانات!C128)</f>
        <v/>
      </c>
      <c r="C76" s="328" t="str">
        <f>IF(البيانات!G128="","",البيانات!G128)</f>
        <v/>
      </c>
      <c r="D76" s="329" t="str">
        <f>IF(البيانات!M68="","",البيانات!M68)</f>
        <v/>
      </c>
      <c r="E76" s="79"/>
      <c r="F76" s="59"/>
      <c r="G76" s="59"/>
      <c r="H76" s="60"/>
      <c r="I76" s="60"/>
      <c r="J76" s="60"/>
      <c r="K76" s="144"/>
      <c r="L76" s="150"/>
      <c r="M76" s="108"/>
    </row>
    <row r="77" spans="1:13" s="61" customFormat="1" ht="15.75" x14ac:dyDescent="0.25">
      <c r="A77" s="158">
        <v>67</v>
      </c>
      <c r="B77" s="160" t="str">
        <f>IF(البيانات!C129="","",البيانات!C129)</f>
        <v/>
      </c>
      <c r="C77" s="328" t="str">
        <f>IF(البيانات!G129="","",البيانات!G129)</f>
        <v/>
      </c>
      <c r="D77" s="329" t="str">
        <f>IF(البيانات!M69="","",البيانات!M69)</f>
        <v/>
      </c>
      <c r="E77" s="79"/>
      <c r="F77" s="59"/>
      <c r="G77" s="59"/>
      <c r="H77" s="60"/>
      <c r="I77" s="60"/>
      <c r="J77" s="60"/>
      <c r="K77" s="144"/>
      <c r="L77" s="150"/>
      <c r="M77" s="108"/>
    </row>
    <row r="78" spans="1:13" s="61" customFormat="1" ht="15.75" x14ac:dyDescent="0.25">
      <c r="A78" s="158">
        <v>68</v>
      </c>
      <c r="B78" s="160" t="str">
        <f>IF(البيانات!C130="","",البيانات!C130)</f>
        <v/>
      </c>
      <c r="C78" s="328" t="str">
        <f>IF(البيانات!G130="","",البيانات!G130)</f>
        <v/>
      </c>
      <c r="D78" s="329" t="str">
        <f>IF(البيانات!M70="","",البيانات!M70)</f>
        <v/>
      </c>
      <c r="E78" s="79"/>
      <c r="F78" s="59"/>
      <c r="G78" s="59"/>
      <c r="H78" s="60"/>
      <c r="I78" s="60"/>
      <c r="J78" s="60"/>
      <c r="K78" s="144"/>
      <c r="L78" s="150"/>
      <c r="M78" s="108"/>
    </row>
    <row r="79" spans="1:13" s="61" customFormat="1" ht="15.75" x14ac:dyDescent="0.25">
      <c r="A79" s="158">
        <v>69</v>
      </c>
      <c r="B79" s="160" t="str">
        <f>IF(البيانات!C131="","",البيانات!C131)</f>
        <v/>
      </c>
      <c r="C79" s="328" t="str">
        <f>IF(البيانات!G131="","",البيانات!G131)</f>
        <v/>
      </c>
      <c r="D79" s="329" t="str">
        <f>IF(البيانات!M71="","",البيانات!M71)</f>
        <v/>
      </c>
      <c r="E79" s="79"/>
      <c r="F79" s="59"/>
      <c r="G79" s="59"/>
      <c r="H79" s="60"/>
      <c r="I79" s="60"/>
      <c r="J79" s="60"/>
      <c r="K79" s="144"/>
      <c r="L79" s="150"/>
      <c r="M79" s="108"/>
    </row>
    <row r="80" spans="1:13" s="61" customFormat="1" ht="15.75" x14ac:dyDescent="0.25">
      <c r="A80" s="158">
        <v>70</v>
      </c>
      <c r="B80" s="160" t="str">
        <f>IF(البيانات!C132="","",البيانات!C132)</f>
        <v/>
      </c>
      <c r="C80" s="328" t="str">
        <f>IF(البيانات!G132="","",البيانات!G132)</f>
        <v/>
      </c>
      <c r="D80" s="329" t="str">
        <f>IF(البيانات!M72="","",البيانات!M72)</f>
        <v/>
      </c>
      <c r="E80" s="79"/>
      <c r="F80" s="59"/>
      <c r="G80" s="59"/>
      <c r="H80" s="60"/>
      <c r="I80" s="60"/>
      <c r="J80" s="60"/>
      <c r="K80" s="144"/>
      <c r="L80" s="150"/>
      <c r="M80" s="108"/>
    </row>
    <row r="81" spans="1:13" s="61" customFormat="1" ht="15.75" x14ac:dyDescent="0.25">
      <c r="A81" s="158">
        <v>71</v>
      </c>
      <c r="B81" s="160" t="str">
        <f>IF(البيانات!C133="","",البيانات!C133)</f>
        <v/>
      </c>
      <c r="C81" s="328" t="str">
        <f>IF(البيانات!G133="","",البيانات!G133)</f>
        <v/>
      </c>
      <c r="D81" s="329" t="str">
        <f>IF(البيانات!M73="","",البيانات!M73)</f>
        <v/>
      </c>
      <c r="E81" s="79"/>
      <c r="F81" s="59"/>
      <c r="G81" s="59"/>
      <c r="H81" s="60"/>
      <c r="I81" s="60"/>
      <c r="J81" s="60"/>
      <c r="K81" s="144"/>
      <c r="L81" s="150"/>
      <c r="M81" s="108"/>
    </row>
    <row r="82" spans="1:13" s="61" customFormat="1" ht="15.75" x14ac:dyDescent="0.25">
      <c r="A82" s="158">
        <v>72</v>
      </c>
      <c r="B82" s="160" t="str">
        <f>IF(البيانات!C134="","",البيانات!C134)</f>
        <v/>
      </c>
      <c r="C82" s="328" t="str">
        <f>IF(البيانات!G134="","",البيانات!G134)</f>
        <v/>
      </c>
      <c r="D82" s="329" t="str">
        <f>IF(البيانات!M74="","",البيانات!M74)</f>
        <v/>
      </c>
      <c r="E82" s="79"/>
      <c r="F82" s="59"/>
      <c r="G82" s="59"/>
      <c r="H82" s="60"/>
      <c r="I82" s="60"/>
      <c r="J82" s="60"/>
      <c r="K82" s="144"/>
      <c r="L82" s="150"/>
      <c r="M82" s="108"/>
    </row>
    <row r="83" spans="1:13" s="61" customFormat="1" ht="15.75" x14ac:dyDescent="0.25">
      <c r="A83" s="158">
        <v>73</v>
      </c>
      <c r="B83" s="160" t="str">
        <f>IF(البيانات!C135="","",البيانات!C135)</f>
        <v/>
      </c>
      <c r="C83" s="328" t="str">
        <f>IF(البيانات!G135="","",البيانات!G135)</f>
        <v/>
      </c>
      <c r="D83" s="329" t="str">
        <f>IF(البيانات!M75="","",البيانات!M75)</f>
        <v/>
      </c>
      <c r="E83" s="79"/>
      <c r="F83" s="59"/>
      <c r="G83" s="59"/>
      <c r="H83" s="60"/>
      <c r="I83" s="60"/>
      <c r="J83" s="60"/>
      <c r="K83" s="144"/>
      <c r="L83" s="150"/>
      <c r="M83" s="108"/>
    </row>
    <row r="84" spans="1:13" s="61" customFormat="1" ht="15.75" x14ac:dyDescent="0.25">
      <c r="A84" s="158">
        <v>74</v>
      </c>
      <c r="B84" s="160" t="str">
        <f>IF(البيانات!C136="","",البيانات!C136)</f>
        <v/>
      </c>
      <c r="C84" s="328" t="str">
        <f>IF(البيانات!G136="","",البيانات!G136)</f>
        <v/>
      </c>
      <c r="D84" s="329" t="str">
        <f>IF(البيانات!M76="","",البيانات!M76)</f>
        <v/>
      </c>
      <c r="E84" s="79"/>
      <c r="F84" s="59"/>
      <c r="G84" s="59"/>
      <c r="H84" s="60"/>
      <c r="I84" s="60"/>
      <c r="J84" s="60"/>
      <c r="K84" s="144"/>
      <c r="L84" s="150"/>
      <c r="M84" s="108"/>
    </row>
    <row r="85" spans="1:13" s="61" customFormat="1" ht="15.75" x14ac:dyDescent="0.25">
      <c r="A85" s="158">
        <v>75</v>
      </c>
      <c r="B85" s="160" t="str">
        <f>IF(البيانات!C137="","",البيانات!C137)</f>
        <v/>
      </c>
      <c r="C85" s="328" t="str">
        <f>IF(البيانات!G137="","",البيانات!G137)</f>
        <v/>
      </c>
      <c r="D85" s="329" t="str">
        <f>IF(البيانات!M77="","",البيانات!M77)</f>
        <v/>
      </c>
      <c r="E85" s="79"/>
      <c r="F85" s="59"/>
      <c r="G85" s="59"/>
      <c r="H85" s="60"/>
      <c r="I85" s="60"/>
      <c r="J85" s="60"/>
      <c r="K85" s="144"/>
      <c r="L85" s="150"/>
      <c r="M85" s="108"/>
    </row>
    <row r="86" spans="1:13" s="61" customFormat="1" ht="15.75" x14ac:dyDescent="0.25">
      <c r="A86" s="158">
        <v>76</v>
      </c>
      <c r="B86" s="160" t="str">
        <f>IF(البيانات!C138="","",البيانات!C138)</f>
        <v/>
      </c>
      <c r="C86" s="328" t="str">
        <f>IF(البيانات!G138="","",البيانات!G138)</f>
        <v/>
      </c>
      <c r="D86" s="329" t="str">
        <f>IF(البيانات!M78="","",البيانات!M78)</f>
        <v/>
      </c>
      <c r="E86" s="79"/>
      <c r="F86" s="59"/>
      <c r="G86" s="59"/>
      <c r="H86" s="60"/>
      <c r="I86" s="60"/>
      <c r="J86" s="60"/>
      <c r="K86" s="144"/>
      <c r="L86" s="150"/>
      <c r="M86" s="108"/>
    </row>
    <row r="87" spans="1:13" s="61" customFormat="1" ht="15.75" x14ac:dyDescent="0.25">
      <c r="A87" s="158">
        <v>77</v>
      </c>
      <c r="B87" s="160" t="str">
        <f>IF(البيانات!C139="","",البيانات!C139)</f>
        <v/>
      </c>
      <c r="C87" s="328" t="str">
        <f>IF(البيانات!G139="","",البيانات!G139)</f>
        <v/>
      </c>
      <c r="D87" s="329" t="str">
        <f>IF(البيانات!M79="","",البيانات!M79)</f>
        <v/>
      </c>
      <c r="E87" s="79"/>
      <c r="F87" s="59"/>
      <c r="G87" s="59"/>
      <c r="H87" s="60"/>
      <c r="I87" s="60"/>
      <c r="J87" s="60"/>
      <c r="K87" s="144"/>
      <c r="L87" s="150"/>
      <c r="M87" s="108"/>
    </row>
    <row r="88" spans="1:13" s="61" customFormat="1" ht="15.75" x14ac:dyDescent="0.25">
      <c r="A88" s="158">
        <v>78</v>
      </c>
      <c r="B88" s="160" t="str">
        <f>IF(البيانات!C140="","",البيانات!C140)</f>
        <v/>
      </c>
      <c r="C88" s="328" t="str">
        <f>IF(البيانات!G140="","",البيانات!G140)</f>
        <v/>
      </c>
      <c r="D88" s="329" t="str">
        <f>IF(البيانات!M80="","",البيانات!M80)</f>
        <v/>
      </c>
      <c r="E88" s="79"/>
      <c r="F88" s="59"/>
      <c r="G88" s="59"/>
      <c r="H88" s="60"/>
      <c r="I88" s="60"/>
      <c r="J88" s="60"/>
      <c r="K88" s="144"/>
      <c r="L88" s="150"/>
      <c r="M88" s="108"/>
    </row>
    <row r="89" spans="1:13" s="61" customFormat="1" ht="15.75" x14ac:dyDescent="0.25">
      <c r="A89" s="158">
        <v>79</v>
      </c>
      <c r="B89" s="160" t="str">
        <f>IF(البيانات!C141="","",البيانات!C141)</f>
        <v/>
      </c>
      <c r="C89" s="328" t="str">
        <f>IF(البيانات!G141="","",البيانات!G141)</f>
        <v/>
      </c>
      <c r="D89" s="329" t="str">
        <f>IF(البيانات!M81="","",البيانات!M81)</f>
        <v/>
      </c>
      <c r="E89" s="79"/>
      <c r="F89" s="59"/>
      <c r="G89" s="59"/>
      <c r="H89" s="60"/>
      <c r="I89" s="60"/>
      <c r="J89" s="60"/>
      <c r="K89" s="144"/>
      <c r="L89" s="150"/>
      <c r="M89" s="108"/>
    </row>
    <row r="90" spans="1:13" s="61" customFormat="1" ht="15.75" x14ac:dyDescent="0.25">
      <c r="A90" s="158">
        <v>80</v>
      </c>
      <c r="B90" s="160" t="str">
        <f>IF(البيانات!C142="","",البيانات!C142)</f>
        <v/>
      </c>
      <c r="C90" s="328" t="str">
        <f>IF(البيانات!G142="","",البيانات!G142)</f>
        <v/>
      </c>
      <c r="D90" s="329" t="str">
        <f>IF(البيانات!M82="","",البيانات!M82)</f>
        <v/>
      </c>
      <c r="E90" s="79"/>
      <c r="F90" s="59"/>
      <c r="G90" s="59"/>
      <c r="H90" s="60"/>
      <c r="I90" s="60"/>
      <c r="J90" s="60"/>
      <c r="K90" s="144"/>
      <c r="L90" s="150"/>
      <c r="M90" s="108"/>
    </row>
    <row r="91" spans="1:13" s="61" customFormat="1" ht="15.75" x14ac:dyDescent="0.25">
      <c r="A91" s="158">
        <v>81</v>
      </c>
      <c r="B91" s="160" t="str">
        <f>IF(البيانات!C143="","",البيانات!C143)</f>
        <v/>
      </c>
      <c r="C91" s="328" t="str">
        <f>IF(البيانات!G143="","",البيانات!G143)</f>
        <v/>
      </c>
      <c r="D91" s="329" t="str">
        <f>IF(البيانات!M83="","",البيانات!M83)</f>
        <v/>
      </c>
      <c r="E91" s="79"/>
      <c r="F91" s="59"/>
      <c r="G91" s="59"/>
      <c r="H91" s="60"/>
      <c r="I91" s="60"/>
      <c r="J91" s="60"/>
      <c r="K91" s="144"/>
      <c r="L91" s="150"/>
      <c r="M91" s="108"/>
    </row>
    <row r="92" spans="1:13" s="61" customFormat="1" ht="15.75" x14ac:dyDescent="0.25">
      <c r="A92" s="158">
        <v>82</v>
      </c>
      <c r="B92" s="160" t="str">
        <f>IF(البيانات!C144="","",البيانات!C144)</f>
        <v/>
      </c>
      <c r="C92" s="328" t="str">
        <f>IF(البيانات!G144="","",البيانات!G144)</f>
        <v/>
      </c>
      <c r="D92" s="329" t="str">
        <f>IF(البيانات!M84="","",البيانات!M84)</f>
        <v/>
      </c>
      <c r="E92" s="79"/>
      <c r="F92" s="59"/>
      <c r="G92" s="59"/>
      <c r="H92" s="60"/>
      <c r="I92" s="60"/>
      <c r="J92" s="60"/>
      <c r="K92" s="144"/>
      <c r="L92" s="150"/>
      <c r="M92" s="108"/>
    </row>
    <row r="93" spans="1:13" s="61" customFormat="1" ht="15.75" x14ac:dyDescent="0.25">
      <c r="A93" s="158">
        <v>83</v>
      </c>
      <c r="B93" s="160" t="str">
        <f>IF(البيانات!C145="","",البيانات!C145)</f>
        <v/>
      </c>
      <c r="C93" s="328" t="str">
        <f>IF(البيانات!G145="","",البيانات!G145)</f>
        <v/>
      </c>
      <c r="D93" s="329" t="str">
        <f>IF(البيانات!M85="","",البيانات!M85)</f>
        <v/>
      </c>
      <c r="E93" s="79"/>
      <c r="F93" s="59"/>
      <c r="G93" s="59"/>
      <c r="H93" s="60"/>
      <c r="I93" s="60"/>
      <c r="J93" s="60"/>
      <c r="K93" s="144"/>
      <c r="L93" s="150"/>
      <c r="M93" s="108"/>
    </row>
    <row r="94" spans="1:13" s="61" customFormat="1" ht="15.75" x14ac:dyDescent="0.25">
      <c r="A94" s="158">
        <v>84</v>
      </c>
      <c r="B94" s="160" t="str">
        <f>IF(البيانات!C146="","",البيانات!C146)</f>
        <v/>
      </c>
      <c r="C94" s="328" t="str">
        <f>IF(البيانات!G146="","",البيانات!G146)</f>
        <v/>
      </c>
      <c r="D94" s="329" t="str">
        <f>IF(البيانات!M86="","",البيانات!M86)</f>
        <v/>
      </c>
      <c r="E94" s="79"/>
      <c r="F94" s="59"/>
      <c r="G94" s="59"/>
      <c r="H94" s="60"/>
      <c r="I94" s="60"/>
      <c r="J94" s="60"/>
      <c r="K94" s="144"/>
      <c r="L94" s="150"/>
      <c r="M94" s="108"/>
    </row>
    <row r="95" spans="1:13" s="61" customFormat="1" ht="15.75" x14ac:dyDescent="0.25">
      <c r="A95" s="158">
        <v>85</v>
      </c>
      <c r="B95" s="160" t="str">
        <f>IF(البيانات!C147="","",البيانات!C147)</f>
        <v/>
      </c>
      <c r="C95" s="328" t="str">
        <f>IF(البيانات!G147="","",البيانات!G147)</f>
        <v/>
      </c>
      <c r="D95" s="329" t="str">
        <f>IF(البيانات!M87="","",البيانات!M87)</f>
        <v/>
      </c>
      <c r="E95" s="79"/>
      <c r="F95" s="59"/>
      <c r="G95" s="59"/>
      <c r="H95" s="60"/>
      <c r="I95" s="60"/>
      <c r="J95" s="60"/>
      <c r="K95" s="144"/>
      <c r="L95" s="150"/>
      <c r="M95" s="108"/>
    </row>
    <row r="96" spans="1:13" s="61" customFormat="1" ht="15.75" x14ac:dyDescent="0.25">
      <c r="A96" s="158">
        <v>86</v>
      </c>
      <c r="B96" s="160" t="str">
        <f>IF(البيانات!C148="","",البيانات!C148)</f>
        <v/>
      </c>
      <c r="C96" s="328" t="str">
        <f>IF(البيانات!G148="","",البيانات!G148)</f>
        <v/>
      </c>
      <c r="D96" s="329" t="str">
        <f>IF(البيانات!M88="","",البيانات!M88)</f>
        <v/>
      </c>
      <c r="E96" s="79"/>
      <c r="F96" s="59"/>
      <c r="G96" s="59"/>
      <c r="H96" s="60"/>
      <c r="I96" s="60"/>
      <c r="J96" s="60"/>
      <c r="K96" s="144"/>
      <c r="L96" s="150"/>
      <c r="M96" s="108"/>
    </row>
    <row r="97" spans="1:13" s="61" customFormat="1" ht="15.75" x14ac:dyDescent="0.25">
      <c r="A97" s="158">
        <v>87</v>
      </c>
      <c r="B97" s="160" t="str">
        <f>IF(البيانات!C149="","",البيانات!C149)</f>
        <v/>
      </c>
      <c r="C97" s="328" t="str">
        <f>IF(البيانات!G149="","",البيانات!G149)</f>
        <v/>
      </c>
      <c r="D97" s="329" t="str">
        <f>IF(البيانات!M89="","",البيانات!M89)</f>
        <v/>
      </c>
      <c r="E97" s="79"/>
      <c r="F97" s="59"/>
      <c r="G97" s="59"/>
      <c r="H97" s="60"/>
      <c r="I97" s="60"/>
      <c r="J97" s="60"/>
      <c r="K97" s="144"/>
      <c r="L97" s="150"/>
      <c r="M97" s="108"/>
    </row>
    <row r="98" spans="1:13" s="61" customFormat="1" ht="15.75" x14ac:dyDescent="0.25">
      <c r="A98" s="158">
        <v>88</v>
      </c>
      <c r="B98" s="160" t="str">
        <f>IF(البيانات!C150="","",البيانات!C150)</f>
        <v/>
      </c>
      <c r="C98" s="328" t="str">
        <f>IF(البيانات!G150="","",البيانات!G150)</f>
        <v/>
      </c>
      <c r="D98" s="329" t="str">
        <f>IF(البيانات!M90="","",البيانات!M90)</f>
        <v/>
      </c>
      <c r="E98" s="79"/>
      <c r="F98" s="59"/>
      <c r="G98" s="59"/>
      <c r="H98" s="60"/>
      <c r="I98" s="60"/>
      <c r="J98" s="60"/>
      <c r="K98" s="144"/>
      <c r="L98" s="150"/>
      <c r="M98" s="108"/>
    </row>
    <row r="99" spans="1:13" s="61" customFormat="1" ht="15.75" x14ac:dyDescent="0.25">
      <c r="A99" s="158">
        <v>89</v>
      </c>
      <c r="B99" s="160" t="str">
        <f>IF(البيانات!C151="","",البيانات!C151)</f>
        <v/>
      </c>
      <c r="C99" s="328" t="str">
        <f>IF(البيانات!G151="","",البيانات!G151)</f>
        <v/>
      </c>
      <c r="D99" s="329" t="str">
        <f>IF(البيانات!M91="","",البيانات!M91)</f>
        <v/>
      </c>
      <c r="E99" s="79"/>
      <c r="F99" s="59"/>
      <c r="G99" s="59"/>
      <c r="H99" s="60"/>
      <c r="I99" s="60"/>
      <c r="J99" s="60"/>
      <c r="K99" s="144"/>
      <c r="L99" s="150"/>
      <c r="M99" s="108"/>
    </row>
    <row r="100" spans="1:13" s="61" customFormat="1" ht="15.75" x14ac:dyDescent="0.25">
      <c r="A100" s="158">
        <v>90</v>
      </c>
      <c r="B100" s="160" t="str">
        <f>IF(البيانات!C152="","",البيانات!C152)</f>
        <v/>
      </c>
      <c r="C100" s="328" t="str">
        <f>IF(البيانات!G152="","",البيانات!G152)</f>
        <v/>
      </c>
      <c r="D100" s="329" t="str">
        <f>IF(البيانات!M92="","",البيانات!M92)</f>
        <v/>
      </c>
      <c r="E100" s="79"/>
      <c r="F100" s="59"/>
      <c r="G100" s="59"/>
      <c r="H100" s="60"/>
      <c r="I100" s="60"/>
      <c r="J100" s="60"/>
      <c r="K100" s="144"/>
      <c r="L100" s="150"/>
      <c r="M100" s="108"/>
    </row>
    <row r="101" spans="1:13" s="61" customFormat="1" ht="15.75" x14ac:dyDescent="0.25">
      <c r="A101" s="158">
        <v>91</v>
      </c>
      <c r="B101" s="160" t="str">
        <f>IF(البيانات!C153="","",البيانات!C153)</f>
        <v/>
      </c>
      <c r="C101" s="328" t="str">
        <f>IF(البيانات!G153="","",البيانات!G153)</f>
        <v/>
      </c>
      <c r="D101" s="329" t="str">
        <f>IF(البيانات!M93="","",البيانات!M93)</f>
        <v/>
      </c>
      <c r="E101" s="79"/>
      <c r="F101" s="59"/>
      <c r="G101" s="59"/>
      <c r="H101" s="60"/>
      <c r="I101" s="60"/>
      <c r="J101" s="60"/>
      <c r="K101" s="144"/>
      <c r="L101" s="150"/>
      <c r="M101" s="108"/>
    </row>
    <row r="102" spans="1:13" s="61" customFormat="1" ht="15.75" x14ac:dyDescent="0.25">
      <c r="A102" s="158">
        <v>92</v>
      </c>
      <c r="B102" s="160" t="str">
        <f>IF(البيانات!C154="","",البيانات!C154)</f>
        <v/>
      </c>
      <c r="C102" s="328" t="str">
        <f>IF(البيانات!G154="","",البيانات!G154)</f>
        <v/>
      </c>
      <c r="D102" s="329" t="str">
        <f>IF(البيانات!M94="","",البيانات!M94)</f>
        <v/>
      </c>
      <c r="E102" s="79"/>
      <c r="F102" s="59"/>
      <c r="G102" s="59"/>
      <c r="H102" s="60"/>
      <c r="I102" s="60"/>
      <c r="J102" s="60"/>
      <c r="K102" s="144"/>
      <c r="L102" s="150"/>
      <c r="M102" s="108"/>
    </row>
    <row r="103" spans="1:13" s="61" customFormat="1" ht="15.75" x14ac:dyDescent="0.25">
      <c r="A103" s="158">
        <v>93</v>
      </c>
      <c r="B103" s="160" t="str">
        <f>IF(البيانات!C155="","",البيانات!C155)</f>
        <v/>
      </c>
      <c r="C103" s="328" t="str">
        <f>IF(البيانات!G155="","",البيانات!G155)</f>
        <v/>
      </c>
      <c r="D103" s="329" t="str">
        <f>IF(البيانات!M95="","",البيانات!M95)</f>
        <v/>
      </c>
      <c r="E103" s="79"/>
      <c r="F103" s="59"/>
      <c r="G103" s="59"/>
      <c r="H103" s="60"/>
      <c r="I103" s="60"/>
      <c r="J103" s="60"/>
      <c r="K103" s="144"/>
      <c r="L103" s="150"/>
      <c r="M103" s="108"/>
    </row>
    <row r="104" spans="1:13" s="61" customFormat="1" ht="15.75" x14ac:dyDescent="0.25">
      <c r="A104" s="158">
        <v>94</v>
      </c>
      <c r="B104" s="160" t="str">
        <f>IF(البيانات!C156="","",البيانات!C156)</f>
        <v/>
      </c>
      <c r="C104" s="328" t="str">
        <f>IF(البيانات!G156="","",البيانات!G156)</f>
        <v/>
      </c>
      <c r="D104" s="329" t="str">
        <f>IF(البيانات!M96="","",البيانات!M96)</f>
        <v/>
      </c>
      <c r="E104" s="79"/>
      <c r="F104" s="59"/>
      <c r="G104" s="59"/>
      <c r="H104" s="60"/>
      <c r="I104" s="60"/>
      <c r="J104" s="60"/>
      <c r="K104" s="144"/>
      <c r="L104" s="150"/>
      <c r="M104" s="108"/>
    </row>
    <row r="105" spans="1:13" s="61" customFormat="1" ht="15.75" x14ac:dyDescent="0.25">
      <c r="A105" s="158">
        <v>95</v>
      </c>
      <c r="B105" s="160" t="str">
        <f>IF(البيانات!C157="","",البيانات!C157)</f>
        <v/>
      </c>
      <c r="C105" s="328" t="str">
        <f>IF(البيانات!G157="","",البيانات!G157)</f>
        <v/>
      </c>
      <c r="D105" s="329" t="str">
        <f>IF(البيانات!M97="","",البيانات!M97)</f>
        <v/>
      </c>
      <c r="E105" s="79"/>
      <c r="F105" s="59"/>
      <c r="G105" s="59"/>
      <c r="H105" s="60"/>
      <c r="I105" s="60"/>
      <c r="J105" s="60"/>
      <c r="K105" s="144"/>
      <c r="L105" s="150"/>
      <c r="M105" s="108"/>
    </row>
    <row r="106" spans="1:13" s="61" customFormat="1" ht="15.75" x14ac:dyDescent="0.25">
      <c r="A106" s="158">
        <v>96</v>
      </c>
      <c r="B106" s="160" t="str">
        <f>IF(البيانات!C158="","",البيانات!C158)</f>
        <v/>
      </c>
      <c r="C106" s="328" t="str">
        <f>IF(البيانات!G158="","",البيانات!G158)</f>
        <v/>
      </c>
      <c r="D106" s="329" t="str">
        <f>IF(البيانات!M98="","",البيانات!M98)</f>
        <v/>
      </c>
      <c r="E106" s="79"/>
      <c r="F106" s="59"/>
      <c r="G106" s="59"/>
      <c r="H106" s="60"/>
      <c r="I106" s="60"/>
      <c r="J106" s="60"/>
      <c r="K106" s="144"/>
      <c r="L106" s="150"/>
      <c r="M106" s="108"/>
    </row>
    <row r="107" spans="1:13" s="61" customFormat="1" ht="15.75" x14ac:dyDescent="0.25">
      <c r="A107" s="158">
        <v>97</v>
      </c>
      <c r="B107" s="160" t="str">
        <f>IF(البيانات!C159="","",البيانات!C159)</f>
        <v/>
      </c>
      <c r="C107" s="328" t="str">
        <f>IF(البيانات!G159="","",البيانات!G159)</f>
        <v/>
      </c>
      <c r="D107" s="329" t="str">
        <f>IF(البيانات!M99="","",البيانات!M99)</f>
        <v/>
      </c>
      <c r="E107" s="79"/>
      <c r="F107" s="59"/>
      <c r="G107" s="59"/>
      <c r="H107" s="60"/>
      <c r="I107" s="60"/>
      <c r="J107" s="60"/>
      <c r="K107" s="144"/>
      <c r="L107" s="150"/>
      <c r="M107" s="108"/>
    </row>
    <row r="108" spans="1:13" s="61" customFormat="1" ht="15.75" x14ac:dyDescent="0.25">
      <c r="A108" s="158">
        <v>98</v>
      </c>
      <c r="B108" s="160" t="str">
        <f>IF(البيانات!C160="","",البيانات!C160)</f>
        <v/>
      </c>
      <c r="C108" s="328" t="str">
        <f>IF(البيانات!G160="","",البيانات!G160)</f>
        <v/>
      </c>
      <c r="D108" s="329" t="str">
        <f>IF(البيانات!M100="","",البيانات!M100)</f>
        <v/>
      </c>
      <c r="E108" s="79"/>
      <c r="F108" s="59"/>
      <c r="G108" s="59"/>
      <c r="H108" s="60"/>
      <c r="I108" s="60"/>
      <c r="J108" s="60"/>
      <c r="K108" s="144"/>
      <c r="L108" s="150"/>
      <c r="M108" s="108"/>
    </row>
    <row r="109" spans="1:13" s="61" customFormat="1" ht="15.75" x14ac:dyDescent="0.25">
      <c r="A109" s="158">
        <v>99</v>
      </c>
      <c r="B109" s="160" t="str">
        <f>IF(البيانات!C161="","",البيانات!C161)</f>
        <v/>
      </c>
      <c r="C109" s="328" t="str">
        <f>IF(البيانات!G161="","",البيانات!G161)</f>
        <v/>
      </c>
      <c r="D109" s="329" t="str">
        <f>IF(البيانات!M101="","",البيانات!M101)</f>
        <v/>
      </c>
      <c r="E109" s="79"/>
      <c r="F109" s="59"/>
      <c r="G109" s="59"/>
      <c r="H109" s="60"/>
      <c r="I109" s="60"/>
      <c r="J109" s="60"/>
      <c r="K109" s="144"/>
      <c r="L109" s="150"/>
      <c r="M109" s="108"/>
    </row>
    <row r="110" spans="1:13" s="61" customFormat="1" ht="15.75" x14ac:dyDescent="0.25">
      <c r="A110" s="158">
        <v>100</v>
      </c>
      <c r="B110" s="160" t="str">
        <f>IF(البيانات!C162="","",البيانات!C162)</f>
        <v/>
      </c>
      <c r="C110" s="328" t="str">
        <f>IF(البيانات!G162="","",البيانات!G162)</f>
        <v/>
      </c>
      <c r="D110" s="329" t="str">
        <f>IF(البيانات!M102="","",البيانات!M102)</f>
        <v/>
      </c>
      <c r="E110" s="79"/>
      <c r="F110" s="59"/>
      <c r="G110" s="59"/>
      <c r="H110" s="60"/>
      <c r="I110" s="60"/>
      <c r="J110" s="60"/>
      <c r="K110" s="144"/>
      <c r="L110" s="150"/>
      <c r="M110" s="108"/>
    </row>
    <row r="111" spans="1:13" ht="15.75" x14ac:dyDescent="0.25">
      <c r="A111" s="158">
        <v>101</v>
      </c>
      <c r="B111" s="160" t="str">
        <f>IF(البيانات!C163="","",البيانات!C163)</f>
        <v/>
      </c>
      <c r="C111" s="328" t="str">
        <f>IF(البيانات!G163="","",البيانات!G163)</f>
        <v/>
      </c>
      <c r="D111" s="329" t="str">
        <f>IF(البيانات!M103="","",البيانات!M103)</f>
        <v/>
      </c>
      <c r="E111" s="79"/>
      <c r="F111" s="59"/>
      <c r="G111" s="59"/>
      <c r="H111" s="60"/>
      <c r="I111" s="60"/>
      <c r="J111" s="60"/>
      <c r="K111" s="144"/>
      <c r="L111" s="150"/>
      <c r="M111" s="108"/>
    </row>
    <row r="112" spans="1:13" ht="15.75" x14ac:dyDescent="0.25">
      <c r="A112" s="158">
        <v>102</v>
      </c>
      <c r="B112" s="160" t="str">
        <f>IF(البيانات!C164="","",البيانات!C164)</f>
        <v/>
      </c>
      <c r="C112" s="328" t="str">
        <f>IF(البيانات!G164="","",البيانات!G164)</f>
        <v/>
      </c>
      <c r="D112" s="329" t="str">
        <f>IF(البيانات!M104="","",البيانات!M104)</f>
        <v/>
      </c>
      <c r="E112" s="79"/>
      <c r="F112" s="59"/>
      <c r="G112" s="59"/>
      <c r="H112" s="60"/>
      <c r="I112" s="60"/>
      <c r="J112" s="60"/>
      <c r="K112" s="144"/>
      <c r="L112" s="150"/>
      <c r="M112" s="108"/>
    </row>
    <row r="113" spans="1:13" ht="15.75" x14ac:dyDescent="0.25">
      <c r="A113" s="158">
        <v>103</v>
      </c>
      <c r="B113" s="160" t="str">
        <f>IF(البيانات!C165="","",البيانات!C165)</f>
        <v/>
      </c>
      <c r="C113" s="328" t="str">
        <f>IF(البيانات!G165="","",البيانات!G165)</f>
        <v/>
      </c>
      <c r="D113" s="329" t="str">
        <f>IF(البيانات!M105="","",البيانات!M105)</f>
        <v/>
      </c>
      <c r="E113" s="79"/>
      <c r="F113" s="59"/>
      <c r="G113" s="59"/>
      <c r="H113" s="60"/>
      <c r="I113" s="60"/>
      <c r="J113" s="60"/>
      <c r="K113" s="144"/>
      <c r="L113" s="150"/>
      <c r="M113" s="108"/>
    </row>
    <row r="114" spans="1:13" ht="15.75" x14ac:dyDescent="0.25">
      <c r="A114" s="158">
        <v>104</v>
      </c>
      <c r="B114" s="160" t="str">
        <f>IF(البيانات!C166="","",البيانات!C166)</f>
        <v/>
      </c>
      <c r="C114" s="328" t="str">
        <f>IF(البيانات!G166="","",البيانات!G166)</f>
        <v/>
      </c>
      <c r="D114" s="329" t="str">
        <f>IF(البيانات!M106="","",البيانات!M106)</f>
        <v/>
      </c>
      <c r="E114" s="79"/>
      <c r="F114" s="59"/>
      <c r="G114" s="59"/>
      <c r="H114" s="60"/>
      <c r="I114" s="60"/>
      <c r="J114" s="60"/>
      <c r="K114" s="144"/>
      <c r="L114" s="150"/>
      <c r="M114" s="108"/>
    </row>
    <row r="115" spans="1:13" ht="15.75" x14ac:dyDescent="0.25">
      <c r="A115" s="158">
        <v>105</v>
      </c>
      <c r="B115" s="160" t="str">
        <f>IF(البيانات!C167="","",البيانات!C167)</f>
        <v/>
      </c>
      <c r="C115" s="328" t="str">
        <f>IF(البيانات!G167="","",البيانات!G167)</f>
        <v/>
      </c>
      <c r="D115" s="329" t="str">
        <f>IF(البيانات!M107="","",البيانات!M107)</f>
        <v/>
      </c>
      <c r="E115" s="79"/>
      <c r="F115" s="59"/>
      <c r="G115" s="59"/>
      <c r="H115" s="60"/>
      <c r="I115" s="60"/>
      <c r="J115" s="60"/>
      <c r="K115" s="144"/>
      <c r="L115" s="150"/>
      <c r="M115" s="108"/>
    </row>
    <row r="116" spans="1:13" ht="15.75" x14ac:dyDescent="0.25">
      <c r="A116" s="158">
        <v>106</v>
      </c>
      <c r="B116" s="160" t="str">
        <f>IF(البيانات!C168="","",البيانات!C168)</f>
        <v/>
      </c>
      <c r="C116" s="328" t="str">
        <f>IF(البيانات!G168="","",البيانات!G168)</f>
        <v/>
      </c>
      <c r="D116" s="329" t="str">
        <f>IF(البيانات!M108="","",البيانات!M108)</f>
        <v/>
      </c>
      <c r="E116" s="79"/>
      <c r="F116" s="59"/>
      <c r="G116" s="59"/>
      <c r="H116" s="60"/>
      <c r="I116" s="60"/>
      <c r="J116" s="60"/>
      <c r="K116" s="144"/>
      <c r="L116" s="150"/>
      <c r="M116" s="108"/>
    </row>
    <row r="117" spans="1:13" ht="15.75" x14ac:dyDescent="0.25">
      <c r="A117" s="158">
        <v>107</v>
      </c>
      <c r="B117" s="160" t="str">
        <f>IF(البيانات!C169="","",البيانات!C169)</f>
        <v/>
      </c>
      <c r="C117" s="328" t="str">
        <f>IF(البيانات!G169="","",البيانات!G169)</f>
        <v/>
      </c>
      <c r="D117" s="329" t="str">
        <f>IF(البيانات!M109="","",البيانات!M109)</f>
        <v/>
      </c>
      <c r="E117" s="79"/>
      <c r="F117" s="59"/>
      <c r="G117" s="59"/>
      <c r="H117" s="60"/>
      <c r="I117" s="60"/>
      <c r="J117" s="60"/>
      <c r="K117" s="144"/>
      <c r="L117" s="150"/>
      <c r="M117" s="108"/>
    </row>
    <row r="118" spans="1:13" ht="15.75" x14ac:dyDescent="0.25">
      <c r="A118" s="158">
        <v>108</v>
      </c>
      <c r="B118" s="160" t="str">
        <f>IF(البيانات!C170="","",البيانات!C170)</f>
        <v/>
      </c>
      <c r="C118" s="328" t="str">
        <f>IF(البيانات!G170="","",البيانات!G170)</f>
        <v/>
      </c>
      <c r="D118" s="329" t="str">
        <f>IF(البيانات!M110="","",البيانات!M110)</f>
        <v/>
      </c>
      <c r="E118" s="79"/>
      <c r="F118" s="59"/>
      <c r="G118" s="59"/>
      <c r="H118" s="60"/>
      <c r="I118" s="60"/>
      <c r="J118" s="60"/>
      <c r="K118" s="144"/>
      <c r="L118" s="150"/>
      <c r="M118" s="108"/>
    </row>
    <row r="119" spans="1:13" ht="15.75" x14ac:dyDescent="0.25">
      <c r="A119" s="158">
        <v>109</v>
      </c>
      <c r="B119" s="160" t="str">
        <f>IF(البيانات!C171="","",البيانات!C171)</f>
        <v/>
      </c>
      <c r="C119" s="328" t="str">
        <f>IF(البيانات!G171="","",البيانات!G171)</f>
        <v/>
      </c>
      <c r="D119" s="329" t="str">
        <f>IF(البيانات!M111="","",البيانات!M111)</f>
        <v/>
      </c>
      <c r="E119" s="79"/>
      <c r="F119" s="59"/>
      <c r="G119" s="59"/>
      <c r="H119" s="60"/>
      <c r="I119" s="60"/>
      <c r="J119" s="60"/>
      <c r="K119" s="144"/>
      <c r="L119" s="150"/>
      <c r="M119" s="108"/>
    </row>
    <row r="120" spans="1:13" ht="15.75" x14ac:dyDescent="0.25">
      <c r="A120" s="158">
        <v>110</v>
      </c>
      <c r="B120" s="160" t="str">
        <f>IF(البيانات!C172="","",البيانات!C172)</f>
        <v/>
      </c>
      <c r="C120" s="328" t="str">
        <f>IF(البيانات!G172="","",البيانات!G172)</f>
        <v/>
      </c>
      <c r="D120" s="329" t="str">
        <f>IF(البيانات!M112="","",البيانات!M112)</f>
        <v/>
      </c>
      <c r="E120" s="79"/>
      <c r="F120" s="59"/>
      <c r="G120" s="59"/>
      <c r="H120" s="60"/>
      <c r="I120" s="60"/>
      <c r="J120" s="60"/>
      <c r="K120" s="144"/>
      <c r="L120" s="150"/>
      <c r="M120" s="108"/>
    </row>
    <row r="121" spans="1:13" ht="15.75" x14ac:dyDescent="0.25">
      <c r="A121" s="158">
        <v>111</v>
      </c>
      <c r="B121" s="160" t="str">
        <f>IF(البيانات!C173="","",البيانات!C173)</f>
        <v/>
      </c>
      <c r="C121" s="328" t="str">
        <f>IF(البيانات!G173="","",البيانات!G173)</f>
        <v/>
      </c>
      <c r="D121" s="329" t="str">
        <f>IF(البيانات!M113="","",البيانات!M113)</f>
        <v/>
      </c>
      <c r="E121" s="79"/>
      <c r="F121" s="59"/>
      <c r="G121" s="59"/>
      <c r="H121" s="60"/>
      <c r="I121" s="60"/>
      <c r="J121" s="60"/>
      <c r="K121" s="144"/>
      <c r="L121" s="150"/>
      <c r="M121" s="108"/>
    </row>
    <row r="122" spans="1:13" ht="15.75" x14ac:dyDescent="0.25">
      <c r="A122" s="158">
        <v>112</v>
      </c>
      <c r="B122" s="160" t="str">
        <f>IF(البيانات!C174="","",البيانات!C174)</f>
        <v/>
      </c>
      <c r="C122" s="328" t="str">
        <f>IF(البيانات!G174="","",البيانات!G174)</f>
        <v/>
      </c>
      <c r="D122" s="329" t="str">
        <f>IF(البيانات!M114="","",البيانات!M114)</f>
        <v/>
      </c>
      <c r="E122" s="79"/>
      <c r="F122" s="59"/>
      <c r="G122" s="59"/>
      <c r="H122" s="60"/>
      <c r="I122" s="60"/>
      <c r="J122" s="60"/>
      <c r="K122" s="144"/>
      <c r="L122" s="150"/>
      <c r="M122" s="108"/>
    </row>
    <row r="123" spans="1:13" ht="15.75" x14ac:dyDescent="0.25">
      <c r="A123" s="158">
        <v>113</v>
      </c>
      <c r="B123" s="160" t="str">
        <f>IF(البيانات!C175="","",البيانات!C175)</f>
        <v/>
      </c>
      <c r="C123" s="328" t="str">
        <f>IF(البيانات!G175="","",البيانات!G175)</f>
        <v/>
      </c>
      <c r="D123" s="329" t="str">
        <f>IF(البيانات!M115="","",البيانات!M115)</f>
        <v/>
      </c>
      <c r="E123" s="79"/>
      <c r="F123" s="59"/>
      <c r="G123" s="59"/>
      <c r="H123" s="60"/>
      <c r="I123" s="60"/>
      <c r="J123" s="60"/>
      <c r="K123" s="144"/>
      <c r="L123" s="150"/>
      <c r="M123" s="108"/>
    </row>
    <row r="124" spans="1:13" ht="15.75" x14ac:dyDescent="0.25">
      <c r="A124" s="158">
        <v>114</v>
      </c>
      <c r="B124" s="160" t="str">
        <f>IF(البيانات!C176="","",البيانات!C176)</f>
        <v/>
      </c>
      <c r="C124" s="328" t="str">
        <f>IF(البيانات!G176="","",البيانات!G176)</f>
        <v/>
      </c>
      <c r="D124" s="329" t="str">
        <f>IF(البيانات!M116="","",البيانات!M116)</f>
        <v/>
      </c>
      <c r="E124" s="79"/>
      <c r="F124" s="59"/>
      <c r="G124" s="59"/>
      <c r="H124" s="60"/>
      <c r="I124" s="60"/>
      <c r="J124" s="60"/>
      <c r="K124" s="144"/>
      <c r="L124" s="150"/>
      <c r="M124" s="108"/>
    </row>
    <row r="125" spans="1:13" ht="15.75" x14ac:dyDescent="0.25">
      <c r="A125" s="158">
        <v>115</v>
      </c>
      <c r="B125" s="160" t="str">
        <f>IF(البيانات!C177="","",البيانات!C177)</f>
        <v/>
      </c>
      <c r="C125" s="328" t="str">
        <f>IF(البيانات!G177="","",البيانات!G177)</f>
        <v/>
      </c>
      <c r="D125" s="329" t="str">
        <f>IF(البيانات!M117="","",البيانات!M117)</f>
        <v/>
      </c>
      <c r="E125" s="79"/>
      <c r="F125" s="59"/>
      <c r="G125" s="59"/>
      <c r="H125" s="60"/>
      <c r="I125" s="60"/>
      <c r="J125" s="60"/>
      <c r="K125" s="144"/>
      <c r="L125" s="150"/>
      <c r="M125" s="108"/>
    </row>
    <row r="126" spans="1:13" ht="15.75" x14ac:dyDescent="0.25">
      <c r="A126" s="158">
        <v>116</v>
      </c>
      <c r="B126" s="160" t="str">
        <f>IF(البيانات!C178="","",البيانات!C178)</f>
        <v/>
      </c>
      <c r="C126" s="328" t="str">
        <f>IF(البيانات!G178="","",البيانات!G178)</f>
        <v/>
      </c>
      <c r="D126" s="329" t="str">
        <f>IF(البيانات!M118="","",البيانات!M118)</f>
        <v/>
      </c>
      <c r="E126" s="79"/>
      <c r="F126" s="59"/>
      <c r="G126" s="59"/>
      <c r="H126" s="60"/>
      <c r="I126" s="60"/>
      <c r="J126" s="60"/>
      <c r="K126" s="144"/>
      <c r="L126" s="150"/>
      <c r="M126" s="108"/>
    </row>
    <row r="127" spans="1:13" ht="15.75" x14ac:dyDescent="0.25">
      <c r="A127" s="158">
        <v>117</v>
      </c>
      <c r="B127" s="160" t="str">
        <f>IF(البيانات!C179="","",البيانات!C179)</f>
        <v/>
      </c>
      <c r="C127" s="328" t="str">
        <f>IF(البيانات!G179="","",البيانات!G179)</f>
        <v/>
      </c>
      <c r="D127" s="329" t="str">
        <f>IF(البيانات!M119="","",البيانات!M119)</f>
        <v/>
      </c>
      <c r="E127" s="79"/>
      <c r="F127" s="59"/>
      <c r="G127" s="59"/>
      <c r="H127" s="60"/>
      <c r="I127" s="60"/>
      <c r="J127" s="60"/>
      <c r="K127" s="144"/>
      <c r="L127" s="150"/>
      <c r="M127" s="108"/>
    </row>
    <row r="128" spans="1:13" ht="15.75" x14ac:dyDescent="0.25">
      <c r="A128" s="158">
        <v>118</v>
      </c>
      <c r="B128" s="160" t="str">
        <f>IF(البيانات!C180="","",البيانات!C180)</f>
        <v/>
      </c>
      <c r="C128" s="328" t="str">
        <f>IF(البيانات!G180="","",البيانات!G180)</f>
        <v/>
      </c>
      <c r="D128" s="329" t="str">
        <f>IF(البيانات!M120="","",البيانات!M120)</f>
        <v/>
      </c>
      <c r="E128" s="79"/>
      <c r="F128" s="59"/>
      <c r="G128" s="59"/>
      <c r="H128" s="60"/>
      <c r="I128" s="60"/>
      <c r="J128" s="60"/>
      <c r="K128" s="144"/>
      <c r="L128" s="150"/>
      <c r="M128" s="108"/>
    </row>
    <row r="129" spans="1:13" ht="15.75" x14ac:dyDescent="0.25">
      <c r="A129" s="158">
        <v>119</v>
      </c>
      <c r="B129" s="160" t="str">
        <f>IF(البيانات!C181="","",البيانات!C181)</f>
        <v/>
      </c>
      <c r="C129" s="328" t="str">
        <f>IF(البيانات!G181="","",البيانات!G181)</f>
        <v/>
      </c>
      <c r="D129" s="329" t="str">
        <f>IF(البيانات!M121="","",البيانات!M121)</f>
        <v/>
      </c>
      <c r="E129" s="79"/>
      <c r="F129" s="59"/>
      <c r="G129" s="59"/>
      <c r="H129" s="60"/>
      <c r="I129" s="60"/>
      <c r="J129" s="60"/>
      <c r="K129" s="144"/>
      <c r="L129" s="150"/>
      <c r="M129" s="108"/>
    </row>
    <row r="130" spans="1:13" ht="16.5" thickBot="1" x14ac:dyDescent="0.3">
      <c r="A130" s="159">
        <v>120</v>
      </c>
      <c r="B130" s="161" t="str">
        <f>IF(البيانات!C182="","",البيانات!C182)</f>
        <v/>
      </c>
      <c r="C130" s="341" t="str">
        <f>IF(البيانات!G182="","",البيانات!G182)</f>
        <v/>
      </c>
      <c r="D130" s="342" t="str">
        <f>IF(البيانات!M102="","",البيانات!M102)</f>
        <v/>
      </c>
      <c r="E130" s="252"/>
      <c r="F130" s="109"/>
      <c r="G130" s="109"/>
      <c r="H130" s="110"/>
      <c r="I130" s="110"/>
      <c r="J130" s="110"/>
      <c r="K130" s="145"/>
      <c r="L130" s="151"/>
      <c r="M130" s="111"/>
    </row>
  </sheetData>
  <sheetProtection algorithmName="SHA-512" hashValue="CHp3TFa+Zn8WoxdveLiutyrqRrc9DNPAjZsksGggvNICgV8IRCT4sJFQi32udMc3Wp5dXTeAshaQz9CXWVT3VA==" saltValue="/COrm/KBGac6XRdu8VU5Gw==" spinCount="100000" sheet="1" objects="1" scenarios="1" selectLockedCells="1"/>
  <mergeCells count="144">
    <mergeCell ref="C125:D125"/>
    <mergeCell ref="C126:D126"/>
    <mergeCell ref="C127:D127"/>
    <mergeCell ref="C128:D128"/>
    <mergeCell ref="C129:D129"/>
    <mergeCell ref="C130:D130"/>
    <mergeCell ref="C119:D119"/>
    <mergeCell ref="C120:D120"/>
    <mergeCell ref="C121:D121"/>
    <mergeCell ref="C122:D122"/>
    <mergeCell ref="C123:D123"/>
    <mergeCell ref="C124:D124"/>
    <mergeCell ref="C113:D113"/>
    <mergeCell ref="C114:D114"/>
    <mergeCell ref="C115:D115"/>
    <mergeCell ref="C116:D116"/>
    <mergeCell ref="C117:D117"/>
    <mergeCell ref="C118:D118"/>
    <mergeCell ref="C107:D107"/>
    <mergeCell ref="C108:D108"/>
    <mergeCell ref="C109:D109"/>
    <mergeCell ref="C110:D110"/>
    <mergeCell ref="C111:D111"/>
    <mergeCell ref="C112:D112"/>
    <mergeCell ref="C101:D101"/>
    <mergeCell ref="C102:D102"/>
    <mergeCell ref="C103:D103"/>
    <mergeCell ref="C104:D104"/>
    <mergeCell ref="C105:D105"/>
    <mergeCell ref="C106:D106"/>
    <mergeCell ref="C95:D95"/>
    <mergeCell ref="C96:D96"/>
    <mergeCell ref="C97:D97"/>
    <mergeCell ref="C98:D98"/>
    <mergeCell ref="C99:D99"/>
    <mergeCell ref="C100:D100"/>
    <mergeCell ref="C89:D89"/>
    <mergeCell ref="C90:D90"/>
    <mergeCell ref="C91:D91"/>
    <mergeCell ref="C92:D92"/>
    <mergeCell ref="C93:D93"/>
    <mergeCell ref="C94:D94"/>
    <mergeCell ref="C83:D83"/>
    <mergeCell ref="C84:D84"/>
    <mergeCell ref="C85:D85"/>
    <mergeCell ref="C86:D86"/>
    <mergeCell ref="C87:D87"/>
    <mergeCell ref="C88:D88"/>
    <mergeCell ref="C77:D77"/>
    <mergeCell ref="C78:D78"/>
    <mergeCell ref="C79:D79"/>
    <mergeCell ref="C80:D80"/>
    <mergeCell ref="C81:D81"/>
    <mergeCell ref="C82:D82"/>
    <mergeCell ref="C71:D71"/>
    <mergeCell ref="C72:D72"/>
    <mergeCell ref="C73:D73"/>
    <mergeCell ref="C74:D74"/>
    <mergeCell ref="C75:D75"/>
    <mergeCell ref="C76:D76"/>
    <mergeCell ref="C65:D65"/>
    <mergeCell ref="C66:D66"/>
    <mergeCell ref="C67:D67"/>
    <mergeCell ref="C68:D68"/>
    <mergeCell ref="C69:D69"/>
    <mergeCell ref="C70:D70"/>
    <mergeCell ref="C59:D59"/>
    <mergeCell ref="C60:D60"/>
    <mergeCell ref="C61:D61"/>
    <mergeCell ref="C62:D62"/>
    <mergeCell ref="C63:D63"/>
    <mergeCell ref="C64:D64"/>
    <mergeCell ref="C53:D53"/>
    <mergeCell ref="C54:D54"/>
    <mergeCell ref="C55:D55"/>
    <mergeCell ref="C56:D56"/>
    <mergeCell ref="C57:D57"/>
    <mergeCell ref="C58:D58"/>
    <mergeCell ref="C47:D47"/>
    <mergeCell ref="C48:D48"/>
    <mergeCell ref="C49:D49"/>
    <mergeCell ref="C50:D50"/>
    <mergeCell ref="C51:D51"/>
    <mergeCell ref="C52:D52"/>
    <mergeCell ref="C41:D41"/>
    <mergeCell ref="C42:D42"/>
    <mergeCell ref="C43:D43"/>
    <mergeCell ref="C44:D44"/>
    <mergeCell ref="C45:D45"/>
    <mergeCell ref="C46:D46"/>
    <mergeCell ref="C35:D35"/>
    <mergeCell ref="C36:D36"/>
    <mergeCell ref="C37:D37"/>
    <mergeCell ref="C38:D38"/>
    <mergeCell ref="C39:D39"/>
    <mergeCell ref="C40:D40"/>
    <mergeCell ref="C29:D29"/>
    <mergeCell ref="C30:D30"/>
    <mergeCell ref="C31:D31"/>
    <mergeCell ref="C32:D32"/>
    <mergeCell ref="C33:D33"/>
    <mergeCell ref="C34:D34"/>
    <mergeCell ref="C23:D23"/>
    <mergeCell ref="C24:D24"/>
    <mergeCell ref="C25:D25"/>
    <mergeCell ref="C26:D26"/>
    <mergeCell ref="C27:D27"/>
    <mergeCell ref="C28:D28"/>
    <mergeCell ref="C17:D17"/>
    <mergeCell ref="C18:D18"/>
    <mergeCell ref="C19:D19"/>
    <mergeCell ref="C20:D20"/>
    <mergeCell ref="C21:D21"/>
    <mergeCell ref="C22:D22"/>
    <mergeCell ref="C11:D11"/>
    <mergeCell ref="C12:D12"/>
    <mergeCell ref="C13:D13"/>
    <mergeCell ref="C14:D14"/>
    <mergeCell ref="C15:D15"/>
    <mergeCell ref="C16:D16"/>
    <mergeCell ref="G9:G10"/>
    <mergeCell ref="H9:H10"/>
    <mergeCell ref="I9:I10"/>
    <mergeCell ref="J9:J10"/>
    <mergeCell ref="K9:K10"/>
    <mergeCell ref="A8:D8"/>
    <mergeCell ref="A9:A10"/>
    <mergeCell ref="B9:B10"/>
    <mergeCell ref="C9:D10"/>
    <mergeCell ref="E9:E10"/>
    <mergeCell ref="F9:F10"/>
    <mergeCell ref="D5:E5"/>
    <mergeCell ref="F5:G5"/>
    <mergeCell ref="H5:I5"/>
    <mergeCell ref="K5:M5"/>
    <mergeCell ref="A6:D6"/>
    <mergeCell ref="A7:D7"/>
    <mergeCell ref="D1:G1"/>
    <mergeCell ref="I1:K1"/>
    <mergeCell ref="L1:M1"/>
    <mergeCell ref="J2:K2"/>
    <mergeCell ref="L2:M2"/>
    <mergeCell ref="C4:H4"/>
    <mergeCell ref="K4:L4"/>
  </mergeCells>
  <dataValidations count="15">
    <dataValidation type="list" allowBlank="1" showInputMessage="1" showErrorMessage="1" errorTitle="تنبيه:" error="فضلاً اضغط على إلغاء الأمر ثم اختر التاريخ الصحيح من القائمة" sqref="L12:L130">
      <formula1>$D$3:$H$3</formula1>
    </dataValidation>
    <dataValidation type="list" allowBlank="1" showErrorMessage="1" errorTitle="تنبيه:" error="فضلا اضغط على إلغاء الأمر ثم اختر من القائمة المنسدلة" sqref="K12:K130">
      <formula1>$AE$15:$AE$29</formula1>
    </dataValidation>
    <dataValidation type="list" allowBlank="1" showErrorMessage="1" errorTitle="تنبيه:" error="فضلا اضغط على إلغاء الأمر ثم اختر من القائمة المنسدلة" sqref="J12:J130">
      <formula1>$AD$15:$AD$44</formula1>
    </dataValidation>
    <dataValidation type="list" allowBlank="1" showErrorMessage="1" errorTitle="تنبيه:" error="فضلا اضغط على إلغاء الأمر ثم اختر من القائمة المنسدلة" sqref="I12:I130">
      <formula1>$AC$15:$AC$29</formula1>
    </dataValidation>
    <dataValidation type="list" allowBlank="1" showErrorMessage="1" errorTitle="تنبيه:" error="فضلا اضغط على إلغاء الأمر ثم اختر من القائمة المنسدلة" prompt="_x000a_" sqref="H12:H130">
      <formula1>$AB$15:$AB$29</formula1>
    </dataValidation>
    <dataValidation type="list" allowBlank="1" showErrorMessage="1" errorTitle="تنبيه:" error="فضلا اضغط على إلغاء الأمر ثم اختر من القائمة المنسدلة" sqref="G12:G130">
      <formula1>$AA$15:$AA$29</formula1>
    </dataValidation>
    <dataValidation type="list" allowBlank="1" showErrorMessage="1" errorTitle="تنبيه:" error="فضلا اضغط على إلغاء الأمر ثم اختر من القائمة المنسدلة" sqref="F12:F130">
      <formula1>$Z$15:$Z$44</formula1>
    </dataValidation>
    <dataValidation type="list" allowBlank="1" showErrorMessage="1" errorTitle="تنبيه:" error="فضلاً اضغط على إلغاء الأمر ثم اختر التاريخ الصحيح من القائمة" sqref="E12:E130 L12:M130">
      <formula1>$D$3:$H$3</formula1>
    </dataValidation>
    <dataValidation type="list" allowBlank="1" showInputMessage="1" showErrorMessage="1" errorTitle="تنبيه:" error="فضلاً اضغط على إلغاء الأمر ثم اختر التاريخ الصحيح من القائمة" promptTitle="فضلا:" prompt="اختر من القائمة المنسدلة" sqref="E11 L11:M11">
      <formula1>$D$3:$H$3</formula1>
    </dataValidation>
    <dataValidation type="list" allowBlank="1" showInputMessage="1" showErrorMessage="1" errorTitle="تنبيه:" error="فضلا اضغط على إلغاء الأمر ثم اختر من القائمة المنسدلة" promptTitle="فضلا:" prompt="اختر من القائمة المنسدلة" sqref="K11">
      <formula1>$AE$15:$AE$29</formula1>
    </dataValidation>
    <dataValidation type="list" allowBlank="1" showInputMessage="1" showErrorMessage="1" errorTitle="تنبيه:" error="فضلا اضغط على إلغاء الأمر ثم اختر من القائمة المنسدلة" promptTitle="فضلا:" prompt="اختر من القائمة المنسدلة" sqref="J11">
      <formula1>$AD$15:$AD$44</formula1>
    </dataValidation>
    <dataValidation type="list" allowBlank="1" showInputMessage="1" showErrorMessage="1" errorTitle="تنبيه:" error="فضلا اضغط على إلغاء الأمر ثم اختر من القائمة المنسدلة" promptTitle="فضلا:" prompt="اختر من القائمة المنسدلة" sqref="I11">
      <formula1>$AC$15:$AC$29</formula1>
    </dataValidation>
    <dataValidation type="list" allowBlank="1" showInputMessage="1" showErrorMessage="1" errorTitle="تنبيه:" error="فضلا اضغط على إلغاء الأمر ثم اختر من القائمة المنسدلة" promptTitle="فضلا:" prompt="اختر من القائمة المنسدلة" sqref="H11">
      <formula1>$AB$15:$AB$29</formula1>
    </dataValidation>
    <dataValidation type="list" allowBlank="1" showInputMessage="1" showErrorMessage="1" errorTitle="تنبيه:" error="فضلا اضغط على إلغاء الأمر ثم اختر من القائمة المنسدلة" promptTitle="فضلا:" prompt="اختر من القائمة المنسدلة" sqref="G11">
      <formula1>$AA$15:$AA$29</formula1>
    </dataValidation>
    <dataValidation type="list" allowBlank="1" showInputMessage="1" showErrorMessage="1" errorTitle="تنبيه:" error="فضلا اضغط على إلغاء الأمر ثم اختر من القائمة المنسدلة" promptTitle="فضلا:" prompt="اختر من القائمة المنسدلة" sqref="F11">
      <formula1>$Z$15:$Z$44</formula1>
    </dataValidation>
  </dataValidations>
  <printOptions horizontalCentered="1"/>
  <pageMargins left="0.19685039370078741" right="0.19685039370078741" top="0.19685039370078741" bottom="0.19685039370078741" header="0" footer="0"/>
  <pageSetup paperSize="9" scale="68" fitToHeight="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59999389629810485"/>
    <pageSetUpPr fitToPage="1"/>
  </sheetPr>
  <dimension ref="A1:AO130"/>
  <sheetViews>
    <sheetView showGridLines="0" rightToLeft="1" zoomScaleNormal="100" workbookViewId="0">
      <pane ySplit="10" topLeftCell="A11" activePane="bottomLeft" state="frozen"/>
      <selection activeCell="C7" sqref="C7:D7"/>
      <selection pane="bottomLeft" activeCell="C7" sqref="C7:D7"/>
    </sheetView>
  </sheetViews>
  <sheetFormatPr defaultRowHeight="15" x14ac:dyDescent="0.25"/>
  <cols>
    <col min="1" max="1" width="4.125" style="50" customWidth="1"/>
    <col min="2" max="2" width="25.75" style="50" customWidth="1"/>
    <col min="3" max="13" width="9.625" style="50" customWidth="1"/>
    <col min="14" max="18" width="9" style="50" customWidth="1"/>
    <col min="19" max="19" width="7.625" style="50" customWidth="1"/>
    <col min="20" max="21" width="9" style="50" customWidth="1"/>
    <col min="22" max="25" width="9" style="50"/>
    <col min="26" max="31" width="9" style="50" hidden="1" customWidth="1"/>
    <col min="32" max="16384" width="9" style="50"/>
  </cols>
  <sheetData>
    <row r="1" spans="1:41" s="152" customFormat="1" ht="20.25" customHeight="1" x14ac:dyDescent="0.25">
      <c r="B1" s="42" t="s">
        <v>15</v>
      </c>
      <c r="C1" s="66"/>
      <c r="D1" s="331" t="str">
        <f>CONCATENATE(البيانات!C17," ",البيانات!E17," ",البيانات!F17," ",البيانات!G17)</f>
        <v>الفصل الدراسي الأول للعام 3٦-143٧هـ</v>
      </c>
      <c r="E1" s="331"/>
      <c r="F1" s="331"/>
      <c r="G1" s="331"/>
      <c r="H1" s="66"/>
      <c r="I1" s="343" t="str">
        <f>البيانات!C2</f>
        <v>الإدارة العامة للتعليم بـ</v>
      </c>
      <c r="J1" s="343"/>
      <c r="K1" s="343"/>
      <c r="L1" s="351" t="str">
        <f>البيانات!E2</f>
        <v>المنطقة الشرقية</v>
      </c>
      <c r="M1" s="351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AF1" s="49"/>
      <c r="AG1" s="49"/>
      <c r="AH1" s="49"/>
      <c r="AI1" s="49"/>
      <c r="AJ1" s="49"/>
      <c r="AK1" s="49"/>
      <c r="AL1" s="49"/>
      <c r="AM1" s="49"/>
      <c r="AN1" s="49"/>
      <c r="AO1" s="49"/>
    </row>
    <row r="2" spans="1:41" s="152" customFormat="1" ht="20.25" customHeight="1" x14ac:dyDescent="0.25">
      <c r="B2" s="42" t="s">
        <v>99</v>
      </c>
      <c r="C2" s="43" t="s">
        <v>3</v>
      </c>
      <c r="D2" s="44" t="s">
        <v>4</v>
      </c>
      <c r="E2" s="44" t="s">
        <v>5</v>
      </c>
      <c r="F2" s="44" t="s">
        <v>6</v>
      </c>
      <c r="G2" s="44" t="s">
        <v>7</v>
      </c>
      <c r="H2" s="44" t="s">
        <v>8</v>
      </c>
      <c r="I2" s="45"/>
      <c r="J2" s="352" t="s">
        <v>97</v>
      </c>
      <c r="K2" s="352"/>
      <c r="L2" s="351" t="str">
        <f>البيانات!E4</f>
        <v>غرب الدمام</v>
      </c>
      <c r="M2" s="351"/>
      <c r="N2" s="49"/>
      <c r="O2" s="49"/>
      <c r="P2" s="49"/>
      <c r="Q2" s="49"/>
      <c r="R2" s="49"/>
      <c r="S2" s="49"/>
      <c r="T2" s="49"/>
      <c r="U2" s="49"/>
      <c r="V2" s="49"/>
      <c r="W2" s="49"/>
      <c r="X2" s="49"/>
      <c r="Y2" s="49"/>
      <c r="AF2" s="49"/>
      <c r="AG2" s="49"/>
      <c r="AH2" s="49"/>
      <c r="AI2" s="49"/>
      <c r="AJ2" s="49"/>
      <c r="AK2" s="49"/>
      <c r="AL2" s="49"/>
      <c r="AM2" s="49"/>
      <c r="AN2" s="49"/>
      <c r="AO2" s="49"/>
    </row>
    <row r="3" spans="1:41" s="152" customFormat="1" ht="20.25" customHeight="1" x14ac:dyDescent="0.25">
      <c r="B3" s="46"/>
      <c r="C3" s="43">
        <v>8</v>
      </c>
      <c r="D3" s="78">
        <v>42302</v>
      </c>
      <c r="E3" s="78">
        <v>42303</v>
      </c>
      <c r="F3" s="78">
        <v>42304</v>
      </c>
      <c r="G3" s="78">
        <v>42305</v>
      </c>
      <c r="H3" s="78">
        <v>42306</v>
      </c>
      <c r="I3" s="45"/>
      <c r="J3" s="48"/>
      <c r="K3" s="48"/>
      <c r="N3" s="92"/>
      <c r="O3" s="92"/>
      <c r="P3" s="92"/>
      <c r="Q3" s="92"/>
      <c r="R3" s="92"/>
      <c r="S3" s="92"/>
      <c r="T3" s="49"/>
      <c r="U3" s="49"/>
      <c r="V3" s="49"/>
      <c r="W3" s="49"/>
      <c r="X3" s="49"/>
      <c r="Y3" s="49"/>
      <c r="AF3" s="49"/>
      <c r="AG3" s="49"/>
      <c r="AH3" s="49"/>
      <c r="AI3" s="49"/>
      <c r="AJ3" s="49"/>
      <c r="AK3" s="49"/>
      <c r="AL3" s="49"/>
      <c r="AM3" s="49"/>
      <c r="AN3" s="49"/>
      <c r="AO3" s="49"/>
    </row>
    <row r="4" spans="1:41" s="152" customFormat="1" ht="20.25" customHeight="1" x14ac:dyDescent="0.25">
      <c r="B4" s="6"/>
      <c r="C4" s="330" t="s">
        <v>170</v>
      </c>
      <c r="D4" s="330"/>
      <c r="E4" s="330"/>
      <c r="F4" s="330"/>
      <c r="G4" s="330"/>
      <c r="H4" s="330"/>
      <c r="I4" s="7"/>
      <c r="J4" s="7"/>
      <c r="K4" s="354" t="s">
        <v>168</v>
      </c>
      <c r="L4" s="354"/>
      <c r="M4" s="6"/>
      <c r="N4" s="91"/>
      <c r="O4" s="91"/>
      <c r="P4" s="91"/>
      <c r="Q4" s="91"/>
      <c r="R4" s="91"/>
      <c r="S4" s="91"/>
      <c r="T4" s="49"/>
      <c r="U4" s="49"/>
      <c r="V4" s="49"/>
      <c r="W4" s="49"/>
      <c r="X4" s="49"/>
      <c r="Y4" s="49"/>
      <c r="AF4" s="49"/>
      <c r="AG4" s="49"/>
      <c r="AH4" s="49"/>
      <c r="AI4" s="49"/>
      <c r="AJ4" s="49"/>
      <c r="AK4" s="49"/>
      <c r="AL4" s="49"/>
      <c r="AM4" s="49"/>
      <c r="AN4" s="49"/>
      <c r="AO4" s="49"/>
    </row>
    <row r="5" spans="1:41" ht="18" thickBot="1" x14ac:dyDescent="0.3">
      <c r="A5" s="49"/>
      <c r="B5" s="153" t="s">
        <v>172</v>
      </c>
      <c r="C5" s="12">
        <f>البيانات!E10</f>
        <v>0</v>
      </c>
      <c r="D5" s="355" t="s">
        <v>48</v>
      </c>
      <c r="E5" s="355"/>
      <c r="F5" s="353">
        <f>البيانات!E8</f>
        <v>0</v>
      </c>
      <c r="G5" s="353"/>
      <c r="H5" s="350" t="s">
        <v>185</v>
      </c>
      <c r="I5" s="350"/>
      <c r="J5" s="5">
        <f>البيانات!E12</f>
        <v>0</v>
      </c>
      <c r="K5" s="350">
        <f>البيانات!E6</f>
        <v>0</v>
      </c>
      <c r="L5" s="350"/>
      <c r="M5" s="350"/>
      <c r="P5" s="93"/>
      <c r="Q5" s="51"/>
      <c r="R5" s="93"/>
      <c r="S5" s="93"/>
    </row>
    <row r="6" spans="1:41" s="4" customFormat="1" x14ac:dyDescent="0.25">
      <c r="A6" s="356" t="s">
        <v>11</v>
      </c>
      <c r="B6" s="357"/>
      <c r="C6" s="358"/>
      <c r="D6" s="359"/>
      <c r="E6" s="52">
        <v>2</v>
      </c>
      <c r="F6" s="177">
        <v>20</v>
      </c>
      <c r="G6" s="177">
        <v>3</v>
      </c>
      <c r="H6" s="177">
        <v>3</v>
      </c>
      <c r="I6" s="177">
        <v>3</v>
      </c>
      <c r="J6" s="178">
        <v>20</v>
      </c>
      <c r="K6" s="143">
        <v>6</v>
      </c>
      <c r="L6" s="146">
        <v>5</v>
      </c>
      <c r="M6" s="104">
        <v>7</v>
      </c>
    </row>
    <row r="7" spans="1:41" s="4" customFormat="1" ht="18.75" thickBot="1" x14ac:dyDescent="0.3">
      <c r="A7" s="360" t="s">
        <v>164</v>
      </c>
      <c r="B7" s="361"/>
      <c r="C7" s="362"/>
      <c r="D7" s="363"/>
      <c r="E7" s="53" t="s">
        <v>180</v>
      </c>
      <c r="F7" s="54" t="s">
        <v>174</v>
      </c>
      <c r="G7" s="54" t="s">
        <v>181</v>
      </c>
      <c r="H7" s="54" t="s">
        <v>181</v>
      </c>
      <c r="I7" s="54" t="s">
        <v>181</v>
      </c>
      <c r="J7" s="65" t="s">
        <v>53</v>
      </c>
      <c r="K7" s="55" t="s">
        <v>182</v>
      </c>
      <c r="L7" s="147" t="s">
        <v>182</v>
      </c>
      <c r="M7" s="105" t="s">
        <v>182</v>
      </c>
    </row>
    <row r="8" spans="1:41" ht="16.5" thickBot="1" x14ac:dyDescent="0.3">
      <c r="A8" s="332" t="s">
        <v>119</v>
      </c>
      <c r="B8" s="333"/>
      <c r="C8" s="333"/>
      <c r="D8" s="334"/>
      <c r="E8" s="63">
        <f>COUNTA(E11:E130)</f>
        <v>0</v>
      </c>
      <c r="F8" s="64">
        <f>مج!F548</f>
        <v>0</v>
      </c>
      <c r="G8" s="64">
        <f>مج!G548</f>
        <v>0</v>
      </c>
      <c r="H8" s="64">
        <f>مج!H548</f>
        <v>0</v>
      </c>
      <c r="I8" s="64">
        <f>مج!I548</f>
        <v>0</v>
      </c>
      <c r="J8" s="64">
        <f>مج!J548</f>
        <v>0</v>
      </c>
      <c r="K8" s="64">
        <f>مج!K548</f>
        <v>0</v>
      </c>
      <c r="L8" s="148">
        <f>COUNTA(L11:L130)</f>
        <v>0</v>
      </c>
      <c r="M8" s="106">
        <f>COUNTA(M11:M130)</f>
        <v>0</v>
      </c>
    </row>
    <row r="9" spans="1:41" s="57" customFormat="1" ht="13.5" customHeight="1" x14ac:dyDescent="0.25">
      <c r="A9" s="324" t="s">
        <v>0</v>
      </c>
      <c r="B9" s="326" t="s">
        <v>176</v>
      </c>
      <c r="C9" s="344" t="s">
        <v>1</v>
      </c>
      <c r="D9" s="345"/>
      <c r="E9" s="337" t="s">
        <v>155</v>
      </c>
      <c r="F9" s="335" t="s">
        <v>156</v>
      </c>
      <c r="G9" s="335" t="s">
        <v>88</v>
      </c>
      <c r="H9" s="335" t="s">
        <v>89</v>
      </c>
      <c r="I9" s="335" t="s">
        <v>90</v>
      </c>
      <c r="J9" s="348" t="s">
        <v>154</v>
      </c>
      <c r="K9" s="348" t="s">
        <v>153</v>
      </c>
      <c r="L9" s="180" t="s">
        <v>162</v>
      </c>
      <c r="M9" s="181" t="s">
        <v>162</v>
      </c>
    </row>
    <row r="10" spans="1:41" s="57" customFormat="1" ht="16.5" thickBot="1" x14ac:dyDescent="0.3">
      <c r="A10" s="325"/>
      <c r="B10" s="327"/>
      <c r="C10" s="346"/>
      <c r="D10" s="347"/>
      <c r="E10" s="338"/>
      <c r="F10" s="336"/>
      <c r="G10" s="336"/>
      <c r="H10" s="336"/>
      <c r="I10" s="336"/>
      <c r="J10" s="349"/>
      <c r="K10" s="349"/>
      <c r="L10" s="149" t="s">
        <v>189</v>
      </c>
      <c r="M10" s="107" t="s">
        <v>190</v>
      </c>
    </row>
    <row r="11" spans="1:41" s="61" customFormat="1" ht="15.75" x14ac:dyDescent="0.25">
      <c r="A11" s="157">
        <v>1</v>
      </c>
      <c r="B11" s="160" t="str">
        <f>IF(البيانات!C63="","",البيانات!C63)</f>
        <v/>
      </c>
      <c r="C11" s="339" t="str">
        <f>IF(البيانات!G63="","",البيانات!G63)</f>
        <v/>
      </c>
      <c r="D11" s="340" t="str">
        <f>IF(البيانات!M3="","",البيانات!M3)</f>
        <v/>
      </c>
      <c r="E11" s="79"/>
      <c r="F11" s="59"/>
      <c r="G11" s="59"/>
      <c r="H11" s="60"/>
      <c r="I11" s="60"/>
      <c r="J11" s="60"/>
      <c r="K11" s="144"/>
      <c r="L11" s="150"/>
      <c r="M11" s="108"/>
    </row>
    <row r="12" spans="1:41" s="61" customFormat="1" ht="15.75" x14ac:dyDescent="0.25">
      <c r="A12" s="158">
        <v>2</v>
      </c>
      <c r="B12" s="160" t="str">
        <f>IF(البيانات!C64="","",البيانات!C64)</f>
        <v/>
      </c>
      <c r="C12" s="328" t="str">
        <f>IF(البيانات!G64="","",البيانات!G64)</f>
        <v/>
      </c>
      <c r="D12" s="329" t="str">
        <f>IF(البيانات!M4="","",البيانات!M4)</f>
        <v/>
      </c>
      <c r="E12" s="79"/>
      <c r="F12" s="59"/>
      <c r="G12" s="59"/>
      <c r="H12" s="60"/>
      <c r="I12" s="60"/>
      <c r="J12" s="60"/>
      <c r="K12" s="144"/>
      <c r="L12" s="150"/>
      <c r="M12" s="108"/>
    </row>
    <row r="13" spans="1:41" s="61" customFormat="1" ht="15.75" x14ac:dyDescent="0.25">
      <c r="A13" s="158">
        <v>3</v>
      </c>
      <c r="B13" s="160" t="str">
        <f>IF(البيانات!C65="","",البيانات!C65)</f>
        <v/>
      </c>
      <c r="C13" s="328" t="str">
        <f>IF(البيانات!G65="","",البيانات!G65)</f>
        <v/>
      </c>
      <c r="D13" s="329" t="str">
        <f>IF(البيانات!M5="","",البيانات!M5)</f>
        <v/>
      </c>
      <c r="E13" s="79"/>
      <c r="F13" s="59"/>
      <c r="G13" s="59"/>
      <c r="H13" s="60"/>
      <c r="I13" s="60"/>
      <c r="J13" s="60"/>
      <c r="K13" s="144"/>
      <c r="L13" s="150"/>
      <c r="M13" s="108"/>
    </row>
    <row r="14" spans="1:41" s="61" customFormat="1" ht="15.75" x14ac:dyDescent="0.25">
      <c r="A14" s="158">
        <v>4</v>
      </c>
      <c r="B14" s="160" t="str">
        <f>IF(البيانات!C66="","",البيانات!C66)</f>
        <v/>
      </c>
      <c r="C14" s="328" t="str">
        <f>IF(البيانات!G66="","",البيانات!G66)</f>
        <v/>
      </c>
      <c r="D14" s="329" t="str">
        <f>IF(البيانات!M6="","",البيانات!M6)</f>
        <v/>
      </c>
      <c r="E14" s="79"/>
      <c r="F14" s="59"/>
      <c r="G14" s="59"/>
      <c r="H14" s="60"/>
      <c r="I14" s="60"/>
      <c r="J14" s="60"/>
      <c r="K14" s="144"/>
      <c r="L14" s="150"/>
      <c r="M14" s="108"/>
    </row>
    <row r="15" spans="1:41" s="61" customFormat="1" ht="17.25" x14ac:dyDescent="0.25">
      <c r="A15" s="158">
        <v>5</v>
      </c>
      <c r="B15" s="160" t="str">
        <f>IF(البيانات!C67="","",البيانات!C67)</f>
        <v/>
      </c>
      <c r="C15" s="328" t="str">
        <f>IF(البيانات!G67="","",البيانات!G67)</f>
        <v/>
      </c>
      <c r="D15" s="329" t="str">
        <f>IF(البيانات!M7="","",البيانات!M7)</f>
        <v/>
      </c>
      <c r="E15" s="79"/>
      <c r="F15" s="59"/>
      <c r="G15" s="59"/>
      <c r="H15" s="60"/>
      <c r="I15" s="60"/>
      <c r="J15" s="60"/>
      <c r="K15" s="144"/>
      <c r="L15" s="150"/>
      <c r="M15" s="108"/>
      <c r="Z15" s="49" t="str">
        <f>النماذج!A9</f>
        <v>نموذج1</v>
      </c>
      <c r="AA15" s="49" t="str">
        <f>تطبيقي!A9</f>
        <v>تطبيقي1</v>
      </c>
      <c r="AB15" s="49" t="e">
        <f>#REF!</f>
        <v>#REF!</v>
      </c>
      <c r="AC15" s="49" t="e">
        <f>#REF!</f>
        <v>#REF!</v>
      </c>
      <c r="AD15" s="49" t="e">
        <f>#REF!</f>
        <v>#REF!</v>
      </c>
      <c r="AE15" s="49" t="s">
        <v>104</v>
      </c>
    </row>
    <row r="16" spans="1:41" s="61" customFormat="1" ht="17.25" x14ac:dyDescent="0.25">
      <c r="A16" s="158">
        <v>6</v>
      </c>
      <c r="B16" s="160" t="str">
        <f>IF(البيانات!C68="","",البيانات!C68)</f>
        <v/>
      </c>
      <c r="C16" s="328" t="str">
        <f>IF(البيانات!G68="","",البيانات!G68)</f>
        <v/>
      </c>
      <c r="D16" s="329" t="str">
        <f>IF(البيانات!M8="","",البيانات!M8)</f>
        <v/>
      </c>
      <c r="E16" s="79"/>
      <c r="F16" s="59"/>
      <c r="G16" s="59"/>
      <c r="H16" s="60"/>
      <c r="I16" s="60"/>
      <c r="J16" s="60"/>
      <c r="K16" s="144"/>
      <c r="L16" s="150"/>
      <c r="M16" s="108"/>
      <c r="Z16" s="49" t="str">
        <f>النماذج!A10</f>
        <v>نموذج2</v>
      </c>
      <c r="AA16" s="49" t="str">
        <f>تطبيقي!A10</f>
        <v>تطبيقي2</v>
      </c>
      <c r="AB16" s="49" t="e">
        <f>#REF!</f>
        <v>#REF!</v>
      </c>
      <c r="AC16" s="49" t="e">
        <f>#REF!</f>
        <v>#REF!</v>
      </c>
      <c r="AD16" s="49" t="e">
        <f>#REF!</f>
        <v>#REF!</v>
      </c>
      <c r="AE16" s="49" t="s">
        <v>105</v>
      </c>
    </row>
    <row r="17" spans="1:31" s="61" customFormat="1" ht="17.25" x14ac:dyDescent="0.25">
      <c r="A17" s="158">
        <v>7</v>
      </c>
      <c r="B17" s="160" t="str">
        <f>IF(البيانات!C69="","",البيانات!C69)</f>
        <v/>
      </c>
      <c r="C17" s="328" t="str">
        <f>IF(البيانات!G69="","",البيانات!G69)</f>
        <v/>
      </c>
      <c r="D17" s="329" t="str">
        <f>IF(البيانات!M9="","",البيانات!M9)</f>
        <v/>
      </c>
      <c r="E17" s="79"/>
      <c r="F17" s="59"/>
      <c r="G17" s="59"/>
      <c r="H17" s="60"/>
      <c r="I17" s="60"/>
      <c r="J17" s="60"/>
      <c r="K17" s="144"/>
      <c r="L17" s="150"/>
      <c r="M17" s="108"/>
      <c r="Z17" s="49" t="str">
        <f>النماذج!A11</f>
        <v>نموذج3</v>
      </c>
      <c r="AA17" s="49" t="str">
        <f>تطبيقي!A11</f>
        <v>تطبيقي3</v>
      </c>
      <c r="AB17" s="49" t="e">
        <f>#REF!</f>
        <v>#REF!</v>
      </c>
      <c r="AC17" s="49" t="e">
        <f>#REF!</f>
        <v>#REF!</v>
      </c>
      <c r="AD17" s="49" t="e">
        <f>#REF!</f>
        <v>#REF!</v>
      </c>
      <c r="AE17" s="49" t="s">
        <v>106</v>
      </c>
    </row>
    <row r="18" spans="1:31" s="61" customFormat="1" ht="17.25" x14ac:dyDescent="0.25">
      <c r="A18" s="158">
        <v>8</v>
      </c>
      <c r="B18" s="160" t="str">
        <f>IF(البيانات!C70="","",البيانات!C70)</f>
        <v/>
      </c>
      <c r="C18" s="328" t="str">
        <f>IF(البيانات!G70="","",البيانات!G70)</f>
        <v/>
      </c>
      <c r="D18" s="329" t="str">
        <f>IF(البيانات!M10="","",البيانات!M10)</f>
        <v/>
      </c>
      <c r="E18" s="79"/>
      <c r="F18" s="59"/>
      <c r="G18" s="59"/>
      <c r="H18" s="60"/>
      <c r="I18" s="60"/>
      <c r="J18" s="60"/>
      <c r="K18" s="144"/>
      <c r="L18" s="150"/>
      <c r="M18" s="108"/>
      <c r="Z18" s="49" t="str">
        <f>النماذج!A12</f>
        <v>نموذج4</v>
      </c>
      <c r="AA18" s="49" t="str">
        <f>تطبيقي!A12</f>
        <v>تطبيقي4</v>
      </c>
      <c r="AB18" s="49" t="e">
        <f>#REF!</f>
        <v>#REF!</v>
      </c>
      <c r="AC18" s="49" t="e">
        <f>#REF!</f>
        <v>#REF!</v>
      </c>
      <c r="AD18" s="49" t="e">
        <f>#REF!</f>
        <v>#REF!</v>
      </c>
      <c r="AE18" s="49" t="s">
        <v>107</v>
      </c>
    </row>
    <row r="19" spans="1:31" s="61" customFormat="1" ht="17.25" x14ac:dyDescent="0.25">
      <c r="A19" s="158">
        <v>9</v>
      </c>
      <c r="B19" s="160" t="str">
        <f>IF(البيانات!C71="","",البيانات!C71)</f>
        <v/>
      </c>
      <c r="C19" s="328" t="str">
        <f>IF(البيانات!G71="","",البيانات!G71)</f>
        <v/>
      </c>
      <c r="D19" s="329" t="str">
        <f>IF(البيانات!M11="","",البيانات!M11)</f>
        <v/>
      </c>
      <c r="E19" s="79"/>
      <c r="F19" s="59"/>
      <c r="G19" s="59"/>
      <c r="H19" s="60"/>
      <c r="I19" s="60"/>
      <c r="J19" s="60"/>
      <c r="K19" s="144"/>
      <c r="L19" s="150"/>
      <c r="M19" s="108"/>
      <c r="Z19" s="49" t="str">
        <f>النماذج!A13</f>
        <v>نموذج5</v>
      </c>
      <c r="AA19" s="49" t="str">
        <f>تطبيقي!A13</f>
        <v>تطبيقي5</v>
      </c>
      <c r="AB19" s="49" t="e">
        <f>#REF!</f>
        <v>#REF!</v>
      </c>
      <c r="AC19" s="49" t="e">
        <f>#REF!</f>
        <v>#REF!</v>
      </c>
      <c r="AD19" s="49" t="e">
        <f>#REF!</f>
        <v>#REF!</v>
      </c>
      <c r="AE19" s="50" t="s">
        <v>108</v>
      </c>
    </row>
    <row r="20" spans="1:31" s="61" customFormat="1" ht="17.25" x14ac:dyDescent="0.25">
      <c r="A20" s="158">
        <v>10</v>
      </c>
      <c r="B20" s="160" t="str">
        <f>IF(البيانات!C72="","",البيانات!C72)</f>
        <v/>
      </c>
      <c r="C20" s="328" t="str">
        <f>IF(البيانات!G72="","",البيانات!G72)</f>
        <v/>
      </c>
      <c r="D20" s="329" t="str">
        <f>IF(البيانات!M12="","",البيانات!M12)</f>
        <v/>
      </c>
      <c r="E20" s="79"/>
      <c r="F20" s="59"/>
      <c r="G20" s="59"/>
      <c r="H20" s="60"/>
      <c r="I20" s="60"/>
      <c r="J20" s="60"/>
      <c r="K20" s="144"/>
      <c r="L20" s="150"/>
      <c r="M20" s="108"/>
      <c r="Z20" s="49" t="str">
        <f>النماذج!A14</f>
        <v>نموذج6</v>
      </c>
      <c r="AA20" s="49" t="str">
        <f>تطبيقي!A14</f>
        <v>تطبيقي6</v>
      </c>
      <c r="AB20" s="49" t="e">
        <f>#REF!</f>
        <v>#REF!</v>
      </c>
      <c r="AC20" s="49" t="e">
        <f>#REF!</f>
        <v>#REF!</v>
      </c>
      <c r="AD20" s="49" t="e">
        <f>#REF!</f>
        <v>#REF!</v>
      </c>
      <c r="AE20" s="57" t="s">
        <v>109</v>
      </c>
    </row>
    <row r="21" spans="1:31" s="61" customFormat="1" ht="17.25" x14ac:dyDescent="0.25">
      <c r="A21" s="158">
        <v>11</v>
      </c>
      <c r="B21" s="160" t="str">
        <f>IF(البيانات!C73="","",البيانات!C73)</f>
        <v/>
      </c>
      <c r="C21" s="328" t="str">
        <f>IF(البيانات!G73="","",البيانات!G73)</f>
        <v/>
      </c>
      <c r="D21" s="329" t="str">
        <f>IF(البيانات!M13="","",البيانات!M13)</f>
        <v/>
      </c>
      <c r="E21" s="79"/>
      <c r="F21" s="59"/>
      <c r="G21" s="59"/>
      <c r="H21" s="60"/>
      <c r="I21" s="60"/>
      <c r="J21" s="60"/>
      <c r="K21" s="144"/>
      <c r="L21" s="150"/>
      <c r="M21" s="108"/>
      <c r="Z21" s="49" t="str">
        <f>النماذج!A15</f>
        <v>نموذج7</v>
      </c>
      <c r="AA21" s="49" t="str">
        <f>تطبيقي!A15</f>
        <v>تطبيقي7</v>
      </c>
      <c r="AB21" s="49" t="e">
        <f>#REF!</f>
        <v>#REF!</v>
      </c>
      <c r="AC21" s="49" t="e">
        <f>#REF!</f>
        <v>#REF!</v>
      </c>
      <c r="AD21" s="49" t="e">
        <f>#REF!</f>
        <v>#REF!</v>
      </c>
      <c r="AE21" s="57" t="s">
        <v>110</v>
      </c>
    </row>
    <row r="22" spans="1:31" s="61" customFormat="1" ht="17.25" x14ac:dyDescent="0.25">
      <c r="A22" s="158">
        <v>12</v>
      </c>
      <c r="B22" s="160" t="str">
        <f>IF(البيانات!C74="","",البيانات!C74)</f>
        <v/>
      </c>
      <c r="C22" s="328" t="str">
        <f>IF(البيانات!G74="","",البيانات!G74)</f>
        <v/>
      </c>
      <c r="D22" s="329" t="str">
        <f>IF(البيانات!M14="","",البيانات!M14)</f>
        <v/>
      </c>
      <c r="E22" s="79"/>
      <c r="F22" s="59"/>
      <c r="G22" s="59"/>
      <c r="H22" s="60"/>
      <c r="I22" s="60"/>
      <c r="J22" s="60"/>
      <c r="K22" s="144"/>
      <c r="L22" s="150"/>
      <c r="M22" s="108"/>
      <c r="Z22" s="49" t="str">
        <f>النماذج!A16</f>
        <v>نموذج8</v>
      </c>
      <c r="AA22" s="49" t="str">
        <f>تطبيقي!A16</f>
        <v>تطبيقي8</v>
      </c>
      <c r="AB22" s="49" t="e">
        <f>#REF!</f>
        <v>#REF!</v>
      </c>
      <c r="AC22" s="49" t="e">
        <f>#REF!</f>
        <v>#REF!</v>
      </c>
      <c r="AD22" s="49" t="e">
        <f>#REF!</f>
        <v>#REF!</v>
      </c>
      <c r="AE22" s="50" t="s">
        <v>111</v>
      </c>
    </row>
    <row r="23" spans="1:31" s="61" customFormat="1" ht="17.25" x14ac:dyDescent="0.25">
      <c r="A23" s="158">
        <v>13</v>
      </c>
      <c r="B23" s="160" t="str">
        <f>IF(البيانات!C75="","",البيانات!C75)</f>
        <v/>
      </c>
      <c r="C23" s="328" t="str">
        <f>IF(البيانات!G75="","",البيانات!G75)</f>
        <v/>
      </c>
      <c r="D23" s="329" t="str">
        <f>IF(البيانات!M15="","",البيانات!M15)</f>
        <v/>
      </c>
      <c r="E23" s="79"/>
      <c r="F23" s="59"/>
      <c r="G23" s="59"/>
      <c r="H23" s="60"/>
      <c r="I23" s="60"/>
      <c r="J23" s="60"/>
      <c r="K23" s="144"/>
      <c r="L23" s="150"/>
      <c r="M23" s="108"/>
      <c r="Z23" s="49" t="str">
        <f>النماذج!A17</f>
        <v>نموذج9</v>
      </c>
      <c r="AA23" s="49" t="str">
        <f>تطبيقي!A17</f>
        <v>تطبيقي9</v>
      </c>
      <c r="AB23" s="49" t="e">
        <f>#REF!</f>
        <v>#REF!</v>
      </c>
      <c r="AC23" s="49" t="e">
        <f>#REF!</f>
        <v>#REF!</v>
      </c>
      <c r="AD23" s="49" t="e">
        <f>#REF!</f>
        <v>#REF!</v>
      </c>
      <c r="AE23" s="57" t="s">
        <v>112</v>
      </c>
    </row>
    <row r="24" spans="1:31" s="61" customFormat="1" ht="17.25" x14ac:dyDescent="0.25">
      <c r="A24" s="158">
        <v>14</v>
      </c>
      <c r="B24" s="160" t="str">
        <f>IF(البيانات!C76="","",البيانات!C76)</f>
        <v/>
      </c>
      <c r="C24" s="328" t="str">
        <f>IF(البيانات!G76="","",البيانات!G76)</f>
        <v/>
      </c>
      <c r="D24" s="329" t="str">
        <f>IF(البيانات!M16="","",البيانات!M16)</f>
        <v/>
      </c>
      <c r="E24" s="79"/>
      <c r="F24" s="59"/>
      <c r="G24" s="59"/>
      <c r="H24" s="60"/>
      <c r="I24" s="60"/>
      <c r="J24" s="60"/>
      <c r="K24" s="144"/>
      <c r="L24" s="150"/>
      <c r="M24" s="108"/>
      <c r="Z24" s="49" t="str">
        <f>النماذج!A18</f>
        <v>نموذج10</v>
      </c>
      <c r="AA24" s="49" t="str">
        <f>تطبيقي!A18</f>
        <v>تطبيقي10</v>
      </c>
      <c r="AB24" s="49" t="e">
        <f>#REF!</f>
        <v>#REF!</v>
      </c>
      <c r="AC24" s="49" t="e">
        <f>#REF!</f>
        <v>#REF!</v>
      </c>
      <c r="AD24" s="49" t="e">
        <f>#REF!</f>
        <v>#REF!</v>
      </c>
      <c r="AE24" s="57" t="s">
        <v>113</v>
      </c>
    </row>
    <row r="25" spans="1:31" s="61" customFormat="1" ht="17.25" x14ac:dyDescent="0.25">
      <c r="A25" s="158">
        <v>15</v>
      </c>
      <c r="B25" s="160" t="str">
        <f>IF(البيانات!C77="","",البيانات!C77)</f>
        <v/>
      </c>
      <c r="C25" s="328" t="str">
        <f>IF(البيانات!G77="","",البيانات!G77)</f>
        <v/>
      </c>
      <c r="D25" s="329" t="str">
        <f>IF(البيانات!M17="","",البيانات!M17)</f>
        <v/>
      </c>
      <c r="E25" s="79"/>
      <c r="F25" s="59"/>
      <c r="G25" s="59"/>
      <c r="H25" s="60"/>
      <c r="I25" s="60"/>
      <c r="J25" s="60"/>
      <c r="K25" s="144"/>
      <c r="L25" s="150"/>
      <c r="M25" s="108"/>
      <c r="Z25" s="49" t="str">
        <f>النماذج!A19</f>
        <v>نموذج11</v>
      </c>
      <c r="AA25" s="49" t="str">
        <f>تطبيقي!A19</f>
        <v>تطبيقي11</v>
      </c>
      <c r="AB25" s="49" t="e">
        <f>#REF!</f>
        <v>#REF!</v>
      </c>
      <c r="AC25" s="49" t="e">
        <f>#REF!</f>
        <v>#REF!</v>
      </c>
      <c r="AD25" s="49" t="e">
        <f>#REF!</f>
        <v>#REF!</v>
      </c>
      <c r="AE25" s="61" t="s">
        <v>114</v>
      </c>
    </row>
    <row r="26" spans="1:31" s="61" customFormat="1" ht="17.25" x14ac:dyDescent="0.25">
      <c r="A26" s="158">
        <v>16</v>
      </c>
      <c r="B26" s="160" t="str">
        <f>IF(البيانات!C78="","",البيانات!C78)</f>
        <v/>
      </c>
      <c r="C26" s="328" t="str">
        <f>IF(البيانات!G78="","",البيانات!G78)</f>
        <v/>
      </c>
      <c r="D26" s="329" t="str">
        <f>IF(البيانات!M18="","",البيانات!M18)</f>
        <v/>
      </c>
      <c r="E26" s="79"/>
      <c r="F26" s="59"/>
      <c r="G26" s="59"/>
      <c r="H26" s="60"/>
      <c r="I26" s="60"/>
      <c r="J26" s="60"/>
      <c r="K26" s="144"/>
      <c r="L26" s="150"/>
      <c r="M26" s="108"/>
      <c r="Z26" s="49" t="str">
        <f>النماذج!A20</f>
        <v>نموذج12</v>
      </c>
      <c r="AA26" s="49" t="str">
        <f>تطبيقي!A20</f>
        <v>تطبيقي12</v>
      </c>
      <c r="AB26" s="49" t="e">
        <f>#REF!</f>
        <v>#REF!</v>
      </c>
      <c r="AC26" s="49" t="e">
        <f>#REF!</f>
        <v>#REF!</v>
      </c>
      <c r="AD26" s="49" t="e">
        <f>#REF!</f>
        <v>#REF!</v>
      </c>
      <c r="AE26" s="61" t="s">
        <v>115</v>
      </c>
    </row>
    <row r="27" spans="1:31" s="61" customFormat="1" ht="17.25" x14ac:dyDescent="0.25">
      <c r="A27" s="158">
        <v>17</v>
      </c>
      <c r="B27" s="160" t="str">
        <f>IF(البيانات!C79="","",البيانات!C79)</f>
        <v/>
      </c>
      <c r="C27" s="328" t="str">
        <f>IF(البيانات!G79="","",البيانات!G79)</f>
        <v/>
      </c>
      <c r="D27" s="329" t="str">
        <f>IF(البيانات!M19="","",البيانات!M19)</f>
        <v/>
      </c>
      <c r="E27" s="79"/>
      <c r="F27" s="59"/>
      <c r="G27" s="59"/>
      <c r="H27" s="60"/>
      <c r="I27" s="60"/>
      <c r="J27" s="60"/>
      <c r="K27" s="144"/>
      <c r="L27" s="150"/>
      <c r="M27" s="108"/>
      <c r="Z27" s="49" t="str">
        <f>النماذج!A21</f>
        <v>نموذج13</v>
      </c>
      <c r="AA27" s="49" t="str">
        <f>تطبيقي!A21</f>
        <v>تطبيقي13</v>
      </c>
      <c r="AB27" s="49" t="e">
        <f>#REF!</f>
        <v>#REF!</v>
      </c>
      <c r="AC27" s="49" t="e">
        <f>#REF!</f>
        <v>#REF!</v>
      </c>
      <c r="AD27" s="49" t="e">
        <f>#REF!</f>
        <v>#REF!</v>
      </c>
      <c r="AE27" s="61" t="s">
        <v>116</v>
      </c>
    </row>
    <row r="28" spans="1:31" s="61" customFormat="1" ht="17.25" x14ac:dyDescent="0.25">
      <c r="A28" s="158">
        <v>18</v>
      </c>
      <c r="B28" s="160" t="str">
        <f>IF(البيانات!C80="","",البيانات!C80)</f>
        <v/>
      </c>
      <c r="C28" s="328" t="str">
        <f>IF(البيانات!G80="","",البيانات!G80)</f>
        <v/>
      </c>
      <c r="D28" s="329" t="str">
        <f>IF(البيانات!M20="","",البيانات!M20)</f>
        <v/>
      </c>
      <c r="E28" s="79"/>
      <c r="F28" s="59"/>
      <c r="G28" s="59"/>
      <c r="H28" s="60"/>
      <c r="I28" s="60"/>
      <c r="J28" s="60"/>
      <c r="K28" s="144"/>
      <c r="L28" s="150"/>
      <c r="M28" s="108"/>
      <c r="Z28" s="49" t="str">
        <f>النماذج!A22</f>
        <v>نموذج14</v>
      </c>
      <c r="AA28" s="49" t="str">
        <f>تطبيقي!A22</f>
        <v>تطبيقي14</v>
      </c>
      <c r="AB28" s="49" t="e">
        <f>#REF!</f>
        <v>#REF!</v>
      </c>
      <c r="AC28" s="49" t="e">
        <f>#REF!</f>
        <v>#REF!</v>
      </c>
      <c r="AD28" s="49" t="e">
        <f>#REF!</f>
        <v>#REF!</v>
      </c>
      <c r="AE28" s="61" t="s">
        <v>117</v>
      </c>
    </row>
    <row r="29" spans="1:31" s="61" customFormat="1" ht="17.25" x14ac:dyDescent="0.25">
      <c r="A29" s="158">
        <v>19</v>
      </c>
      <c r="B29" s="160" t="str">
        <f>IF(البيانات!C81="","",البيانات!C81)</f>
        <v/>
      </c>
      <c r="C29" s="328" t="str">
        <f>IF(البيانات!G81="","",البيانات!G81)</f>
        <v/>
      </c>
      <c r="D29" s="329" t="str">
        <f>IF(البيانات!M21="","",البيانات!M21)</f>
        <v/>
      </c>
      <c r="E29" s="79"/>
      <c r="F29" s="59"/>
      <c r="G29" s="59"/>
      <c r="H29" s="60"/>
      <c r="I29" s="60"/>
      <c r="J29" s="60"/>
      <c r="K29" s="144"/>
      <c r="L29" s="150"/>
      <c r="M29" s="108"/>
      <c r="Z29" s="49" t="str">
        <f>النماذج!A23</f>
        <v>نموذج15</v>
      </c>
      <c r="AA29" s="49" t="str">
        <f>تطبيقي!A23</f>
        <v>تطبيقي15</v>
      </c>
      <c r="AB29" s="49" t="e">
        <f>#REF!</f>
        <v>#REF!</v>
      </c>
      <c r="AC29" s="49" t="e">
        <f>#REF!</f>
        <v>#REF!</v>
      </c>
      <c r="AD29" s="49" t="e">
        <f>#REF!</f>
        <v>#REF!</v>
      </c>
      <c r="AE29" s="61" t="s">
        <v>118</v>
      </c>
    </row>
    <row r="30" spans="1:31" s="61" customFormat="1" ht="17.25" x14ac:dyDescent="0.25">
      <c r="A30" s="158">
        <v>20</v>
      </c>
      <c r="B30" s="160" t="str">
        <f>IF(البيانات!C82="","",البيانات!C82)</f>
        <v/>
      </c>
      <c r="C30" s="328" t="str">
        <f>IF(البيانات!G82="","",البيانات!G82)</f>
        <v/>
      </c>
      <c r="D30" s="329" t="str">
        <f>IF(البيانات!M22="","",البيانات!M22)</f>
        <v/>
      </c>
      <c r="E30" s="79"/>
      <c r="F30" s="59"/>
      <c r="G30" s="59"/>
      <c r="H30" s="60"/>
      <c r="I30" s="60"/>
      <c r="J30" s="60"/>
      <c r="K30" s="144"/>
      <c r="L30" s="150"/>
      <c r="M30" s="108"/>
      <c r="Z30" s="49" t="str">
        <f>النماذج!A24</f>
        <v>نموذج16</v>
      </c>
      <c r="AD30" s="49" t="e">
        <f>#REF!</f>
        <v>#REF!</v>
      </c>
    </row>
    <row r="31" spans="1:31" s="61" customFormat="1" ht="17.25" x14ac:dyDescent="0.25">
      <c r="A31" s="158">
        <v>21</v>
      </c>
      <c r="B31" s="160" t="str">
        <f>IF(البيانات!C83="","",البيانات!C83)</f>
        <v/>
      </c>
      <c r="C31" s="328" t="str">
        <f>IF(البيانات!G83="","",البيانات!G83)</f>
        <v/>
      </c>
      <c r="D31" s="329" t="str">
        <f>IF(البيانات!M23="","",البيانات!M23)</f>
        <v/>
      </c>
      <c r="E31" s="79"/>
      <c r="F31" s="59"/>
      <c r="G31" s="59"/>
      <c r="H31" s="60"/>
      <c r="I31" s="60"/>
      <c r="J31" s="60"/>
      <c r="K31" s="144"/>
      <c r="L31" s="150"/>
      <c r="M31" s="108"/>
      <c r="Z31" s="49" t="str">
        <f>النماذج!A25</f>
        <v>نموذج17</v>
      </c>
      <c r="AD31" s="49" t="e">
        <f>#REF!</f>
        <v>#REF!</v>
      </c>
    </row>
    <row r="32" spans="1:31" s="61" customFormat="1" ht="17.25" x14ac:dyDescent="0.25">
      <c r="A32" s="158">
        <v>22</v>
      </c>
      <c r="B32" s="160" t="str">
        <f>IF(البيانات!C84="","",البيانات!C84)</f>
        <v/>
      </c>
      <c r="C32" s="328" t="str">
        <f>IF(البيانات!G84="","",البيانات!G84)</f>
        <v/>
      </c>
      <c r="D32" s="329" t="str">
        <f>IF(البيانات!M24="","",البيانات!M24)</f>
        <v/>
      </c>
      <c r="E32" s="79"/>
      <c r="F32" s="59"/>
      <c r="G32" s="59"/>
      <c r="H32" s="60"/>
      <c r="I32" s="60"/>
      <c r="J32" s="60"/>
      <c r="K32" s="144"/>
      <c r="L32" s="150"/>
      <c r="M32" s="108"/>
      <c r="Z32" s="49" t="str">
        <f>النماذج!A26</f>
        <v>نموذج18</v>
      </c>
      <c r="AD32" s="49" t="e">
        <f>#REF!</f>
        <v>#REF!</v>
      </c>
    </row>
    <row r="33" spans="1:30" s="61" customFormat="1" ht="17.25" x14ac:dyDescent="0.25">
      <c r="A33" s="158">
        <v>23</v>
      </c>
      <c r="B33" s="160" t="str">
        <f>IF(البيانات!C85="","",البيانات!C85)</f>
        <v/>
      </c>
      <c r="C33" s="328" t="str">
        <f>IF(البيانات!G85="","",البيانات!G85)</f>
        <v/>
      </c>
      <c r="D33" s="329" t="str">
        <f>IF(البيانات!M25="","",البيانات!M25)</f>
        <v/>
      </c>
      <c r="E33" s="79"/>
      <c r="F33" s="59"/>
      <c r="G33" s="59"/>
      <c r="H33" s="60"/>
      <c r="I33" s="60"/>
      <c r="J33" s="60"/>
      <c r="K33" s="144"/>
      <c r="L33" s="150"/>
      <c r="M33" s="108"/>
      <c r="Z33" s="49" t="str">
        <f>النماذج!A27</f>
        <v>نموذج19</v>
      </c>
      <c r="AD33" s="49" t="e">
        <f>#REF!</f>
        <v>#REF!</v>
      </c>
    </row>
    <row r="34" spans="1:30" s="61" customFormat="1" ht="17.25" x14ac:dyDescent="0.25">
      <c r="A34" s="158">
        <v>24</v>
      </c>
      <c r="B34" s="160" t="str">
        <f>IF(البيانات!C86="","",البيانات!C86)</f>
        <v/>
      </c>
      <c r="C34" s="328" t="str">
        <f>IF(البيانات!G86="","",البيانات!G86)</f>
        <v/>
      </c>
      <c r="D34" s="329" t="str">
        <f>IF(البيانات!M26="","",البيانات!M26)</f>
        <v/>
      </c>
      <c r="E34" s="79"/>
      <c r="F34" s="59"/>
      <c r="G34" s="59"/>
      <c r="H34" s="60"/>
      <c r="I34" s="60"/>
      <c r="J34" s="60"/>
      <c r="K34" s="144"/>
      <c r="L34" s="150"/>
      <c r="M34" s="108"/>
      <c r="Z34" s="49" t="str">
        <f>النماذج!A28</f>
        <v>نموذج20</v>
      </c>
      <c r="AD34" s="49" t="e">
        <f>#REF!</f>
        <v>#REF!</v>
      </c>
    </row>
    <row r="35" spans="1:30" s="61" customFormat="1" ht="17.25" x14ac:dyDescent="0.25">
      <c r="A35" s="158">
        <v>25</v>
      </c>
      <c r="B35" s="160" t="str">
        <f>IF(البيانات!C87="","",البيانات!C87)</f>
        <v/>
      </c>
      <c r="C35" s="328" t="str">
        <f>IF(البيانات!G87="","",البيانات!G87)</f>
        <v/>
      </c>
      <c r="D35" s="329" t="str">
        <f>IF(البيانات!M27="","",البيانات!M27)</f>
        <v/>
      </c>
      <c r="E35" s="79"/>
      <c r="F35" s="59"/>
      <c r="G35" s="59"/>
      <c r="H35" s="60"/>
      <c r="I35" s="60"/>
      <c r="J35" s="60"/>
      <c r="K35" s="144"/>
      <c r="L35" s="150"/>
      <c r="M35" s="108"/>
      <c r="Z35" s="49" t="str">
        <f>النماذج!A29</f>
        <v>نموذج21</v>
      </c>
      <c r="AD35" s="49" t="e">
        <f>#REF!</f>
        <v>#REF!</v>
      </c>
    </row>
    <row r="36" spans="1:30" s="61" customFormat="1" ht="17.25" x14ac:dyDescent="0.25">
      <c r="A36" s="158">
        <v>26</v>
      </c>
      <c r="B36" s="160" t="str">
        <f>IF(البيانات!C88="","",البيانات!C88)</f>
        <v/>
      </c>
      <c r="C36" s="328" t="str">
        <f>IF(البيانات!G88="","",البيانات!G88)</f>
        <v/>
      </c>
      <c r="D36" s="329" t="str">
        <f>IF(البيانات!M28="","",البيانات!M28)</f>
        <v/>
      </c>
      <c r="E36" s="79"/>
      <c r="F36" s="59"/>
      <c r="G36" s="59"/>
      <c r="H36" s="60"/>
      <c r="I36" s="60"/>
      <c r="J36" s="60"/>
      <c r="K36" s="144"/>
      <c r="L36" s="150"/>
      <c r="M36" s="108"/>
      <c r="Z36" s="49" t="str">
        <f>النماذج!A30</f>
        <v>نموذج22</v>
      </c>
      <c r="AD36" s="49" t="e">
        <f>#REF!</f>
        <v>#REF!</v>
      </c>
    </row>
    <row r="37" spans="1:30" s="61" customFormat="1" ht="17.25" x14ac:dyDescent="0.25">
      <c r="A37" s="158">
        <v>27</v>
      </c>
      <c r="B37" s="160" t="str">
        <f>IF(البيانات!C89="","",البيانات!C89)</f>
        <v/>
      </c>
      <c r="C37" s="328" t="str">
        <f>IF(البيانات!G89="","",البيانات!G89)</f>
        <v/>
      </c>
      <c r="D37" s="329" t="str">
        <f>IF(البيانات!M29="","",البيانات!M29)</f>
        <v/>
      </c>
      <c r="E37" s="79"/>
      <c r="F37" s="59"/>
      <c r="G37" s="59"/>
      <c r="H37" s="60"/>
      <c r="I37" s="60"/>
      <c r="J37" s="60"/>
      <c r="K37" s="144"/>
      <c r="L37" s="150"/>
      <c r="M37" s="108"/>
      <c r="Z37" s="49" t="str">
        <f>النماذج!A31</f>
        <v>نموذج23</v>
      </c>
      <c r="AD37" s="49" t="e">
        <f>#REF!</f>
        <v>#REF!</v>
      </c>
    </row>
    <row r="38" spans="1:30" s="61" customFormat="1" ht="17.25" x14ac:dyDescent="0.25">
      <c r="A38" s="158">
        <v>28</v>
      </c>
      <c r="B38" s="160" t="str">
        <f>IF(البيانات!C90="","",البيانات!C90)</f>
        <v/>
      </c>
      <c r="C38" s="328" t="str">
        <f>IF(البيانات!G90="","",البيانات!G90)</f>
        <v/>
      </c>
      <c r="D38" s="329" t="str">
        <f>IF(البيانات!M30="","",البيانات!M30)</f>
        <v/>
      </c>
      <c r="E38" s="79"/>
      <c r="F38" s="59"/>
      <c r="G38" s="59"/>
      <c r="H38" s="60"/>
      <c r="I38" s="60"/>
      <c r="J38" s="60"/>
      <c r="K38" s="144"/>
      <c r="L38" s="150"/>
      <c r="M38" s="108"/>
      <c r="Z38" s="49" t="str">
        <f>النماذج!A32</f>
        <v>نموذج24</v>
      </c>
      <c r="AD38" s="49" t="e">
        <f>#REF!</f>
        <v>#REF!</v>
      </c>
    </row>
    <row r="39" spans="1:30" s="61" customFormat="1" ht="17.25" x14ac:dyDescent="0.25">
      <c r="A39" s="158">
        <v>29</v>
      </c>
      <c r="B39" s="160" t="str">
        <f>IF(البيانات!C91="","",البيانات!C91)</f>
        <v/>
      </c>
      <c r="C39" s="328" t="str">
        <f>IF(البيانات!G91="","",البيانات!G91)</f>
        <v/>
      </c>
      <c r="D39" s="329" t="str">
        <f>IF(البيانات!M31="","",البيانات!M31)</f>
        <v/>
      </c>
      <c r="E39" s="79"/>
      <c r="F39" s="59"/>
      <c r="G39" s="59"/>
      <c r="H39" s="60"/>
      <c r="I39" s="60"/>
      <c r="J39" s="60"/>
      <c r="K39" s="144"/>
      <c r="L39" s="150"/>
      <c r="M39" s="108"/>
      <c r="Z39" s="49" t="str">
        <f>النماذج!A33</f>
        <v>نموذج25</v>
      </c>
      <c r="AD39" s="49" t="e">
        <f>#REF!</f>
        <v>#REF!</v>
      </c>
    </row>
    <row r="40" spans="1:30" s="61" customFormat="1" ht="17.25" x14ac:dyDescent="0.25">
      <c r="A40" s="158">
        <v>30</v>
      </c>
      <c r="B40" s="160" t="str">
        <f>IF(البيانات!C92="","",البيانات!C92)</f>
        <v/>
      </c>
      <c r="C40" s="328" t="str">
        <f>IF(البيانات!G92="","",البيانات!G92)</f>
        <v/>
      </c>
      <c r="D40" s="329" t="str">
        <f>IF(البيانات!M32="","",البيانات!M32)</f>
        <v/>
      </c>
      <c r="E40" s="79"/>
      <c r="F40" s="59"/>
      <c r="G40" s="59"/>
      <c r="H40" s="60"/>
      <c r="I40" s="60"/>
      <c r="J40" s="60"/>
      <c r="K40" s="144"/>
      <c r="L40" s="150"/>
      <c r="M40" s="108"/>
      <c r="Z40" s="49" t="str">
        <f>النماذج!A34</f>
        <v>نموذج26</v>
      </c>
      <c r="AD40" s="49" t="e">
        <f>#REF!</f>
        <v>#REF!</v>
      </c>
    </row>
    <row r="41" spans="1:30" s="61" customFormat="1" ht="17.25" x14ac:dyDescent="0.25">
      <c r="A41" s="158">
        <v>31</v>
      </c>
      <c r="B41" s="160" t="str">
        <f>IF(البيانات!C93="","",البيانات!C93)</f>
        <v/>
      </c>
      <c r="C41" s="328" t="str">
        <f>IF(البيانات!G93="","",البيانات!G93)</f>
        <v/>
      </c>
      <c r="D41" s="329" t="str">
        <f>IF(البيانات!M33="","",البيانات!M33)</f>
        <v/>
      </c>
      <c r="E41" s="79"/>
      <c r="F41" s="59"/>
      <c r="G41" s="59"/>
      <c r="H41" s="60"/>
      <c r="I41" s="60"/>
      <c r="J41" s="60"/>
      <c r="K41" s="144"/>
      <c r="L41" s="150"/>
      <c r="M41" s="108"/>
      <c r="Z41" s="49" t="str">
        <f>النماذج!A35</f>
        <v>نموذج27</v>
      </c>
      <c r="AD41" s="49" t="e">
        <f>#REF!</f>
        <v>#REF!</v>
      </c>
    </row>
    <row r="42" spans="1:30" s="61" customFormat="1" ht="17.25" x14ac:dyDescent="0.25">
      <c r="A42" s="158">
        <v>32</v>
      </c>
      <c r="B42" s="160" t="str">
        <f>IF(البيانات!C94="","",البيانات!C94)</f>
        <v/>
      </c>
      <c r="C42" s="328" t="str">
        <f>IF(البيانات!G94="","",البيانات!G94)</f>
        <v/>
      </c>
      <c r="D42" s="329" t="str">
        <f>IF(البيانات!M34="","",البيانات!M34)</f>
        <v/>
      </c>
      <c r="E42" s="79"/>
      <c r="F42" s="59"/>
      <c r="G42" s="59"/>
      <c r="H42" s="60"/>
      <c r="I42" s="60"/>
      <c r="J42" s="60"/>
      <c r="K42" s="144"/>
      <c r="L42" s="150"/>
      <c r="M42" s="108"/>
      <c r="Z42" s="49" t="str">
        <f>النماذج!A36</f>
        <v>نموذج28</v>
      </c>
      <c r="AD42" s="49" t="e">
        <f>#REF!</f>
        <v>#REF!</v>
      </c>
    </row>
    <row r="43" spans="1:30" s="61" customFormat="1" ht="17.25" x14ac:dyDescent="0.25">
      <c r="A43" s="158">
        <v>33</v>
      </c>
      <c r="B43" s="160" t="str">
        <f>IF(البيانات!C95="","",البيانات!C95)</f>
        <v/>
      </c>
      <c r="C43" s="328" t="str">
        <f>IF(البيانات!G95="","",البيانات!G95)</f>
        <v/>
      </c>
      <c r="D43" s="329" t="str">
        <f>IF(البيانات!M35="","",البيانات!M35)</f>
        <v/>
      </c>
      <c r="E43" s="79"/>
      <c r="F43" s="59"/>
      <c r="G43" s="59"/>
      <c r="H43" s="60"/>
      <c r="I43" s="60"/>
      <c r="J43" s="60"/>
      <c r="K43" s="144"/>
      <c r="L43" s="150"/>
      <c r="M43" s="108"/>
      <c r="Z43" s="49" t="str">
        <f>النماذج!A37</f>
        <v>نموذج29</v>
      </c>
      <c r="AD43" s="49" t="e">
        <f>#REF!</f>
        <v>#REF!</v>
      </c>
    </row>
    <row r="44" spans="1:30" s="61" customFormat="1" ht="17.25" x14ac:dyDescent="0.25">
      <c r="A44" s="158">
        <v>34</v>
      </c>
      <c r="B44" s="160" t="str">
        <f>IF(البيانات!C96="","",البيانات!C96)</f>
        <v/>
      </c>
      <c r="C44" s="328" t="str">
        <f>IF(البيانات!G96="","",البيانات!G96)</f>
        <v/>
      </c>
      <c r="D44" s="329" t="str">
        <f>IF(البيانات!M36="","",البيانات!M36)</f>
        <v/>
      </c>
      <c r="E44" s="79"/>
      <c r="F44" s="59"/>
      <c r="G44" s="59"/>
      <c r="H44" s="60"/>
      <c r="I44" s="60"/>
      <c r="J44" s="60"/>
      <c r="K44" s="144"/>
      <c r="L44" s="150"/>
      <c r="M44" s="108"/>
      <c r="Z44" s="49" t="str">
        <f>النماذج!A38</f>
        <v>نموذج30</v>
      </c>
      <c r="AD44" s="49" t="e">
        <f>#REF!</f>
        <v>#REF!</v>
      </c>
    </row>
    <row r="45" spans="1:30" s="61" customFormat="1" ht="15.75" x14ac:dyDescent="0.25">
      <c r="A45" s="158">
        <v>35</v>
      </c>
      <c r="B45" s="160" t="str">
        <f>IF(البيانات!C97="","",البيانات!C97)</f>
        <v/>
      </c>
      <c r="C45" s="328" t="str">
        <f>IF(البيانات!G97="","",البيانات!G97)</f>
        <v/>
      </c>
      <c r="D45" s="329" t="str">
        <f>IF(البيانات!M37="","",البيانات!M37)</f>
        <v/>
      </c>
      <c r="E45" s="79"/>
      <c r="F45" s="59"/>
      <c r="G45" s="59"/>
      <c r="H45" s="60"/>
      <c r="I45" s="60"/>
      <c r="J45" s="60"/>
      <c r="K45" s="144"/>
      <c r="L45" s="150"/>
      <c r="M45" s="108"/>
    </row>
    <row r="46" spans="1:30" s="61" customFormat="1" ht="15.75" x14ac:dyDescent="0.25">
      <c r="A46" s="158">
        <v>36</v>
      </c>
      <c r="B46" s="160" t="str">
        <f>IF(البيانات!C98="","",البيانات!C98)</f>
        <v/>
      </c>
      <c r="C46" s="328" t="str">
        <f>IF(البيانات!G98="","",البيانات!G98)</f>
        <v/>
      </c>
      <c r="D46" s="329" t="str">
        <f>IF(البيانات!M38="","",البيانات!M38)</f>
        <v/>
      </c>
      <c r="E46" s="79"/>
      <c r="F46" s="59"/>
      <c r="G46" s="59"/>
      <c r="H46" s="60"/>
      <c r="I46" s="60"/>
      <c r="J46" s="60"/>
      <c r="K46" s="144"/>
      <c r="L46" s="150"/>
      <c r="M46" s="108"/>
    </row>
    <row r="47" spans="1:30" s="61" customFormat="1" ht="15.75" x14ac:dyDescent="0.25">
      <c r="A47" s="158">
        <v>37</v>
      </c>
      <c r="B47" s="160" t="str">
        <f>IF(البيانات!C99="","",البيانات!C99)</f>
        <v/>
      </c>
      <c r="C47" s="328" t="str">
        <f>IF(البيانات!G99="","",البيانات!G99)</f>
        <v/>
      </c>
      <c r="D47" s="329" t="str">
        <f>IF(البيانات!M39="","",البيانات!M39)</f>
        <v/>
      </c>
      <c r="E47" s="79"/>
      <c r="F47" s="59"/>
      <c r="G47" s="59"/>
      <c r="H47" s="60"/>
      <c r="I47" s="60"/>
      <c r="J47" s="60"/>
      <c r="K47" s="144"/>
      <c r="L47" s="150"/>
      <c r="M47" s="108"/>
    </row>
    <row r="48" spans="1:30" s="61" customFormat="1" ht="15.75" x14ac:dyDescent="0.25">
      <c r="A48" s="158">
        <v>38</v>
      </c>
      <c r="B48" s="160" t="str">
        <f>IF(البيانات!C100="","",البيانات!C100)</f>
        <v/>
      </c>
      <c r="C48" s="328" t="str">
        <f>IF(البيانات!G100="","",البيانات!G100)</f>
        <v/>
      </c>
      <c r="D48" s="329" t="str">
        <f>IF(البيانات!M40="","",البيانات!M40)</f>
        <v/>
      </c>
      <c r="E48" s="79"/>
      <c r="F48" s="59"/>
      <c r="G48" s="59"/>
      <c r="H48" s="60"/>
      <c r="I48" s="60"/>
      <c r="J48" s="60"/>
      <c r="K48" s="144"/>
      <c r="L48" s="150"/>
      <c r="M48" s="108"/>
    </row>
    <row r="49" spans="1:13" s="61" customFormat="1" ht="15.75" x14ac:dyDescent="0.25">
      <c r="A49" s="158">
        <v>39</v>
      </c>
      <c r="B49" s="160" t="str">
        <f>IF(البيانات!C101="","",البيانات!C101)</f>
        <v/>
      </c>
      <c r="C49" s="328" t="str">
        <f>IF(البيانات!G101="","",البيانات!G101)</f>
        <v/>
      </c>
      <c r="D49" s="329" t="str">
        <f>IF(البيانات!M41="","",البيانات!M41)</f>
        <v/>
      </c>
      <c r="E49" s="79"/>
      <c r="F49" s="59"/>
      <c r="G49" s="59"/>
      <c r="H49" s="60"/>
      <c r="I49" s="60"/>
      <c r="J49" s="60"/>
      <c r="K49" s="144"/>
      <c r="L49" s="150"/>
      <c r="M49" s="108"/>
    </row>
    <row r="50" spans="1:13" s="61" customFormat="1" ht="15.75" x14ac:dyDescent="0.25">
      <c r="A50" s="158">
        <v>40</v>
      </c>
      <c r="B50" s="160" t="str">
        <f>IF(البيانات!C102="","",البيانات!C102)</f>
        <v/>
      </c>
      <c r="C50" s="328" t="str">
        <f>IF(البيانات!G102="","",البيانات!G102)</f>
        <v/>
      </c>
      <c r="D50" s="329" t="str">
        <f>IF(البيانات!M42="","",البيانات!M42)</f>
        <v/>
      </c>
      <c r="E50" s="79"/>
      <c r="F50" s="59"/>
      <c r="G50" s="59"/>
      <c r="H50" s="60"/>
      <c r="I50" s="60"/>
      <c r="J50" s="60"/>
      <c r="K50" s="144"/>
      <c r="L50" s="150"/>
      <c r="M50" s="108"/>
    </row>
    <row r="51" spans="1:13" s="61" customFormat="1" ht="15.75" x14ac:dyDescent="0.25">
      <c r="A51" s="158">
        <v>41</v>
      </c>
      <c r="B51" s="160" t="str">
        <f>IF(البيانات!C103="","",البيانات!C103)</f>
        <v/>
      </c>
      <c r="C51" s="328" t="str">
        <f>IF(البيانات!G103="","",البيانات!G103)</f>
        <v/>
      </c>
      <c r="D51" s="329" t="str">
        <f>IF(البيانات!M43="","",البيانات!M43)</f>
        <v/>
      </c>
      <c r="E51" s="79"/>
      <c r="F51" s="59"/>
      <c r="G51" s="59"/>
      <c r="H51" s="60"/>
      <c r="I51" s="60"/>
      <c r="J51" s="60"/>
      <c r="K51" s="144"/>
      <c r="L51" s="150"/>
      <c r="M51" s="108"/>
    </row>
    <row r="52" spans="1:13" s="61" customFormat="1" ht="15.75" x14ac:dyDescent="0.25">
      <c r="A52" s="158">
        <v>42</v>
      </c>
      <c r="B52" s="160" t="str">
        <f>IF(البيانات!C104="","",البيانات!C104)</f>
        <v/>
      </c>
      <c r="C52" s="328" t="str">
        <f>IF(البيانات!G104="","",البيانات!G104)</f>
        <v/>
      </c>
      <c r="D52" s="329" t="str">
        <f>IF(البيانات!M44="","",البيانات!M44)</f>
        <v/>
      </c>
      <c r="E52" s="79"/>
      <c r="F52" s="59"/>
      <c r="G52" s="59"/>
      <c r="H52" s="60"/>
      <c r="I52" s="60"/>
      <c r="J52" s="60"/>
      <c r="K52" s="144"/>
      <c r="L52" s="150"/>
      <c r="M52" s="108"/>
    </row>
    <row r="53" spans="1:13" s="61" customFormat="1" ht="15.75" x14ac:dyDescent="0.25">
      <c r="A53" s="158">
        <v>43</v>
      </c>
      <c r="B53" s="160" t="str">
        <f>IF(البيانات!C105="","",البيانات!C105)</f>
        <v/>
      </c>
      <c r="C53" s="328" t="str">
        <f>IF(البيانات!G105="","",البيانات!G105)</f>
        <v/>
      </c>
      <c r="D53" s="329" t="str">
        <f>IF(البيانات!M45="","",البيانات!M45)</f>
        <v/>
      </c>
      <c r="E53" s="79"/>
      <c r="F53" s="59"/>
      <c r="G53" s="59"/>
      <c r="H53" s="60"/>
      <c r="I53" s="60"/>
      <c r="J53" s="60"/>
      <c r="K53" s="144"/>
      <c r="L53" s="150"/>
      <c r="M53" s="108"/>
    </row>
    <row r="54" spans="1:13" s="61" customFormat="1" ht="15.75" x14ac:dyDescent="0.25">
      <c r="A54" s="158">
        <v>44</v>
      </c>
      <c r="B54" s="160" t="str">
        <f>IF(البيانات!C106="","",البيانات!C106)</f>
        <v/>
      </c>
      <c r="C54" s="328" t="str">
        <f>IF(البيانات!G106="","",البيانات!G106)</f>
        <v/>
      </c>
      <c r="D54" s="329" t="str">
        <f>IF(البيانات!M46="","",البيانات!M46)</f>
        <v/>
      </c>
      <c r="E54" s="79"/>
      <c r="F54" s="59"/>
      <c r="G54" s="59"/>
      <c r="H54" s="60"/>
      <c r="I54" s="60"/>
      <c r="J54" s="60"/>
      <c r="K54" s="144"/>
      <c r="L54" s="150"/>
      <c r="M54" s="108"/>
    </row>
    <row r="55" spans="1:13" s="61" customFormat="1" ht="15.75" x14ac:dyDescent="0.25">
      <c r="A55" s="158">
        <v>45</v>
      </c>
      <c r="B55" s="160" t="str">
        <f>IF(البيانات!C107="","",البيانات!C107)</f>
        <v/>
      </c>
      <c r="C55" s="328" t="str">
        <f>IF(البيانات!G107="","",البيانات!G107)</f>
        <v/>
      </c>
      <c r="D55" s="329" t="str">
        <f>IF(البيانات!M47="","",البيانات!M47)</f>
        <v/>
      </c>
      <c r="E55" s="79"/>
      <c r="F55" s="59"/>
      <c r="G55" s="59"/>
      <c r="H55" s="60"/>
      <c r="I55" s="60"/>
      <c r="J55" s="60"/>
      <c r="K55" s="144"/>
      <c r="L55" s="150"/>
      <c r="M55" s="108"/>
    </row>
    <row r="56" spans="1:13" s="61" customFormat="1" ht="15.75" x14ac:dyDescent="0.25">
      <c r="A56" s="158">
        <v>46</v>
      </c>
      <c r="B56" s="160" t="str">
        <f>IF(البيانات!C108="","",البيانات!C108)</f>
        <v/>
      </c>
      <c r="C56" s="328" t="str">
        <f>IF(البيانات!G108="","",البيانات!G108)</f>
        <v/>
      </c>
      <c r="D56" s="329" t="str">
        <f>IF(البيانات!M48="","",البيانات!M48)</f>
        <v/>
      </c>
      <c r="E56" s="79"/>
      <c r="F56" s="59"/>
      <c r="G56" s="59"/>
      <c r="H56" s="60"/>
      <c r="I56" s="60"/>
      <c r="J56" s="60"/>
      <c r="K56" s="144"/>
      <c r="L56" s="150"/>
      <c r="M56" s="108"/>
    </row>
    <row r="57" spans="1:13" s="61" customFormat="1" ht="15.75" x14ac:dyDescent="0.25">
      <c r="A57" s="158">
        <v>47</v>
      </c>
      <c r="B57" s="160" t="str">
        <f>IF(البيانات!C109="","",البيانات!C109)</f>
        <v/>
      </c>
      <c r="C57" s="328" t="str">
        <f>IF(البيانات!G109="","",البيانات!G109)</f>
        <v/>
      </c>
      <c r="D57" s="329" t="str">
        <f>IF(البيانات!M49="","",البيانات!M49)</f>
        <v/>
      </c>
      <c r="E57" s="79"/>
      <c r="F57" s="59"/>
      <c r="G57" s="59"/>
      <c r="H57" s="60"/>
      <c r="I57" s="60"/>
      <c r="J57" s="60"/>
      <c r="K57" s="144"/>
      <c r="L57" s="150"/>
      <c r="M57" s="108"/>
    </row>
    <row r="58" spans="1:13" s="61" customFormat="1" ht="15.75" x14ac:dyDescent="0.25">
      <c r="A58" s="158">
        <v>48</v>
      </c>
      <c r="B58" s="160" t="str">
        <f>IF(البيانات!C110="","",البيانات!C110)</f>
        <v/>
      </c>
      <c r="C58" s="328" t="str">
        <f>IF(البيانات!G110="","",البيانات!G110)</f>
        <v/>
      </c>
      <c r="D58" s="329" t="str">
        <f>IF(البيانات!M50="","",البيانات!M50)</f>
        <v/>
      </c>
      <c r="E58" s="79"/>
      <c r="F58" s="59"/>
      <c r="G58" s="59"/>
      <c r="H58" s="60"/>
      <c r="I58" s="60"/>
      <c r="J58" s="60"/>
      <c r="K58" s="144"/>
      <c r="L58" s="150"/>
      <c r="M58" s="108"/>
    </row>
    <row r="59" spans="1:13" s="61" customFormat="1" ht="15.75" x14ac:dyDescent="0.25">
      <c r="A59" s="158">
        <v>49</v>
      </c>
      <c r="B59" s="160" t="str">
        <f>IF(البيانات!C111="","",البيانات!C111)</f>
        <v/>
      </c>
      <c r="C59" s="328" t="str">
        <f>IF(البيانات!G111="","",البيانات!G111)</f>
        <v/>
      </c>
      <c r="D59" s="329" t="str">
        <f>IF(البيانات!M51="","",البيانات!M51)</f>
        <v/>
      </c>
      <c r="E59" s="79"/>
      <c r="F59" s="59"/>
      <c r="G59" s="59"/>
      <c r="H59" s="60"/>
      <c r="I59" s="60"/>
      <c r="J59" s="60"/>
      <c r="K59" s="144"/>
      <c r="L59" s="150"/>
      <c r="M59" s="108"/>
    </row>
    <row r="60" spans="1:13" s="61" customFormat="1" ht="15.75" x14ac:dyDescent="0.25">
      <c r="A60" s="158">
        <v>50</v>
      </c>
      <c r="B60" s="160" t="str">
        <f>IF(البيانات!C112="","",البيانات!C112)</f>
        <v/>
      </c>
      <c r="C60" s="328" t="str">
        <f>IF(البيانات!G112="","",البيانات!G112)</f>
        <v/>
      </c>
      <c r="D60" s="329" t="str">
        <f>IF(البيانات!M52="","",البيانات!M52)</f>
        <v/>
      </c>
      <c r="E60" s="79"/>
      <c r="F60" s="59"/>
      <c r="G60" s="59"/>
      <c r="H60" s="60"/>
      <c r="I60" s="60"/>
      <c r="J60" s="60"/>
      <c r="K60" s="144"/>
      <c r="L60" s="150"/>
      <c r="M60" s="108"/>
    </row>
    <row r="61" spans="1:13" s="61" customFormat="1" ht="15.75" x14ac:dyDescent="0.25">
      <c r="A61" s="158">
        <v>51</v>
      </c>
      <c r="B61" s="160" t="str">
        <f>IF(البيانات!C113="","",البيانات!C113)</f>
        <v/>
      </c>
      <c r="C61" s="328" t="str">
        <f>IF(البيانات!G113="","",البيانات!G113)</f>
        <v/>
      </c>
      <c r="D61" s="329" t="str">
        <f>IF(البيانات!M53="","",البيانات!M53)</f>
        <v/>
      </c>
      <c r="E61" s="79"/>
      <c r="F61" s="59"/>
      <c r="G61" s="59"/>
      <c r="H61" s="60"/>
      <c r="I61" s="60"/>
      <c r="J61" s="60"/>
      <c r="K61" s="144"/>
      <c r="L61" s="150"/>
      <c r="M61" s="108"/>
    </row>
    <row r="62" spans="1:13" s="61" customFormat="1" ht="15.75" x14ac:dyDescent="0.25">
      <c r="A62" s="158">
        <v>52</v>
      </c>
      <c r="B62" s="160" t="str">
        <f>IF(البيانات!C114="","",البيانات!C114)</f>
        <v/>
      </c>
      <c r="C62" s="328" t="str">
        <f>IF(البيانات!G114="","",البيانات!G114)</f>
        <v/>
      </c>
      <c r="D62" s="329" t="str">
        <f>IF(البيانات!M54="","",البيانات!M54)</f>
        <v/>
      </c>
      <c r="E62" s="79"/>
      <c r="F62" s="59"/>
      <c r="G62" s="59"/>
      <c r="H62" s="60"/>
      <c r="I62" s="60"/>
      <c r="J62" s="60"/>
      <c r="K62" s="144"/>
      <c r="L62" s="150"/>
      <c r="M62" s="108"/>
    </row>
    <row r="63" spans="1:13" s="61" customFormat="1" ht="15.75" x14ac:dyDescent="0.25">
      <c r="A63" s="158">
        <v>53</v>
      </c>
      <c r="B63" s="160" t="str">
        <f>IF(البيانات!C115="","",البيانات!C115)</f>
        <v/>
      </c>
      <c r="C63" s="328" t="str">
        <f>IF(البيانات!G115="","",البيانات!G115)</f>
        <v/>
      </c>
      <c r="D63" s="329" t="str">
        <f>IF(البيانات!M55="","",البيانات!M55)</f>
        <v/>
      </c>
      <c r="E63" s="79"/>
      <c r="F63" s="59"/>
      <c r="G63" s="59"/>
      <c r="H63" s="60"/>
      <c r="I63" s="60"/>
      <c r="J63" s="60"/>
      <c r="K63" s="144"/>
      <c r="L63" s="150"/>
      <c r="M63" s="108"/>
    </row>
    <row r="64" spans="1:13" s="61" customFormat="1" ht="15.75" x14ac:dyDescent="0.25">
      <c r="A64" s="158">
        <v>54</v>
      </c>
      <c r="B64" s="160" t="str">
        <f>IF(البيانات!C116="","",البيانات!C116)</f>
        <v/>
      </c>
      <c r="C64" s="328" t="str">
        <f>IF(البيانات!G116="","",البيانات!G116)</f>
        <v/>
      </c>
      <c r="D64" s="329" t="str">
        <f>IF(البيانات!M56="","",البيانات!M56)</f>
        <v/>
      </c>
      <c r="E64" s="79"/>
      <c r="F64" s="59"/>
      <c r="G64" s="59"/>
      <c r="H64" s="60"/>
      <c r="I64" s="60"/>
      <c r="J64" s="60"/>
      <c r="K64" s="144"/>
      <c r="L64" s="150"/>
      <c r="M64" s="108"/>
    </row>
    <row r="65" spans="1:13" s="61" customFormat="1" ht="15.75" x14ac:dyDescent="0.25">
      <c r="A65" s="158">
        <v>55</v>
      </c>
      <c r="B65" s="160" t="str">
        <f>IF(البيانات!C117="","",البيانات!C117)</f>
        <v/>
      </c>
      <c r="C65" s="328" t="str">
        <f>IF(البيانات!G117="","",البيانات!G117)</f>
        <v/>
      </c>
      <c r="D65" s="329" t="str">
        <f>IF(البيانات!M57="","",البيانات!M57)</f>
        <v/>
      </c>
      <c r="E65" s="79"/>
      <c r="F65" s="59"/>
      <c r="G65" s="59"/>
      <c r="H65" s="60"/>
      <c r="I65" s="60"/>
      <c r="J65" s="60"/>
      <c r="K65" s="144"/>
      <c r="L65" s="150"/>
      <c r="M65" s="108"/>
    </row>
    <row r="66" spans="1:13" s="61" customFormat="1" ht="15.75" x14ac:dyDescent="0.25">
      <c r="A66" s="158">
        <v>56</v>
      </c>
      <c r="B66" s="160" t="str">
        <f>IF(البيانات!C118="","",البيانات!C118)</f>
        <v/>
      </c>
      <c r="C66" s="328" t="str">
        <f>IF(البيانات!G118="","",البيانات!G118)</f>
        <v/>
      </c>
      <c r="D66" s="329" t="str">
        <f>IF(البيانات!M58="","",البيانات!M58)</f>
        <v/>
      </c>
      <c r="E66" s="79"/>
      <c r="F66" s="59"/>
      <c r="G66" s="59"/>
      <c r="H66" s="60"/>
      <c r="I66" s="60"/>
      <c r="J66" s="60"/>
      <c r="K66" s="144"/>
      <c r="L66" s="150"/>
      <c r="M66" s="108"/>
    </row>
    <row r="67" spans="1:13" s="61" customFormat="1" ht="15.75" x14ac:dyDescent="0.25">
      <c r="A67" s="158">
        <v>57</v>
      </c>
      <c r="B67" s="160" t="str">
        <f>IF(البيانات!C119="","",البيانات!C119)</f>
        <v/>
      </c>
      <c r="C67" s="328" t="str">
        <f>IF(البيانات!G119="","",البيانات!G119)</f>
        <v/>
      </c>
      <c r="D67" s="329" t="str">
        <f>IF(البيانات!M59="","",البيانات!M59)</f>
        <v/>
      </c>
      <c r="E67" s="79"/>
      <c r="F67" s="59"/>
      <c r="G67" s="59"/>
      <c r="H67" s="60"/>
      <c r="I67" s="60"/>
      <c r="J67" s="60"/>
      <c r="K67" s="144"/>
      <c r="L67" s="150"/>
      <c r="M67" s="108"/>
    </row>
    <row r="68" spans="1:13" s="61" customFormat="1" ht="15.75" x14ac:dyDescent="0.25">
      <c r="A68" s="158">
        <v>58</v>
      </c>
      <c r="B68" s="160" t="str">
        <f>IF(البيانات!C120="","",البيانات!C120)</f>
        <v/>
      </c>
      <c r="C68" s="328" t="str">
        <f>IF(البيانات!G120="","",البيانات!G120)</f>
        <v/>
      </c>
      <c r="D68" s="329" t="str">
        <f>IF(البيانات!M60="","",البيانات!M60)</f>
        <v/>
      </c>
      <c r="E68" s="79"/>
      <c r="F68" s="59"/>
      <c r="G68" s="59"/>
      <c r="H68" s="60"/>
      <c r="I68" s="60"/>
      <c r="J68" s="60"/>
      <c r="K68" s="144"/>
      <c r="L68" s="150"/>
      <c r="M68" s="108"/>
    </row>
    <row r="69" spans="1:13" s="61" customFormat="1" ht="15.75" x14ac:dyDescent="0.25">
      <c r="A69" s="158">
        <v>59</v>
      </c>
      <c r="B69" s="160" t="str">
        <f>IF(البيانات!C121="","",البيانات!C121)</f>
        <v/>
      </c>
      <c r="C69" s="328" t="str">
        <f>IF(البيانات!G121="","",البيانات!G121)</f>
        <v/>
      </c>
      <c r="D69" s="329" t="str">
        <f>IF(البيانات!M61="","",البيانات!M61)</f>
        <v/>
      </c>
      <c r="E69" s="79"/>
      <c r="F69" s="59"/>
      <c r="G69" s="59"/>
      <c r="H69" s="60"/>
      <c r="I69" s="60"/>
      <c r="J69" s="60"/>
      <c r="K69" s="144"/>
      <c r="L69" s="150"/>
      <c r="M69" s="108"/>
    </row>
    <row r="70" spans="1:13" s="61" customFormat="1" ht="15.75" x14ac:dyDescent="0.25">
      <c r="A70" s="158">
        <v>60</v>
      </c>
      <c r="B70" s="160" t="str">
        <f>IF(البيانات!C122="","",البيانات!C122)</f>
        <v/>
      </c>
      <c r="C70" s="328" t="str">
        <f>IF(البيانات!G122="","",البيانات!G122)</f>
        <v/>
      </c>
      <c r="D70" s="329" t="str">
        <f>IF(البيانات!M62="","",البيانات!M62)</f>
        <v/>
      </c>
      <c r="E70" s="79"/>
      <c r="F70" s="59"/>
      <c r="G70" s="59"/>
      <c r="H70" s="60"/>
      <c r="I70" s="60"/>
      <c r="J70" s="60"/>
      <c r="K70" s="144"/>
      <c r="L70" s="150"/>
      <c r="M70" s="108"/>
    </row>
    <row r="71" spans="1:13" s="61" customFormat="1" ht="15.75" x14ac:dyDescent="0.25">
      <c r="A71" s="158">
        <v>61</v>
      </c>
      <c r="B71" s="160" t="str">
        <f>IF(البيانات!C123="","",البيانات!C123)</f>
        <v/>
      </c>
      <c r="C71" s="328" t="str">
        <f>IF(البيانات!G123="","",البيانات!G123)</f>
        <v/>
      </c>
      <c r="D71" s="329" t="str">
        <f>IF(البيانات!M63="","",البيانات!M63)</f>
        <v/>
      </c>
      <c r="E71" s="79"/>
      <c r="F71" s="59"/>
      <c r="G71" s="59"/>
      <c r="H71" s="60"/>
      <c r="I71" s="60"/>
      <c r="J71" s="60"/>
      <c r="K71" s="144"/>
      <c r="L71" s="150"/>
      <c r="M71" s="108"/>
    </row>
    <row r="72" spans="1:13" s="61" customFormat="1" ht="15.75" x14ac:dyDescent="0.25">
      <c r="A72" s="158">
        <v>62</v>
      </c>
      <c r="B72" s="160" t="str">
        <f>IF(البيانات!C124="","",البيانات!C124)</f>
        <v/>
      </c>
      <c r="C72" s="328" t="str">
        <f>IF(البيانات!G124="","",البيانات!G124)</f>
        <v/>
      </c>
      <c r="D72" s="329" t="str">
        <f>IF(البيانات!M64="","",البيانات!M64)</f>
        <v/>
      </c>
      <c r="E72" s="79"/>
      <c r="F72" s="59"/>
      <c r="G72" s="59"/>
      <c r="H72" s="60"/>
      <c r="I72" s="60"/>
      <c r="J72" s="60"/>
      <c r="K72" s="144"/>
      <c r="L72" s="150"/>
      <c r="M72" s="108"/>
    </row>
    <row r="73" spans="1:13" s="61" customFormat="1" ht="15.75" x14ac:dyDescent="0.25">
      <c r="A73" s="158">
        <v>63</v>
      </c>
      <c r="B73" s="160" t="str">
        <f>IF(البيانات!C125="","",البيانات!C125)</f>
        <v/>
      </c>
      <c r="C73" s="328" t="str">
        <f>IF(البيانات!G125="","",البيانات!G125)</f>
        <v/>
      </c>
      <c r="D73" s="329" t="str">
        <f>IF(البيانات!M65="","",البيانات!M65)</f>
        <v/>
      </c>
      <c r="E73" s="79"/>
      <c r="F73" s="59"/>
      <c r="G73" s="59"/>
      <c r="H73" s="60"/>
      <c r="I73" s="60"/>
      <c r="J73" s="60"/>
      <c r="K73" s="144"/>
      <c r="L73" s="150"/>
      <c r="M73" s="108"/>
    </row>
    <row r="74" spans="1:13" s="61" customFormat="1" ht="15.75" x14ac:dyDescent="0.25">
      <c r="A74" s="158">
        <v>64</v>
      </c>
      <c r="B74" s="160" t="str">
        <f>IF(البيانات!C126="","",البيانات!C126)</f>
        <v/>
      </c>
      <c r="C74" s="328" t="str">
        <f>IF(البيانات!G126="","",البيانات!G126)</f>
        <v/>
      </c>
      <c r="D74" s="329" t="str">
        <f>IF(البيانات!M66="","",البيانات!M66)</f>
        <v/>
      </c>
      <c r="E74" s="79"/>
      <c r="F74" s="59"/>
      <c r="G74" s="59"/>
      <c r="H74" s="60"/>
      <c r="I74" s="60"/>
      <c r="J74" s="60"/>
      <c r="K74" s="144"/>
      <c r="L74" s="150"/>
      <c r="M74" s="108"/>
    </row>
    <row r="75" spans="1:13" s="61" customFormat="1" ht="15.75" x14ac:dyDescent="0.25">
      <c r="A75" s="158">
        <v>65</v>
      </c>
      <c r="B75" s="160" t="str">
        <f>IF(البيانات!C127="","",البيانات!C127)</f>
        <v/>
      </c>
      <c r="C75" s="328" t="str">
        <f>IF(البيانات!G127="","",البيانات!G127)</f>
        <v/>
      </c>
      <c r="D75" s="329" t="str">
        <f>IF(البيانات!M67="","",البيانات!M67)</f>
        <v/>
      </c>
      <c r="E75" s="79"/>
      <c r="F75" s="59"/>
      <c r="G75" s="59"/>
      <c r="H75" s="60"/>
      <c r="I75" s="60"/>
      <c r="J75" s="60"/>
      <c r="K75" s="144"/>
      <c r="L75" s="150"/>
      <c r="M75" s="108"/>
    </row>
    <row r="76" spans="1:13" s="61" customFormat="1" ht="15.75" x14ac:dyDescent="0.25">
      <c r="A76" s="158">
        <v>66</v>
      </c>
      <c r="B76" s="160" t="str">
        <f>IF(البيانات!C128="","",البيانات!C128)</f>
        <v/>
      </c>
      <c r="C76" s="328" t="str">
        <f>IF(البيانات!G128="","",البيانات!G128)</f>
        <v/>
      </c>
      <c r="D76" s="329" t="str">
        <f>IF(البيانات!M68="","",البيانات!M68)</f>
        <v/>
      </c>
      <c r="E76" s="79"/>
      <c r="F76" s="59"/>
      <c r="G76" s="59"/>
      <c r="H76" s="60"/>
      <c r="I76" s="60"/>
      <c r="J76" s="60"/>
      <c r="K76" s="144"/>
      <c r="L76" s="150"/>
      <c r="M76" s="108"/>
    </row>
    <row r="77" spans="1:13" s="61" customFormat="1" ht="15.75" x14ac:dyDescent="0.25">
      <c r="A77" s="158">
        <v>67</v>
      </c>
      <c r="B77" s="160" t="str">
        <f>IF(البيانات!C129="","",البيانات!C129)</f>
        <v/>
      </c>
      <c r="C77" s="328" t="str">
        <f>IF(البيانات!G129="","",البيانات!G129)</f>
        <v/>
      </c>
      <c r="D77" s="329" t="str">
        <f>IF(البيانات!M69="","",البيانات!M69)</f>
        <v/>
      </c>
      <c r="E77" s="79"/>
      <c r="F77" s="59"/>
      <c r="G77" s="59"/>
      <c r="H77" s="60"/>
      <c r="I77" s="60"/>
      <c r="J77" s="60"/>
      <c r="K77" s="144"/>
      <c r="L77" s="150"/>
      <c r="M77" s="108"/>
    </row>
    <row r="78" spans="1:13" s="61" customFormat="1" ht="15.75" x14ac:dyDescent="0.25">
      <c r="A78" s="158">
        <v>68</v>
      </c>
      <c r="B78" s="160" t="str">
        <f>IF(البيانات!C130="","",البيانات!C130)</f>
        <v/>
      </c>
      <c r="C78" s="328" t="str">
        <f>IF(البيانات!G130="","",البيانات!G130)</f>
        <v/>
      </c>
      <c r="D78" s="329" t="str">
        <f>IF(البيانات!M70="","",البيانات!M70)</f>
        <v/>
      </c>
      <c r="E78" s="79"/>
      <c r="F78" s="59"/>
      <c r="G78" s="59"/>
      <c r="H78" s="60"/>
      <c r="I78" s="60"/>
      <c r="J78" s="60"/>
      <c r="K78" s="144"/>
      <c r="L78" s="150"/>
      <c r="M78" s="108"/>
    </row>
    <row r="79" spans="1:13" s="61" customFormat="1" ht="15.75" x14ac:dyDescent="0.25">
      <c r="A79" s="158">
        <v>69</v>
      </c>
      <c r="B79" s="160" t="str">
        <f>IF(البيانات!C131="","",البيانات!C131)</f>
        <v/>
      </c>
      <c r="C79" s="328" t="str">
        <f>IF(البيانات!G131="","",البيانات!G131)</f>
        <v/>
      </c>
      <c r="D79" s="329" t="str">
        <f>IF(البيانات!M71="","",البيانات!M71)</f>
        <v/>
      </c>
      <c r="E79" s="79"/>
      <c r="F79" s="59"/>
      <c r="G79" s="59"/>
      <c r="H79" s="60"/>
      <c r="I79" s="60"/>
      <c r="J79" s="60"/>
      <c r="K79" s="144"/>
      <c r="L79" s="150"/>
      <c r="M79" s="108"/>
    </row>
    <row r="80" spans="1:13" s="61" customFormat="1" ht="15.75" x14ac:dyDescent="0.25">
      <c r="A80" s="158">
        <v>70</v>
      </c>
      <c r="B80" s="160" t="str">
        <f>IF(البيانات!C132="","",البيانات!C132)</f>
        <v/>
      </c>
      <c r="C80" s="328" t="str">
        <f>IF(البيانات!G132="","",البيانات!G132)</f>
        <v/>
      </c>
      <c r="D80" s="329" t="str">
        <f>IF(البيانات!M72="","",البيانات!M72)</f>
        <v/>
      </c>
      <c r="E80" s="79"/>
      <c r="F80" s="59"/>
      <c r="G80" s="59"/>
      <c r="H80" s="60"/>
      <c r="I80" s="60"/>
      <c r="J80" s="60"/>
      <c r="K80" s="144"/>
      <c r="L80" s="150"/>
      <c r="M80" s="108"/>
    </row>
    <row r="81" spans="1:13" s="61" customFormat="1" ht="15.75" x14ac:dyDescent="0.25">
      <c r="A81" s="158">
        <v>71</v>
      </c>
      <c r="B81" s="160" t="str">
        <f>IF(البيانات!C133="","",البيانات!C133)</f>
        <v/>
      </c>
      <c r="C81" s="328" t="str">
        <f>IF(البيانات!G133="","",البيانات!G133)</f>
        <v/>
      </c>
      <c r="D81" s="329" t="str">
        <f>IF(البيانات!M73="","",البيانات!M73)</f>
        <v/>
      </c>
      <c r="E81" s="79"/>
      <c r="F81" s="59"/>
      <c r="G81" s="59"/>
      <c r="H81" s="60"/>
      <c r="I81" s="60"/>
      <c r="J81" s="60"/>
      <c r="K81" s="144"/>
      <c r="L81" s="150"/>
      <c r="M81" s="108"/>
    </row>
    <row r="82" spans="1:13" s="61" customFormat="1" ht="15.75" x14ac:dyDescent="0.25">
      <c r="A82" s="158">
        <v>72</v>
      </c>
      <c r="B82" s="160" t="str">
        <f>IF(البيانات!C134="","",البيانات!C134)</f>
        <v/>
      </c>
      <c r="C82" s="328" t="str">
        <f>IF(البيانات!G134="","",البيانات!G134)</f>
        <v/>
      </c>
      <c r="D82" s="329" t="str">
        <f>IF(البيانات!M74="","",البيانات!M74)</f>
        <v/>
      </c>
      <c r="E82" s="79"/>
      <c r="F82" s="59"/>
      <c r="G82" s="59"/>
      <c r="H82" s="60"/>
      <c r="I82" s="60"/>
      <c r="J82" s="60"/>
      <c r="K82" s="144"/>
      <c r="L82" s="150"/>
      <c r="M82" s="108"/>
    </row>
    <row r="83" spans="1:13" s="61" customFormat="1" ht="15.75" x14ac:dyDescent="0.25">
      <c r="A83" s="158">
        <v>73</v>
      </c>
      <c r="B83" s="160" t="str">
        <f>IF(البيانات!C135="","",البيانات!C135)</f>
        <v/>
      </c>
      <c r="C83" s="328" t="str">
        <f>IF(البيانات!G135="","",البيانات!G135)</f>
        <v/>
      </c>
      <c r="D83" s="329" t="str">
        <f>IF(البيانات!M75="","",البيانات!M75)</f>
        <v/>
      </c>
      <c r="E83" s="79"/>
      <c r="F83" s="59"/>
      <c r="G83" s="59"/>
      <c r="H83" s="60"/>
      <c r="I83" s="60"/>
      <c r="J83" s="60"/>
      <c r="K83" s="144"/>
      <c r="L83" s="150"/>
      <c r="M83" s="108"/>
    </row>
    <row r="84" spans="1:13" s="61" customFormat="1" ht="15.75" x14ac:dyDescent="0.25">
      <c r="A84" s="158">
        <v>74</v>
      </c>
      <c r="B84" s="160" t="str">
        <f>IF(البيانات!C136="","",البيانات!C136)</f>
        <v/>
      </c>
      <c r="C84" s="328" t="str">
        <f>IF(البيانات!G136="","",البيانات!G136)</f>
        <v/>
      </c>
      <c r="D84" s="329" t="str">
        <f>IF(البيانات!M76="","",البيانات!M76)</f>
        <v/>
      </c>
      <c r="E84" s="79"/>
      <c r="F84" s="59"/>
      <c r="G84" s="59"/>
      <c r="H84" s="60"/>
      <c r="I84" s="60"/>
      <c r="J84" s="60"/>
      <c r="K84" s="144"/>
      <c r="L84" s="150"/>
      <c r="M84" s="108"/>
    </row>
    <row r="85" spans="1:13" s="61" customFormat="1" ht="15.75" x14ac:dyDescent="0.25">
      <c r="A85" s="158">
        <v>75</v>
      </c>
      <c r="B85" s="160" t="str">
        <f>IF(البيانات!C137="","",البيانات!C137)</f>
        <v/>
      </c>
      <c r="C85" s="328" t="str">
        <f>IF(البيانات!G137="","",البيانات!G137)</f>
        <v/>
      </c>
      <c r="D85" s="329" t="str">
        <f>IF(البيانات!M77="","",البيانات!M77)</f>
        <v/>
      </c>
      <c r="E85" s="79"/>
      <c r="F85" s="59"/>
      <c r="G85" s="59"/>
      <c r="H85" s="60"/>
      <c r="I85" s="60"/>
      <c r="J85" s="60"/>
      <c r="K85" s="144"/>
      <c r="L85" s="150"/>
      <c r="M85" s="108"/>
    </row>
    <row r="86" spans="1:13" s="61" customFormat="1" ht="15.75" x14ac:dyDescent="0.25">
      <c r="A86" s="158">
        <v>76</v>
      </c>
      <c r="B86" s="160" t="str">
        <f>IF(البيانات!C138="","",البيانات!C138)</f>
        <v/>
      </c>
      <c r="C86" s="328" t="str">
        <f>IF(البيانات!G138="","",البيانات!G138)</f>
        <v/>
      </c>
      <c r="D86" s="329" t="str">
        <f>IF(البيانات!M78="","",البيانات!M78)</f>
        <v/>
      </c>
      <c r="E86" s="79"/>
      <c r="F86" s="59"/>
      <c r="G86" s="59"/>
      <c r="H86" s="60"/>
      <c r="I86" s="60"/>
      <c r="J86" s="60"/>
      <c r="K86" s="144"/>
      <c r="L86" s="150"/>
      <c r="M86" s="108"/>
    </row>
    <row r="87" spans="1:13" s="61" customFormat="1" ht="15.75" x14ac:dyDescent="0.25">
      <c r="A87" s="158">
        <v>77</v>
      </c>
      <c r="B87" s="160" t="str">
        <f>IF(البيانات!C139="","",البيانات!C139)</f>
        <v/>
      </c>
      <c r="C87" s="328" t="str">
        <f>IF(البيانات!G139="","",البيانات!G139)</f>
        <v/>
      </c>
      <c r="D87" s="329" t="str">
        <f>IF(البيانات!M79="","",البيانات!M79)</f>
        <v/>
      </c>
      <c r="E87" s="79"/>
      <c r="F87" s="59"/>
      <c r="G87" s="59"/>
      <c r="H87" s="60"/>
      <c r="I87" s="60"/>
      <c r="J87" s="60"/>
      <c r="K87" s="144"/>
      <c r="L87" s="150"/>
      <c r="M87" s="108"/>
    </row>
    <row r="88" spans="1:13" s="61" customFormat="1" ht="15.75" x14ac:dyDescent="0.25">
      <c r="A88" s="158">
        <v>78</v>
      </c>
      <c r="B88" s="160" t="str">
        <f>IF(البيانات!C140="","",البيانات!C140)</f>
        <v/>
      </c>
      <c r="C88" s="328" t="str">
        <f>IF(البيانات!G140="","",البيانات!G140)</f>
        <v/>
      </c>
      <c r="D88" s="329" t="str">
        <f>IF(البيانات!M80="","",البيانات!M80)</f>
        <v/>
      </c>
      <c r="E88" s="79"/>
      <c r="F88" s="59"/>
      <c r="G88" s="59"/>
      <c r="H88" s="60"/>
      <c r="I88" s="60"/>
      <c r="J88" s="60"/>
      <c r="K88" s="144"/>
      <c r="L88" s="150"/>
      <c r="M88" s="108"/>
    </row>
    <row r="89" spans="1:13" s="61" customFormat="1" ht="15.75" x14ac:dyDescent="0.25">
      <c r="A89" s="158">
        <v>79</v>
      </c>
      <c r="B89" s="160" t="str">
        <f>IF(البيانات!C141="","",البيانات!C141)</f>
        <v/>
      </c>
      <c r="C89" s="328" t="str">
        <f>IF(البيانات!G141="","",البيانات!G141)</f>
        <v/>
      </c>
      <c r="D89" s="329" t="str">
        <f>IF(البيانات!M81="","",البيانات!M81)</f>
        <v/>
      </c>
      <c r="E89" s="79"/>
      <c r="F89" s="59"/>
      <c r="G89" s="59"/>
      <c r="H89" s="60"/>
      <c r="I89" s="60"/>
      <c r="J89" s="60"/>
      <c r="K89" s="144"/>
      <c r="L89" s="150"/>
      <c r="M89" s="108"/>
    </row>
    <row r="90" spans="1:13" s="61" customFormat="1" ht="15.75" x14ac:dyDescent="0.25">
      <c r="A90" s="158">
        <v>80</v>
      </c>
      <c r="B90" s="160" t="str">
        <f>IF(البيانات!C142="","",البيانات!C142)</f>
        <v/>
      </c>
      <c r="C90" s="328" t="str">
        <f>IF(البيانات!G142="","",البيانات!G142)</f>
        <v/>
      </c>
      <c r="D90" s="329" t="str">
        <f>IF(البيانات!M82="","",البيانات!M82)</f>
        <v/>
      </c>
      <c r="E90" s="79"/>
      <c r="F90" s="59"/>
      <c r="G90" s="59"/>
      <c r="H90" s="60"/>
      <c r="I90" s="60"/>
      <c r="J90" s="60"/>
      <c r="K90" s="144"/>
      <c r="L90" s="150"/>
      <c r="M90" s="108"/>
    </row>
    <row r="91" spans="1:13" s="61" customFormat="1" ht="15.75" x14ac:dyDescent="0.25">
      <c r="A91" s="158">
        <v>81</v>
      </c>
      <c r="B91" s="160" t="str">
        <f>IF(البيانات!C143="","",البيانات!C143)</f>
        <v/>
      </c>
      <c r="C91" s="328" t="str">
        <f>IF(البيانات!G143="","",البيانات!G143)</f>
        <v/>
      </c>
      <c r="D91" s="329" t="str">
        <f>IF(البيانات!M83="","",البيانات!M83)</f>
        <v/>
      </c>
      <c r="E91" s="79"/>
      <c r="F91" s="59"/>
      <c r="G91" s="59"/>
      <c r="H91" s="60"/>
      <c r="I91" s="60"/>
      <c r="J91" s="60"/>
      <c r="K91" s="144"/>
      <c r="L91" s="150"/>
      <c r="M91" s="108"/>
    </row>
    <row r="92" spans="1:13" s="61" customFormat="1" ht="15.75" x14ac:dyDescent="0.25">
      <c r="A92" s="158">
        <v>82</v>
      </c>
      <c r="B92" s="160" t="str">
        <f>IF(البيانات!C144="","",البيانات!C144)</f>
        <v/>
      </c>
      <c r="C92" s="328" t="str">
        <f>IF(البيانات!G144="","",البيانات!G144)</f>
        <v/>
      </c>
      <c r="D92" s="329" t="str">
        <f>IF(البيانات!M84="","",البيانات!M84)</f>
        <v/>
      </c>
      <c r="E92" s="79"/>
      <c r="F92" s="59"/>
      <c r="G92" s="59"/>
      <c r="H92" s="60"/>
      <c r="I92" s="60"/>
      <c r="J92" s="60"/>
      <c r="K92" s="144"/>
      <c r="L92" s="150"/>
      <c r="M92" s="108"/>
    </row>
    <row r="93" spans="1:13" s="61" customFormat="1" ht="15.75" x14ac:dyDescent="0.25">
      <c r="A93" s="158">
        <v>83</v>
      </c>
      <c r="B93" s="160" t="str">
        <f>IF(البيانات!C145="","",البيانات!C145)</f>
        <v/>
      </c>
      <c r="C93" s="328" t="str">
        <f>IF(البيانات!G145="","",البيانات!G145)</f>
        <v/>
      </c>
      <c r="D93" s="329" t="str">
        <f>IF(البيانات!M85="","",البيانات!M85)</f>
        <v/>
      </c>
      <c r="E93" s="79"/>
      <c r="F93" s="59"/>
      <c r="G93" s="59"/>
      <c r="H93" s="60"/>
      <c r="I93" s="60"/>
      <c r="J93" s="60"/>
      <c r="K93" s="144"/>
      <c r="L93" s="150"/>
      <c r="M93" s="108"/>
    </row>
    <row r="94" spans="1:13" s="61" customFormat="1" ht="15.75" x14ac:dyDescent="0.25">
      <c r="A94" s="158">
        <v>84</v>
      </c>
      <c r="B94" s="160" t="str">
        <f>IF(البيانات!C146="","",البيانات!C146)</f>
        <v/>
      </c>
      <c r="C94" s="328" t="str">
        <f>IF(البيانات!G146="","",البيانات!G146)</f>
        <v/>
      </c>
      <c r="D94" s="329" t="str">
        <f>IF(البيانات!M86="","",البيانات!M86)</f>
        <v/>
      </c>
      <c r="E94" s="79"/>
      <c r="F94" s="59"/>
      <c r="G94" s="59"/>
      <c r="H94" s="60"/>
      <c r="I94" s="60"/>
      <c r="J94" s="60"/>
      <c r="K94" s="144"/>
      <c r="L94" s="150"/>
      <c r="M94" s="108"/>
    </row>
    <row r="95" spans="1:13" s="61" customFormat="1" ht="15.75" x14ac:dyDescent="0.25">
      <c r="A95" s="158">
        <v>85</v>
      </c>
      <c r="B95" s="160" t="str">
        <f>IF(البيانات!C147="","",البيانات!C147)</f>
        <v/>
      </c>
      <c r="C95" s="328" t="str">
        <f>IF(البيانات!G147="","",البيانات!G147)</f>
        <v/>
      </c>
      <c r="D95" s="329" t="str">
        <f>IF(البيانات!M87="","",البيانات!M87)</f>
        <v/>
      </c>
      <c r="E95" s="79"/>
      <c r="F95" s="59"/>
      <c r="G95" s="59"/>
      <c r="H95" s="60"/>
      <c r="I95" s="60"/>
      <c r="J95" s="60"/>
      <c r="K95" s="144"/>
      <c r="L95" s="150"/>
      <c r="M95" s="108"/>
    </row>
    <row r="96" spans="1:13" s="61" customFormat="1" ht="15.75" x14ac:dyDescent="0.25">
      <c r="A96" s="158">
        <v>86</v>
      </c>
      <c r="B96" s="160" t="str">
        <f>IF(البيانات!C148="","",البيانات!C148)</f>
        <v/>
      </c>
      <c r="C96" s="328" t="str">
        <f>IF(البيانات!G148="","",البيانات!G148)</f>
        <v/>
      </c>
      <c r="D96" s="329" t="str">
        <f>IF(البيانات!M88="","",البيانات!M88)</f>
        <v/>
      </c>
      <c r="E96" s="79"/>
      <c r="F96" s="59"/>
      <c r="G96" s="59"/>
      <c r="H96" s="60"/>
      <c r="I96" s="60"/>
      <c r="J96" s="60"/>
      <c r="K96" s="144"/>
      <c r="L96" s="150"/>
      <c r="M96" s="108"/>
    </row>
    <row r="97" spans="1:13" s="61" customFormat="1" ht="15.75" x14ac:dyDescent="0.25">
      <c r="A97" s="158">
        <v>87</v>
      </c>
      <c r="B97" s="160" t="str">
        <f>IF(البيانات!C149="","",البيانات!C149)</f>
        <v/>
      </c>
      <c r="C97" s="328" t="str">
        <f>IF(البيانات!G149="","",البيانات!G149)</f>
        <v/>
      </c>
      <c r="D97" s="329" t="str">
        <f>IF(البيانات!M89="","",البيانات!M89)</f>
        <v/>
      </c>
      <c r="E97" s="79"/>
      <c r="F97" s="59"/>
      <c r="G97" s="59"/>
      <c r="H97" s="60"/>
      <c r="I97" s="60"/>
      <c r="J97" s="60"/>
      <c r="K97" s="144"/>
      <c r="L97" s="150"/>
      <c r="M97" s="108"/>
    </row>
    <row r="98" spans="1:13" s="61" customFormat="1" ht="15.75" x14ac:dyDescent="0.25">
      <c r="A98" s="158">
        <v>88</v>
      </c>
      <c r="B98" s="160" t="str">
        <f>IF(البيانات!C150="","",البيانات!C150)</f>
        <v/>
      </c>
      <c r="C98" s="328" t="str">
        <f>IF(البيانات!G150="","",البيانات!G150)</f>
        <v/>
      </c>
      <c r="D98" s="329" t="str">
        <f>IF(البيانات!M90="","",البيانات!M90)</f>
        <v/>
      </c>
      <c r="E98" s="79"/>
      <c r="F98" s="59"/>
      <c r="G98" s="59"/>
      <c r="H98" s="60"/>
      <c r="I98" s="60"/>
      <c r="J98" s="60"/>
      <c r="K98" s="144"/>
      <c r="L98" s="150"/>
      <c r="M98" s="108"/>
    </row>
    <row r="99" spans="1:13" s="61" customFormat="1" ht="15.75" x14ac:dyDescent="0.25">
      <c r="A99" s="158">
        <v>89</v>
      </c>
      <c r="B99" s="160" t="str">
        <f>IF(البيانات!C151="","",البيانات!C151)</f>
        <v/>
      </c>
      <c r="C99" s="328" t="str">
        <f>IF(البيانات!G151="","",البيانات!G151)</f>
        <v/>
      </c>
      <c r="D99" s="329" t="str">
        <f>IF(البيانات!M91="","",البيانات!M91)</f>
        <v/>
      </c>
      <c r="E99" s="79"/>
      <c r="F99" s="59"/>
      <c r="G99" s="59"/>
      <c r="H99" s="60"/>
      <c r="I99" s="60"/>
      <c r="J99" s="60"/>
      <c r="K99" s="144"/>
      <c r="L99" s="150"/>
      <c r="M99" s="108"/>
    </row>
    <row r="100" spans="1:13" s="61" customFormat="1" ht="15.75" x14ac:dyDescent="0.25">
      <c r="A100" s="158">
        <v>90</v>
      </c>
      <c r="B100" s="160" t="str">
        <f>IF(البيانات!C152="","",البيانات!C152)</f>
        <v/>
      </c>
      <c r="C100" s="328" t="str">
        <f>IF(البيانات!G152="","",البيانات!G152)</f>
        <v/>
      </c>
      <c r="D100" s="329" t="str">
        <f>IF(البيانات!M92="","",البيانات!M92)</f>
        <v/>
      </c>
      <c r="E100" s="79"/>
      <c r="F100" s="59"/>
      <c r="G100" s="59"/>
      <c r="H100" s="60"/>
      <c r="I100" s="60"/>
      <c r="J100" s="60"/>
      <c r="K100" s="144"/>
      <c r="L100" s="150"/>
      <c r="M100" s="108"/>
    </row>
    <row r="101" spans="1:13" s="61" customFormat="1" ht="15.75" x14ac:dyDescent="0.25">
      <c r="A101" s="158">
        <v>91</v>
      </c>
      <c r="B101" s="160" t="str">
        <f>IF(البيانات!C153="","",البيانات!C153)</f>
        <v/>
      </c>
      <c r="C101" s="328" t="str">
        <f>IF(البيانات!G153="","",البيانات!G153)</f>
        <v/>
      </c>
      <c r="D101" s="329" t="str">
        <f>IF(البيانات!M93="","",البيانات!M93)</f>
        <v/>
      </c>
      <c r="E101" s="79"/>
      <c r="F101" s="59"/>
      <c r="G101" s="59"/>
      <c r="H101" s="60"/>
      <c r="I101" s="60"/>
      <c r="J101" s="60"/>
      <c r="K101" s="144"/>
      <c r="L101" s="150"/>
      <c r="M101" s="108"/>
    </row>
    <row r="102" spans="1:13" s="61" customFormat="1" ht="15.75" x14ac:dyDescent="0.25">
      <c r="A102" s="158">
        <v>92</v>
      </c>
      <c r="B102" s="160" t="str">
        <f>IF(البيانات!C154="","",البيانات!C154)</f>
        <v/>
      </c>
      <c r="C102" s="328" t="str">
        <f>IF(البيانات!G154="","",البيانات!G154)</f>
        <v/>
      </c>
      <c r="D102" s="329" t="str">
        <f>IF(البيانات!M94="","",البيانات!M94)</f>
        <v/>
      </c>
      <c r="E102" s="79"/>
      <c r="F102" s="59"/>
      <c r="G102" s="59"/>
      <c r="H102" s="60"/>
      <c r="I102" s="60"/>
      <c r="J102" s="60"/>
      <c r="K102" s="144"/>
      <c r="L102" s="150"/>
      <c r="M102" s="108"/>
    </row>
    <row r="103" spans="1:13" s="61" customFormat="1" ht="15.75" x14ac:dyDescent="0.25">
      <c r="A103" s="158">
        <v>93</v>
      </c>
      <c r="B103" s="160" t="str">
        <f>IF(البيانات!C155="","",البيانات!C155)</f>
        <v/>
      </c>
      <c r="C103" s="328" t="str">
        <f>IF(البيانات!G155="","",البيانات!G155)</f>
        <v/>
      </c>
      <c r="D103" s="329" t="str">
        <f>IF(البيانات!M95="","",البيانات!M95)</f>
        <v/>
      </c>
      <c r="E103" s="79"/>
      <c r="F103" s="59"/>
      <c r="G103" s="59"/>
      <c r="H103" s="60"/>
      <c r="I103" s="60"/>
      <c r="J103" s="60"/>
      <c r="K103" s="144"/>
      <c r="L103" s="150"/>
      <c r="M103" s="108"/>
    </row>
    <row r="104" spans="1:13" s="61" customFormat="1" ht="15.75" x14ac:dyDescent="0.25">
      <c r="A104" s="158">
        <v>94</v>
      </c>
      <c r="B104" s="160" t="str">
        <f>IF(البيانات!C156="","",البيانات!C156)</f>
        <v/>
      </c>
      <c r="C104" s="328" t="str">
        <f>IF(البيانات!G156="","",البيانات!G156)</f>
        <v/>
      </c>
      <c r="D104" s="329" t="str">
        <f>IF(البيانات!M96="","",البيانات!M96)</f>
        <v/>
      </c>
      <c r="E104" s="79"/>
      <c r="F104" s="59"/>
      <c r="G104" s="59"/>
      <c r="H104" s="60"/>
      <c r="I104" s="60"/>
      <c r="J104" s="60"/>
      <c r="K104" s="144"/>
      <c r="L104" s="150"/>
      <c r="M104" s="108"/>
    </row>
    <row r="105" spans="1:13" s="61" customFormat="1" ht="15.75" x14ac:dyDescent="0.25">
      <c r="A105" s="158">
        <v>95</v>
      </c>
      <c r="B105" s="160" t="str">
        <f>IF(البيانات!C157="","",البيانات!C157)</f>
        <v/>
      </c>
      <c r="C105" s="328" t="str">
        <f>IF(البيانات!G157="","",البيانات!G157)</f>
        <v/>
      </c>
      <c r="D105" s="329" t="str">
        <f>IF(البيانات!M97="","",البيانات!M97)</f>
        <v/>
      </c>
      <c r="E105" s="79"/>
      <c r="F105" s="59"/>
      <c r="G105" s="59"/>
      <c r="H105" s="60"/>
      <c r="I105" s="60"/>
      <c r="J105" s="60"/>
      <c r="K105" s="144"/>
      <c r="L105" s="150"/>
      <c r="M105" s="108"/>
    </row>
    <row r="106" spans="1:13" s="61" customFormat="1" ht="15.75" x14ac:dyDescent="0.25">
      <c r="A106" s="158">
        <v>96</v>
      </c>
      <c r="B106" s="160" t="str">
        <f>IF(البيانات!C158="","",البيانات!C158)</f>
        <v/>
      </c>
      <c r="C106" s="328" t="str">
        <f>IF(البيانات!G158="","",البيانات!G158)</f>
        <v/>
      </c>
      <c r="D106" s="329" t="str">
        <f>IF(البيانات!M98="","",البيانات!M98)</f>
        <v/>
      </c>
      <c r="E106" s="79"/>
      <c r="F106" s="59"/>
      <c r="G106" s="59"/>
      <c r="H106" s="60"/>
      <c r="I106" s="60"/>
      <c r="J106" s="60"/>
      <c r="K106" s="144"/>
      <c r="L106" s="150"/>
      <c r="M106" s="108"/>
    </row>
    <row r="107" spans="1:13" s="61" customFormat="1" ht="15.75" x14ac:dyDescent="0.25">
      <c r="A107" s="158">
        <v>97</v>
      </c>
      <c r="B107" s="160" t="str">
        <f>IF(البيانات!C159="","",البيانات!C159)</f>
        <v/>
      </c>
      <c r="C107" s="328" t="str">
        <f>IF(البيانات!G159="","",البيانات!G159)</f>
        <v/>
      </c>
      <c r="D107" s="329" t="str">
        <f>IF(البيانات!M99="","",البيانات!M99)</f>
        <v/>
      </c>
      <c r="E107" s="79"/>
      <c r="F107" s="59"/>
      <c r="G107" s="59"/>
      <c r="H107" s="60"/>
      <c r="I107" s="60"/>
      <c r="J107" s="60"/>
      <c r="K107" s="144"/>
      <c r="L107" s="150"/>
      <c r="M107" s="108"/>
    </row>
    <row r="108" spans="1:13" s="61" customFormat="1" ht="15.75" x14ac:dyDescent="0.25">
      <c r="A108" s="158">
        <v>98</v>
      </c>
      <c r="B108" s="160" t="str">
        <f>IF(البيانات!C160="","",البيانات!C160)</f>
        <v/>
      </c>
      <c r="C108" s="328" t="str">
        <f>IF(البيانات!G160="","",البيانات!G160)</f>
        <v/>
      </c>
      <c r="D108" s="329" t="str">
        <f>IF(البيانات!M100="","",البيانات!M100)</f>
        <v/>
      </c>
      <c r="E108" s="79"/>
      <c r="F108" s="59"/>
      <c r="G108" s="59"/>
      <c r="H108" s="60"/>
      <c r="I108" s="60"/>
      <c r="J108" s="60"/>
      <c r="K108" s="144"/>
      <c r="L108" s="150"/>
      <c r="M108" s="108"/>
    </row>
    <row r="109" spans="1:13" s="61" customFormat="1" ht="15.75" x14ac:dyDescent="0.25">
      <c r="A109" s="158">
        <v>99</v>
      </c>
      <c r="B109" s="160" t="str">
        <f>IF(البيانات!C161="","",البيانات!C161)</f>
        <v/>
      </c>
      <c r="C109" s="328" t="str">
        <f>IF(البيانات!G161="","",البيانات!G161)</f>
        <v/>
      </c>
      <c r="D109" s="329" t="str">
        <f>IF(البيانات!M101="","",البيانات!M101)</f>
        <v/>
      </c>
      <c r="E109" s="79"/>
      <c r="F109" s="59"/>
      <c r="G109" s="59"/>
      <c r="H109" s="60"/>
      <c r="I109" s="60"/>
      <c r="J109" s="60"/>
      <c r="K109" s="144"/>
      <c r="L109" s="150"/>
      <c r="M109" s="108"/>
    </row>
    <row r="110" spans="1:13" s="61" customFormat="1" ht="15.75" x14ac:dyDescent="0.25">
      <c r="A110" s="158">
        <v>100</v>
      </c>
      <c r="B110" s="160" t="str">
        <f>IF(البيانات!C162="","",البيانات!C162)</f>
        <v/>
      </c>
      <c r="C110" s="328" t="str">
        <f>IF(البيانات!G162="","",البيانات!G162)</f>
        <v/>
      </c>
      <c r="D110" s="329" t="str">
        <f>IF(البيانات!M102="","",البيانات!M102)</f>
        <v/>
      </c>
      <c r="E110" s="79"/>
      <c r="F110" s="59"/>
      <c r="G110" s="59"/>
      <c r="H110" s="60"/>
      <c r="I110" s="60"/>
      <c r="J110" s="60"/>
      <c r="K110" s="144"/>
      <c r="L110" s="150"/>
      <c r="M110" s="108"/>
    </row>
    <row r="111" spans="1:13" ht="15.75" x14ac:dyDescent="0.25">
      <c r="A111" s="158">
        <v>101</v>
      </c>
      <c r="B111" s="160" t="str">
        <f>IF(البيانات!C163="","",البيانات!C163)</f>
        <v/>
      </c>
      <c r="C111" s="328" t="str">
        <f>IF(البيانات!G163="","",البيانات!G163)</f>
        <v/>
      </c>
      <c r="D111" s="329" t="str">
        <f>IF(البيانات!M103="","",البيانات!M103)</f>
        <v/>
      </c>
      <c r="E111" s="79"/>
      <c r="F111" s="59"/>
      <c r="G111" s="59"/>
      <c r="H111" s="60"/>
      <c r="I111" s="60"/>
      <c r="J111" s="60"/>
      <c r="K111" s="144"/>
      <c r="L111" s="150"/>
      <c r="M111" s="108"/>
    </row>
    <row r="112" spans="1:13" ht="15.75" x14ac:dyDescent="0.25">
      <c r="A112" s="158">
        <v>102</v>
      </c>
      <c r="B112" s="160" t="str">
        <f>IF(البيانات!C164="","",البيانات!C164)</f>
        <v/>
      </c>
      <c r="C112" s="328" t="str">
        <f>IF(البيانات!G164="","",البيانات!G164)</f>
        <v/>
      </c>
      <c r="D112" s="329" t="str">
        <f>IF(البيانات!M104="","",البيانات!M104)</f>
        <v/>
      </c>
      <c r="E112" s="79"/>
      <c r="F112" s="59"/>
      <c r="G112" s="59"/>
      <c r="H112" s="60"/>
      <c r="I112" s="60"/>
      <c r="J112" s="60"/>
      <c r="K112" s="144"/>
      <c r="L112" s="150"/>
      <c r="M112" s="108"/>
    </row>
    <row r="113" spans="1:13" ht="15.75" x14ac:dyDescent="0.25">
      <c r="A113" s="158">
        <v>103</v>
      </c>
      <c r="B113" s="160" t="str">
        <f>IF(البيانات!C165="","",البيانات!C165)</f>
        <v/>
      </c>
      <c r="C113" s="328" t="str">
        <f>IF(البيانات!G165="","",البيانات!G165)</f>
        <v/>
      </c>
      <c r="D113" s="329" t="str">
        <f>IF(البيانات!M105="","",البيانات!M105)</f>
        <v/>
      </c>
      <c r="E113" s="79"/>
      <c r="F113" s="59"/>
      <c r="G113" s="59"/>
      <c r="H113" s="60"/>
      <c r="I113" s="60"/>
      <c r="J113" s="60"/>
      <c r="K113" s="144"/>
      <c r="L113" s="150"/>
      <c r="M113" s="108"/>
    </row>
    <row r="114" spans="1:13" ht="15.75" x14ac:dyDescent="0.25">
      <c r="A114" s="158">
        <v>104</v>
      </c>
      <c r="B114" s="160" t="str">
        <f>IF(البيانات!C166="","",البيانات!C166)</f>
        <v/>
      </c>
      <c r="C114" s="328" t="str">
        <f>IF(البيانات!G166="","",البيانات!G166)</f>
        <v/>
      </c>
      <c r="D114" s="329" t="str">
        <f>IF(البيانات!M106="","",البيانات!M106)</f>
        <v/>
      </c>
      <c r="E114" s="79"/>
      <c r="F114" s="59"/>
      <c r="G114" s="59"/>
      <c r="H114" s="60"/>
      <c r="I114" s="60"/>
      <c r="J114" s="60"/>
      <c r="K114" s="144"/>
      <c r="L114" s="150"/>
      <c r="M114" s="108"/>
    </row>
    <row r="115" spans="1:13" ht="15.75" x14ac:dyDescent="0.25">
      <c r="A115" s="158">
        <v>105</v>
      </c>
      <c r="B115" s="160" t="str">
        <f>IF(البيانات!C167="","",البيانات!C167)</f>
        <v/>
      </c>
      <c r="C115" s="328" t="str">
        <f>IF(البيانات!G167="","",البيانات!G167)</f>
        <v/>
      </c>
      <c r="D115" s="329" t="str">
        <f>IF(البيانات!M107="","",البيانات!M107)</f>
        <v/>
      </c>
      <c r="E115" s="79"/>
      <c r="F115" s="59"/>
      <c r="G115" s="59"/>
      <c r="H115" s="60"/>
      <c r="I115" s="60"/>
      <c r="J115" s="60"/>
      <c r="K115" s="144"/>
      <c r="L115" s="150"/>
      <c r="M115" s="108"/>
    </row>
    <row r="116" spans="1:13" ht="15.75" x14ac:dyDescent="0.25">
      <c r="A116" s="158">
        <v>106</v>
      </c>
      <c r="B116" s="160" t="str">
        <f>IF(البيانات!C168="","",البيانات!C168)</f>
        <v/>
      </c>
      <c r="C116" s="328" t="str">
        <f>IF(البيانات!G168="","",البيانات!G168)</f>
        <v/>
      </c>
      <c r="D116" s="329" t="str">
        <f>IF(البيانات!M108="","",البيانات!M108)</f>
        <v/>
      </c>
      <c r="E116" s="79"/>
      <c r="F116" s="59"/>
      <c r="G116" s="59"/>
      <c r="H116" s="60"/>
      <c r="I116" s="60"/>
      <c r="J116" s="60"/>
      <c r="K116" s="144"/>
      <c r="L116" s="150"/>
      <c r="M116" s="108"/>
    </row>
    <row r="117" spans="1:13" ht="15.75" x14ac:dyDescent="0.25">
      <c r="A117" s="158">
        <v>107</v>
      </c>
      <c r="B117" s="160" t="str">
        <f>IF(البيانات!C169="","",البيانات!C169)</f>
        <v/>
      </c>
      <c r="C117" s="328" t="str">
        <f>IF(البيانات!G169="","",البيانات!G169)</f>
        <v/>
      </c>
      <c r="D117" s="329" t="str">
        <f>IF(البيانات!M109="","",البيانات!M109)</f>
        <v/>
      </c>
      <c r="E117" s="79"/>
      <c r="F117" s="59"/>
      <c r="G117" s="59"/>
      <c r="H117" s="60"/>
      <c r="I117" s="60"/>
      <c r="J117" s="60"/>
      <c r="K117" s="144"/>
      <c r="L117" s="150"/>
      <c r="M117" s="108"/>
    </row>
    <row r="118" spans="1:13" ht="15.75" x14ac:dyDescent="0.25">
      <c r="A118" s="158">
        <v>108</v>
      </c>
      <c r="B118" s="160" t="str">
        <f>IF(البيانات!C170="","",البيانات!C170)</f>
        <v/>
      </c>
      <c r="C118" s="328" t="str">
        <f>IF(البيانات!G170="","",البيانات!G170)</f>
        <v/>
      </c>
      <c r="D118" s="329" t="str">
        <f>IF(البيانات!M110="","",البيانات!M110)</f>
        <v/>
      </c>
      <c r="E118" s="79"/>
      <c r="F118" s="59"/>
      <c r="G118" s="59"/>
      <c r="H118" s="60"/>
      <c r="I118" s="60"/>
      <c r="J118" s="60"/>
      <c r="K118" s="144"/>
      <c r="L118" s="150"/>
      <c r="M118" s="108"/>
    </row>
    <row r="119" spans="1:13" ht="15.75" x14ac:dyDescent="0.25">
      <c r="A119" s="158">
        <v>109</v>
      </c>
      <c r="B119" s="160" t="str">
        <f>IF(البيانات!C171="","",البيانات!C171)</f>
        <v/>
      </c>
      <c r="C119" s="328" t="str">
        <f>IF(البيانات!G171="","",البيانات!G171)</f>
        <v/>
      </c>
      <c r="D119" s="329" t="str">
        <f>IF(البيانات!M111="","",البيانات!M111)</f>
        <v/>
      </c>
      <c r="E119" s="79"/>
      <c r="F119" s="59"/>
      <c r="G119" s="59"/>
      <c r="H119" s="60"/>
      <c r="I119" s="60"/>
      <c r="J119" s="60"/>
      <c r="K119" s="144"/>
      <c r="L119" s="150"/>
      <c r="M119" s="108"/>
    </row>
    <row r="120" spans="1:13" ht="15.75" x14ac:dyDescent="0.25">
      <c r="A120" s="158">
        <v>110</v>
      </c>
      <c r="B120" s="160" t="str">
        <f>IF(البيانات!C172="","",البيانات!C172)</f>
        <v/>
      </c>
      <c r="C120" s="328" t="str">
        <f>IF(البيانات!G172="","",البيانات!G172)</f>
        <v/>
      </c>
      <c r="D120" s="329" t="str">
        <f>IF(البيانات!M112="","",البيانات!M112)</f>
        <v/>
      </c>
      <c r="E120" s="79"/>
      <c r="F120" s="59"/>
      <c r="G120" s="59"/>
      <c r="H120" s="60"/>
      <c r="I120" s="60"/>
      <c r="J120" s="60"/>
      <c r="K120" s="144"/>
      <c r="L120" s="150"/>
      <c r="M120" s="108"/>
    </row>
    <row r="121" spans="1:13" ht="15.75" x14ac:dyDescent="0.25">
      <c r="A121" s="158">
        <v>111</v>
      </c>
      <c r="B121" s="160" t="str">
        <f>IF(البيانات!C173="","",البيانات!C173)</f>
        <v/>
      </c>
      <c r="C121" s="328" t="str">
        <f>IF(البيانات!G173="","",البيانات!G173)</f>
        <v/>
      </c>
      <c r="D121" s="329" t="str">
        <f>IF(البيانات!M113="","",البيانات!M113)</f>
        <v/>
      </c>
      <c r="E121" s="79"/>
      <c r="F121" s="59"/>
      <c r="G121" s="59"/>
      <c r="H121" s="60"/>
      <c r="I121" s="60"/>
      <c r="J121" s="60"/>
      <c r="K121" s="144"/>
      <c r="L121" s="150"/>
      <c r="M121" s="108"/>
    </row>
    <row r="122" spans="1:13" ht="15.75" x14ac:dyDescent="0.25">
      <c r="A122" s="158">
        <v>112</v>
      </c>
      <c r="B122" s="160" t="str">
        <f>IF(البيانات!C174="","",البيانات!C174)</f>
        <v/>
      </c>
      <c r="C122" s="328" t="str">
        <f>IF(البيانات!G174="","",البيانات!G174)</f>
        <v/>
      </c>
      <c r="D122" s="329" t="str">
        <f>IF(البيانات!M114="","",البيانات!M114)</f>
        <v/>
      </c>
      <c r="E122" s="79"/>
      <c r="F122" s="59"/>
      <c r="G122" s="59"/>
      <c r="H122" s="60"/>
      <c r="I122" s="60"/>
      <c r="J122" s="60"/>
      <c r="K122" s="144"/>
      <c r="L122" s="150"/>
      <c r="M122" s="108"/>
    </row>
    <row r="123" spans="1:13" ht="15.75" x14ac:dyDescent="0.25">
      <c r="A123" s="158">
        <v>113</v>
      </c>
      <c r="B123" s="160" t="str">
        <f>IF(البيانات!C175="","",البيانات!C175)</f>
        <v/>
      </c>
      <c r="C123" s="328" t="str">
        <f>IF(البيانات!G175="","",البيانات!G175)</f>
        <v/>
      </c>
      <c r="D123" s="329" t="str">
        <f>IF(البيانات!M115="","",البيانات!M115)</f>
        <v/>
      </c>
      <c r="E123" s="79"/>
      <c r="F123" s="59"/>
      <c r="G123" s="59"/>
      <c r="H123" s="60"/>
      <c r="I123" s="60"/>
      <c r="J123" s="60"/>
      <c r="K123" s="144"/>
      <c r="L123" s="150"/>
      <c r="M123" s="108"/>
    </row>
    <row r="124" spans="1:13" ht="15.75" x14ac:dyDescent="0.25">
      <c r="A124" s="158">
        <v>114</v>
      </c>
      <c r="B124" s="160" t="str">
        <f>IF(البيانات!C176="","",البيانات!C176)</f>
        <v/>
      </c>
      <c r="C124" s="328" t="str">
        <f>IF(البيانات!G176="","",البيانات!G176)</f>
        <v/>
      </c>
      <c r="D124" s="329" t="str">
        <f>IF(البيانات!M116="","",البيانات!M116)</f>
        <v/>
      </c>
      <c r="E124" s="79"/>
      <c r="F124" s="59"/>
      <c r="G124" s="59"/>
      <c r="H124" s="60"/>
      <c r="I124" s="60"/>
      <c r="J124" s="60"/>
      <c r="K124" s="144"/>
      <c r="L124" s="150"/>
      <c r="M124" s="108"/>
    </row>
    <row r="125" spans="1:13" ht="15.75" x14ac:dyDescent="0.25">
      <c r="A125" s="158">
        <v>115</v>
      </c>
      <c r="B125" s="160" t="str">
        <f>IF(البيانات!C177="","",البيانات!C177)</f>
        <v/>
      </c>
      <c r="C125" s="328" t="str">
        <f>IF(البيانات!G177="","",البيانات!G177)</f>
        <v/>
      </c>
      <c r="D125" s="329" t="str">
        <f>IF(البيانات!M117="","",البيانات!M117)</f>
        <v/>
      </c>
      <c r="E125" s="79"/>
      <c r="F125" s="59"/>
      <c r="G125" s="59"/>
      <c r="H125" s="60"/>
      <c r="I125" s="60"/>
      <c r="J125" s="60"/>
      <c r="K125" s="144"/>
      <c r="L125" s="150"/>
      <c r="M125" s="108"/>
    </row>
    <row r="126" spans="1:13" ht="15.75" x14ac:dyDescent="0.25">
      <c r="A126" s="158">
        <v>116</v>
      </c>
      <c r="B126" s="160" t="str">
        <f>IF(البيانات!C178="","",البيانات!C178)</f>
        <v/>
      </c>
      <c r="C126" s="328" t="str">
        <f>IF(البيانات!G178="","",البيانات!G178)</f>
        <v/>
      </c>
      <c r="D126" s="329" t="str">
        <f>IF(البيانات!M118="","",البيانات!M118)</f>
        <v/>
      </c>
      <c r="E126" s="79"/>
      <c r="F126" s="59"/>
      <c r="G126" s="59"/>
      <c r="H126" s="60"/>
      <c r="I126" s="60"/>
      <c r="J126" s="60"/>
      <c r="K126" s="144"/>
      <c r="L126" s="150"/>
      <c r="M126" s="108"/>
    </row>
    <row r="127" spans="1:13" ht="15.75" x14ac:dyDescent="0.25">
      <c r="A127" s="158">
        <v>117</v>
      </c>
      <c r="B127" s="160" t="str">
        <f>IF(البيانات!C179="","",البيانات!C179)</f>
        <v/>
      </c>
      <c r="C127" s="328" t="str">
        <f>IF(البيانات!G179="","",البيانات!G179)</f>
        <v/>
      </c>
      <c r="D127" s="329" t="str">
        <f>IF(البيانات!M119="","",البيانات!M119)</f>
        <v/>
      </c>
      <c r="E127" s="79"/>
      <c r="F127" s="59"/>
      <c r="G127" s="59"/>
      <c r="H127" s="60"/>
      <c r="I127" s="60"/>
      <c r="J127" s="60"/>
      <c r="K127" s="144"/>
      <c r="L127" s="150"/>
      <c r="M127" s="108"/>
    </row>
    <row r="128" spans="1:13" ht="15.75" x14ac:dyDescent="0.25">
      <c r="A128" s="158">
        <v>118</v>
      </c>
      <c r="B128" s="160" t="str">
        <f>IF(البيانات!C180="","",البيانات!C180)</f>
        <v/>
      </c>
      <c r="C128" s="328" t="str">
        <f>IF(البيانات!G180="","",البيانات!G180)</f>
        <v/>
      </c>
      <c r="D128" s="329" t="str">
        <f>IF(البيانات!M120="","",البيانات!M120)</f>
        <v/>
      </c>
      <c r="E128" s="79"/>
      <c r="F128" s="59"/>
      <c r="G128" s="59"/>
      <c r="H128" s="60"/>
      <c r="I128" s="60"/>
      <c r="J128" s="60"/>
      <c r="K128" s="144"/>
      <c r="L128" s="150"/>
      <c r="M128" s="108"/>
    </row>
    <row r="129" spans="1:13" ht="15.75" x14ac:dyDescent="0.25">
      <c r="A129" s="158">
        <v>119</v>
      </c>
      <c r="B129" s="160" t="str">
        <f>IF(البيانات!C181="","",البيانات!C181)</f>
        <v/>
      </c>
      <c r="C129" s="328" t="str">
        <f>IF(البيانات!G181="","",البيانات!G181)</f>
        <v/>
      </c>
      <c r="D129" s="329" t="str">
        <f>IF(البيانات!M121="","",البيانات!M121)</f>
        <v/>
      </c>
      <c r="E129" s="79"/>
      <c r="F129" s="59"/>
      <c r="G129" s="59"/>
      <c r="H129" s="60"/>
      <c r="I129" s="60"/>
      <c r="J129" s="60"/>
      <c r="K129" s="144"/>
      <c r="L129" s="150"/>
      <c r="M129" s="108"/>
    </row>
    <row r="130" spans="1:13" ht="16.5" thickBot="1" x14ac:dyDescent="0.3">
      <c r="A130" s="159">
        <v>120</v>
      </c>
      <c r="B130" s="161" t="str">
        <f>IF(البيانات!C182="","",البيانات!C182)</f>
        <v/>
      </c>
      <c r="C130" s="341" t="str">
        <f>IF(البيانات!G182="","",البيانات!G182)</f>
        <v/>
      </c>
      <c r="D130" s="342" t="str">
        <f>IF(البيانات!M102="","",البيانات!M102)</f>
        <v/>
      </c>
      <c r="E130" s="252"/>
      <c r="F130" s="109"/>
      <c r="G130" s="109"/>
      <c r="H130" s="110"/>
      <c r="I130" s="110"/>
      <c r="J130" s="110"/>
      <c r="K130" s="145"/>
      <c r="L130" s="151"/>
      <c r="M130" s="111"/>
    </row>
  </sheetData>
  <sheetProtection algorithmName="SHA-512" hashValue="d0aHzV0P8bQadJDUsbZ6rllPScT1JCmMB9w4jcgM33f408RKPL9ZBXTKYctr03DMxS/JCPtzG9vDvZYSc7caOA==" saltValue="sJHWdVr2wUVS21JRvuOE9g==" spinCount="100000" sheet="1" objects="1" scenarios="1" selectLockedCells="1"/>
  <mergeCells count="144">
    <mergeCell ref="C125:D125"/>
    <mergeCell ref="C126:D126"/>
    <mergeCell ref="C127:D127"/>
    <mergeCell ref="C128:D128"/>
    <mergeCell ref="C129:D129"/>
    <mergeCell ref="C130:D130"/>
    <mergeCell ref="C119:D119"/>
    <mergeCell ref="C120:D120"/>
    <mergeCell ref="C121:D121"/>
    <mergeCell ref="C122:D122"/>
    <mergeCell ref="C123:D123"/>
    <mergeCell ref="C124:D124"/>
    <mergeCell ref="C113:D113"/>
    <mergeCell ref="C114:D114"/>
    <mergeCell ref="C115:D115"/>
    <mergeCell ref="C116:D116"/>
    <mergeCell ref="C117:D117"/>
    <mergeCell ref="C118:D118"/>
    <mergeCell ref="C107:D107"/>
    <mergeCell ref="C108:D108"/>
    <mergeCell ref="C109:D109"/>
    <mergeCell ref="C110:D110"/>
    <mergeCell ref="C111:D111"/>
    <mergeCell ref="C112:D112"/>
    <mergeCell ref="C101:D101"/>
    <mergeCell ref="C102:D102"/>
    <mergeCell ref="C103:D103"/>
    <mergeCell ref="C104:D104"/>
    <mergeCell ref="C105:D105"/>
    <mergeCell ref="C106:D106"/>
    <mergeCell ref="C95:D95"/>
    <mergeCell ref="C96:D96"/>
    <mergeCell ref="C97:D97"/>
    <mergeCell ref="C98:D98"/>
    <mergeCell ref="C99:D99"/>
    <mergeCell ref="C100:D100"/>
    <mergeCell ref="C89:D89"/>
    <mergeCell ref="C90:D90"/>
    <mergeCell ref="C91:D91"/>
    <mergeCell ref="C92:D92"/>
    <mergeCell ref="C93:D93"/>
    <mergeCell ref="C94:D94"/>
    <mergeCell ref="C83:D83"/>
    <mergeCell ref="C84:D84"/>
    <mergeCell ref="C85:D85"/>
    <mergeCell ref="C86:D86"/>
    <mergeCell ref="C87:D87"/>
    <mergeCell ref="C88:D88"/>
    <mergeCell ref="C77:D77"/>
    <mergeCell ref="C78:D78"/>
    <mergeCell ref="C79:D79"/>
    <mergeCell ref="C80:D80"/>
    <mergeCell ref="C81:D81"/>
    <mergeCell ref="C82:D82"/>
    <mergeCell ref="C71:D71"/>
    <mergeCell ref="C72:D72"/>
    <mergeCell ref="C73:D73"/>
    <mergeCell ref="C74:D74"/>
    <mergeCell ref="C75:D75"/>
    <mergeCell ref="C76:D76"/>
    <mergeCell ref="C65:D65"/>
    <mergeCell ref="C66:D66"/>
    <mergeCell ref="C67:D67"/>
    <mergeCell ref="C68:D68"/>
    <mergeCell ref="C69:D69"/>
    <mergeCell ref="C70:D70"/>
    <mergeCell ref="C59:D59"/>
    <mergeCell ref="C60:D60"/>
    <mergeCell ref="C61:D61"/>
    <mergeCell ref="C62:D62"/>
    <mergeCell ref="C63:D63"/>
    <mergeCell ref="C64:D64"/>
    <mergeCell ref="C53:D53"/>
    <mergeCell ref="C54:D54"/>
    <mergeCell ref="C55:D55"/>
    <mergeCell ref="C56:D56"/>
    <mergeCell ref="C57:D57"/>
    <mergeCell ref="C58:D58"/>
    <mergeCell ref="C47:D47"/>
    <mergeCell ref="C48:D48"/>
    <mergeCell ref="C49:D49"/>
    <mergeCell ref="C50:D50"/>
    <mergeCell ref="C51:D51"/>
    <mergeCell ref="C52:D52"/>
    <mergeCell ref="C41:D41"/>
    <mergeCell ref="C42:D42"/>
    <mergeCell ref="C43:D43"/>
    <mergeCell ref="C44:D44"/>
    <mergeCell ref="C45:D45"/>
    <mergeCell ref="C46:D46"/>
    <mergeCell ref="C35:D35"/>
    <mergeCell ref="C36:D36"/>
    <mergeCell ref="C37:D37"/>
    <mergeCell ref="C38:D38"/>
    <mergeCell ref="C39:D39"/>
    <mergeCell ref="C40:D40"/>
    <mergeCell ref="C29:D29"/>
    <mergeCell ref="C30:D30"/>
    <mergeCell ref="C31:D31"/>
    <mergeCell ref="C32:D32"/>
    <mergeCell ref="C33:D33"/>
    <mergeCell ref="C34:D34"/>
    <mergeCell ref="C23:D23"/>
    <mergeCell ref="C24:D24"/>
    <mergeCell ref="C25:D25"/>
    <mergeCell ref="C26:D26"/>
    <mergeCell ref="C27:D27"/>
    <mergeCell ref="C28:D28"/>
    <mergeCell ref="C17:D17"/>
    <mergeCell ref="C18:D18"/>
    <mergeCell ref="C19:D19"/>
    <mergeCell ref="C20:D20"/>
    <mergeCell ref="C21:D21"/>
    <mergeCell ref="C22:D22"/>
    <mergeCell ref="C11:D11"/>
    <mergeCell ref="C12:D12"/>
    <mergeCell ref="C13:D13"/>
    <mergeCell ref="C14:D14"/>
    <mergeCell ref="C15:D15"/>
    <mergeCell ref="C16:D16"/>
    <mergeCell ref="G9:G10"/>
    <mergeCell ref="H9:H10"/>
    <mergeCell ref="I9:I10"/>
    <mergeCell ref="J9:J10"/>
    <mergeCell ref="K9:K10"/>
    <mergeCell ref="A8:D8"/>
    <mergeCell ref="A9:A10"/>
    <mergeCell ref="B9:B10"/>
    <mergeCell ref="C9:D10"/>
    <mergeCell ref="E9:E10"/>
    <mergeCell ref="F9:F10"/>
    <mergeCell ref="D5:E5"/>
    <mergeCell ref="F5:G5"/>
    <mergeCell ref="H5:I5"/>
    <mergeCell ref="K5:M5"/>
    <mergeCell ref="A6:D6"/>
    <mergeCell ref="A7:D7"/>
    <mergeCell ref="D1:G1"/>
    <mergeCell ref="I1:K1"/>
    <mergeCell ref="L1:M1"/>
    <mergeCell ref="J2:K2"/>
    <mergeCell ref="L2:M2"/>
    <mergeCell ref="C4:H4"/>
    <mergeCell ref="K4:L4"/>
  </mergeCells>
  <dataValidations count="15">
    <dataValidation type="list" allowBlank="1" showInputMessage="1" showErrorMessage="1" errorTitle="تنبيه:" error="فضلاً اضغط على إلغاء الأمر ثم اختر التاريخ الصحيح من القائمة" sqref="L12:L130">
      <formula1>$D$3:$H$3</formula1>
    </dataValidation>
    <dataValidation type="list" allowBlank="1" showErrorMessage="1" errorTitle="تنبيه:" error="فضلا اضغط على إلغاء الأمر ثم اختر من القائمة المنسدلة" sqref="K12:K130">
      <formula1>$AE$15:$AE$29</formula1>
    </dataValidation>
    <dataValidation type="list" allowBlank="1" showErrorMessage="1" errorTitle="تنبيه:" error="فضلا اضغط على إلغاء الأمر ثم اختر من القائمة المنسدلة" sqref="J12:J130">
      <formula1>$AD$15:$AD$44</formula1>
    </dataValidation>
    <dataValidation type="list" allowBlank="1" showErrorMessage="1" errorTitle="تنبيه:" error="فضلا اضغط على إلغاء الأمر ثم اختر من القائمة المنسدلة" sqref="I12:I130">
      <formula1>$AC$15:$AC$29</formula1>
    </dataValidation>
    <dataValidation type="list" allowBlank="1" showErrorMessage="1" errorTitle="تنبيه:" error="فضلا اضغط على إلغاء الأمر ثم اختر من القائمة المنسدلة" prompt="_x000a_" sqref="H12:H130">
      <formula1>$AB$15:$AB$29</formula1>
    </dataValidation>
    <dataValidation type="list" allowBlank="1" showErrorMessage="1" errorTitle="تنبيه:" error="فضلا اضغط على إلغاء الأمر ثم اختر من القائمة المنسدلة" sqref="G12:G130">
      <formula1>$AA$15:$AA$29</formula1>
    </dataValidation>
    <dataValidation type="list" allowBlank="1" showErrorMessage="1" errorTitle="تنبيه:" error="فضلا اضغط على إلغاء الأمر ثم اختر من القائمة المنسدلة" sqref="F12:F130">
      <formula1>$Z$15:$Z$44</formula1>
    </dataValidation>
    <dataValidation type="list" allowBlank="1" showErrorMessage="1" errorTitle="تنبيه:" error="فضلاً اضغط على إلغاء الأمر ثم اختر التاريخ الصحيح من القائمة" sqref="E12:E130 L12:M130">
      <formula1>$D$3:$H$3</formula1>
    </dataValidation>
    <dataValidation type="list" allowBlank="1" showInputMessage="1" showErrorMessage="1" errorTitle="تنبيه:" error="فضلاً اضغط على إلغاء الأمر ثم اختر التاريخ الصحيح من القائمة" promptTitle="فضلا:" prompt="اختر من القائمة المنسدلة" sqref="E11 L11:M11">
      <formula1>$D$3:$H$3</formula1>
    </dataValidation>
    <dataValidation type="list" allowBlank="1" showInputMessage="1" showErrorMessage="1" errorTitle="تنبيه:" error="فضلا اضغط على إلغاء الأمر ثم اختر من القائمة المنسدلة" promptTitle="فضلا:" prompt="اختر من القائمة المنسدلة" sqref="K11">
      <formula1>$AE$15:$AE$29</formula1>
    </dataValidation>
    <dataValidation type="list" allowBlank="1" showInputMessage="1" showErrorMessage="1" errorTitle="تنبيه:" error="فضلا اضغط على إلغاء الأمر ثم اختر من القائمة المنسدلة" promptTitle="فضلا:" prompt="اختر من القائمة المنسدلة" sqref="J11">
      <formula1>$AD$15:$AD$44</formula1>
    </dataValidation>
    <dataValidation type="list" allowBlank="1" showInputMessage="1" showErrorMessage="1" errorTitle="تنبيه:" error="فضلا اضغط على إلغاء الأمر ثم اختر من القائمة المنسدلة" promptTitle="فضلا:" prompt="اختر من القائمة المنسدلة" sqref="I11">
      <formula1>$AC$15:$AC$29</formula1>
    </dataValidation>
    <dataValidation type="list" allowBlank="1" showInputMessage="1" showErrorMessage="1" errorTitle="تنبيه:" error="فضلا اضغط على إلغاء الأمر ثم اختر من القائمة المنسدلة" promptTitle="فضلا:" prompt="اختر من القائمة المنسدلة" sqref="H11">
      <formula1>$AB$15:$AB$29</formula1>
    </dataValidation>
    <dataValidation type="list" allowBlank="1" showInputMessage="1" showErrorMessage="1" errorTitle="تنبيه:" error="فضلا اضغط على إلغاء الأمر ثم اختر من القائمة المنسدلة" promptTitle="فضلا:" prompt="اختر من القائمة المنسدلة" sqref="G11">
      <formula1>$AA$15:$AA$29</formula1>
    </dataValidation>
    <dataValidation type="list" allowBlank="1" showInputMessage="1" showErrorMessage="1" errorTitle="تنبيه:" error="فضلا اضغط على إلغاء الأمر ثم اختر من القائمة المنسدلة" promptTitle="فضلا:" prompt="اختر من القائمة المنسدلة" sqref="F11">
      <formula1>$Z$15:$Z$44</formula1>
    </dataValidation>
  </dataValidations>
  <printOptions horizontalCentered="1"/>
  <pageMargins left="0.19685039370078741" right="0.19685039370078741" top="0.19685039370078741" bottom="0.19685039370078741" header="0" footer="0"/>
  <pageSetup paperSize="9" scale="68" fitToHeight="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59999389629810485"/>
    <pageSetUpPr fitToPage="1"/>
  </sheetPr>
  <dimension ref="A1:AO130"/>
  <sheetViews>
    <sheetView showGridLines="0" rightToLeft="1" zoomScaleNormal="100" workbookViewId="0">
      <pane ySplit="10" topLeftCell="A11" activePane="bottomLeft" state="frozen"/>
      <selection activeCell="C7" sqref="C7:D7"/>
      <selection pane="bottomLeft" activeCell="C7" sqref="C7:D7"/>
    </sheetView>
  </sheetViews>
  <sheetFormatPr defaultRowHeight="15" x14ac:dyDescent="0.25"/>
  <cols>
    <col min="1" max="1" width="4.125" style="50" customWidth="1"/>
    <col min="2" max="2" width="25.75" style="50" customWidth="1"/>
    <col min="3" max="13" width="9.625" style="50" customWidth="1"/>
    <col min="14" max="18" width="9" style="50" customWidth="1"/>
    <col min="19" max="19" width="7.625" style="50" customWidth="1"/>
    <col min="20" max="21" width="9" style="50" customWidth="1"/>
    <col min="22" max="25" width="9" style="50"/>
    <col min="26" max="31" width="9" style="50" hidden="1" customWidth="1"/>
    <col min="32" max="16384" width="9" style="50"/>
  </cols>
  <sheetData>
    <row r="1" spans="1:41" s="152" customFormat="1" ht="20.25" customHeight="1" x14ac:dyDescent="0.25">
      <c r="B1" s="42" t="s">
        <v>15</v>
      </c>
      <c r="C1" s="66"/>
      <c r="D1" s="331" t="str">
        <f>CONCATENATE(البيانات!C17," ",البيانات!E17," ",البيانات!F17," ",البيانات!G17)</f>
        <v>الفصل الدراسي الأول للعام 3٦-143٧هـ</v>
      </c>
      <c r="E1" s="331"/>
      <c r="F1" s="331"/>
      <c r="G1" s="331"/>
      <c r="H1" s="66"/>
      <c r="I1" s="343" t="str">
        <f>البيانات!C2</f>
        <v>الإدارة العامة للتعليم بـ</v>
      </c>
      <c r="J1" s="343"/>
      <c r="K1" s="343"/>
      <c r="L1" s="351" t="str">
        <f>البيانات!E2</f>
        <v>المنطقة الشرقية</v>
      </c>
      <c r="M1" s="351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AF1" s="49"/>
      <c r="AG1" s="49"/>
      <c r="AH1" s="49"/>
      <c r="AI1" s="49"/>
      <c r="AJ1" s="49"/>
      <c r="AK1" s="49"/>
      <c r="AL1" s="49"/>
      <c r="AM1" s="49"/>
      <c r="AN1" s="49"/>
      <c r="AO1" s="49"/>
    </row>
    <row r="2" spans="1:41" s="152" customFormat="1" ht="20.25" customHeight="1" x14ac:dyDescent="0.25">
      <c r="B2" s="42" t="s">
        <v>99</v>
      </c>
      <c r="C2" s="43" t="s">
        <v>3</v>
      </c>
      <c r="D2" s="44" t="s">
        <v>4</v>
      </c>
      <c r="E2" s="44" t="s">
        <v>5</v>
      </c>
      <c r="F2" s="44" t="s">
        <v>6</v>
      </c>
      <c r="G2" s="44" t="s">
        <v>7</v>
      </c>
      <c r="H2" s="44" t="s">
        <v>8</v>
      </c>
      <c r="I2" s="45"/>
      <c r="J2" s="352" t="s">
        <v>97</v>
      </c>
      <c r="K2" s="352"/>
      <c r="L2" s="351" t="str">
        <f>البيانات!E4</f>
        <v>غرب الدمام</v>
      </c>
      <c r="M2" s="351"/>
      <c r="N2" s="49"/>
      <c r="O2" s="49"/>
      <c r="P2" s="49"/>
      <c r="Q2" s="49"/>
      <c r="R2" s="49"/>
      <c r="S2" s="49"/>
      <c r="T2" s="49"/>
      <c r="U2" s="49"/>
      <c r="V2" s="49"/>
      <c r="W2" s="49"/>
      <c r="X2" s="49"/>
      <c r="Y2" s="49"/>
      <c r="AF2" s="49"/>
      <c r="AG2" s="49"/>
      <c r="AH2" s="49"/>
      <c r="AI2" s="49"/>
      <c r="AJ2" s="49"/>
      <c r="AK2" s="49"/>
      <c r="AL2" s="49"/>
      <c r="AM2" s="49"/>
      <c r="AN2" s="49"/>
      <c r="AO2" s="49"/>
    </row>
    <row r="3" spans="1:41" s="152" customFormat="1" ht="20.25" customHeight="1" x14ac:dyDescent="0.25">
      <c r="B3" s="46"/>
      <c r="C3" s="43">
        <v>9</v>
      </c>
      <c r="D3" s="78">
        <v>42309</v>
      </c>
      <c r="E3" s="78">
        <v>42310</v>
      </c>
      <c r="F3" s="78">
        <v>42311</v>
      </c>
      <c r="G3" s="78">
        <v>42312</v>
      </c>
      <c r="H3" s="78">
        <v>42313</v>
      </c>
      <c r="I3" s="45"/>
      <c r="J3" s="48"/>
      <c r="K3" s="48"/>
      <c r="N3" s="92"/>
      <c r="O3" s="92"/>
      <c r="P3" s="92"/>
      <c r="Q3" s="92"/>
      <c r="R3" s="92"/>
      <c r="S3" s="92"/>
      <c r="T3" s="49"/>
      <c r="U3" s="49"/>
      <c r="V3" s="49"/>
      <c r="W3" s="49"/>
      <c r="X3" s="49"/>
      <c r="Y3" s="49"/>
      <c r="AF3" s="49"/>
      <c r="AG3" s="49"/>
      <c r="AH3" s="49"/>
      <c r="AI3" s="49"/>
      <c r="AJ3" s="49"/>
      <c r="AK3" s="49"/>
      <c r="AL3" s="49"/>
      <c r="AM3" s="49"/>
      <c r="AN3" s="49"/>
      <c r="AO3" s="49"/>
    </row>
    <row r="4" spans="1:41" s="152" customFormat="1" ht="20.25" customHeight="1" x14ac:dyDescent="0.25">
      <c r="B4" s="6"/>
      <c r="C4" s="330" t="s">
        <v>170</v>
      </c>
      <c r="D4" s="330"/>
      <c r="E4" s="330"/>
      <c r="F4" s="330"/>
      <c r="G4" s="330"/>
      <c r="H4" s="330"/>
      <c r="I4" s="7"/>
      <c r="J4" s="7"/>
      <c r="K4" s="354" t="s">
        <v>168</v>
      </c>
      <c r="L4" s="354"/>
      <c r="M4" s="6"/>
      <c r="N4" s="91"/>
      <c r="O4" s="91"/>
      <c r="P4" s="91"/>
      <c r="Q4" s="91"/>
      <c r="R4" s="91"/>
      <c r="S4" s="91"/>
      <c r="T4" s="49"/>
      <c r="U4" s="49"/>
      <c r="V4" s="49"/>
      <c r="W4" s="49"/>
      <c r="X4" s="49"/>
      <c r="Y4" s="49"/>
      <c r="AF4" s="49"/>
      <c r="AG4" s="49"/>
      <c r="AH4" s="49"/>
      <c r="AI4" s="49"/>
      <c r="AJ4" s="49"/>
      <c r="AK4" s="49"/>
      <c r="AL4" s="49"/>
      <c r="AM4" s="49"/>
      <c r="AN4" s="49"/>
      <c r="AO4" s="49"/>
    </row>
    <row r="5" spans="1:41" ht="18" thickBot="1" x14ac:dyDescent="0.3">
      <c r="A5" s="49"/>
      <c r="B5" s="153" t="s">
        <v>172</v>
      </c>
      <c r="C5" s="12">
        <f>البيانات!E10</f>
        <v>0</v>
      </c>
      <c r="D5" s="355" t="s">
        <v>48</v>
      </c>
      <c r="E5" s="355"/>
      <c r="F5" s="353">
        <f>البيانات!E8</f>
        <v>0</v>
      </c>
      <c r="G5" s="353"/>
      <c r="H5" s="350" t="s">
        <v>185</v>
      </c>
      <c r="I5" s="350"/>
      <c r="J5" s="5">
        <f>البيانات!E12</f>
        <v>0</v>
      </c>
      <c r="K5" s="350">
        <f>البيانات!E6</f>
        <v>0</v>
      </c>
      <c r="L5" s="350"/>
      <c r="M5" s="350"/>
      <c r="P5" s="93"/>
      <c r="Q5" s="51"/>
      <c r="R5" s="93"/>
      <c r="S5" s="93"/>
    </row>
    <row r="6" spans="1:41" s="4" customFormat="1" x14ac:dyDescent="0.25">
      <c r="A6" s="356" t="s">
        <v>11</v>
      </c>
      <c r="B6" s="357"/>
      <c r="C6" s="358"/>
      <c r="D6" s="359"/>
      <c r="E6" s="52">
        <v>2</v>
      </c>
      <c r="F6" s="177">
        <v>20</v>
      </c>
      <c r="G6" s="177">
        <v>3</v>
      </c>
      <c r="H6" s="177">
        <v>3</v>
      </c>
      <c r="I6" s="177">
        <v>3</v>
      </c>
      <c r="J6" s="178">
        <v>20</v>
      </c>
      <c r="K6" s="143">
        <v>6</v>
      </c>
      <c r="L6" s="146">
        <v>5</v>
      </c>
      <c r="M6" s="104">
        <v>7</v>
      </c>
    </row>
    <row r="7" spans="1:41" s="4" customFormat="1" ht="18.75" thickBot="1" x14ac:dyDescent="0.3">
      <c r="A7" s="360" t="s">
        <v>164</v>
      </c>
      <c r="B7" s="361"/>
      <c r="C7" s="362"/>
      <c r="D7" s="363"/>
      <c r="E7" s="53" t="s">
        <v>180</v>
      </c>
      <c r="F7" s="54" t="s">
        <v>174</v>
      </c>
      <c r="G7" s="54" t="s">
        <v>181</v>
      </c>
      <c r="H7" s="54" t="s">
        <v>181</v>
      </c>
      <c r="I7" s="54" t="s">
        <v>181</v>
      </c>
      <c r="J7" s="65" t="s">
        <v>53</v>
      </c>
      <c r="K7" s="55" t="s">
        <v>182</v>
      </c>
      <c r="L7" s="147" t="s">
        <v>182</v>
      </c>
      <c r="M7" s="105" t="s">
        <v>182</v>
      </c>
    </row>
    <row r="8" spans="1:41" ht="16.5" thickBot="1" x14ac:dyDescent="0.3">
      <c r="A8" s="332" t="s">
        <v>119</v>
      </c>
      <c r="B8" s="333"/>
      <c r="C8" s="333"/>
      <c r="D8" s="334"/>
      <c r="E8" s="63">
        <f>COUNTA(E11:E130)</f>
        <v>0</v>
      </c>
      <c r="F8" s="64">
        <f>مج!F612</f>
        <v>0</v>
      </c>
      <c r="G8" s="64">
        <f>مج!G612</f>
        <v>0</v>
      </c>
      <c r="H8" s="64">
        <f>مج!H612</f>
        <v>0</v>
      </c>
      <c r="I8" s="64">
        <f>مج!I612</f>
        <v>0</v>
      </c>
      <c r="J8" s="64">
        <f>مج!J612</f>
        <v>0</v>
      </c>
      <c r="K8" s="64">
        <f>مج!K612</f>
        <v>0</v>
      </c>
      <c r="L8" s="148">
        <f>COUNTA(L11:L130)</f>
        <v>0</v>
      </c>
      <c r="M8" s="106">
        <f>COUNTA(M11:M130)</f>
        <v>0</v>
      </c>
    </row>
    <row r="9" spans="1:41" s="57" customFormat="1" ht="13.5" customHeight="1" x14ac:dyDescent="0.25">
      <c r="A9" s="324" t="s">
        <v>0</v>
      </c>
      <c r="B9" s="326" t="s">
        <v>176</v>
      </c>
      <c r="C9" s="344" t="s">
        <v>1</v>
      </c>
      <c r="D9" s="345"/>
      <c r="E9" s="337" t="s">
        <v>155</v>
      </c>
      <c r="F9" s="335" t="s">
        <v>156</v>
      </c>
      <c r="G9" s="335" t="s">
        <v>88</v>
      </c>
      <c r="H9" s="335" t="s">
        <v>89</v>
      </c>
      <c r="I9" s="335" t="s">
        <v>90</v>
      </c>
      <c r="J9" s="348" t="s">
        <v>154</v>
      </c>
      <c r="K9" s="348" t="s">
        <v>153</v>
      </c>
      <c r="L9" s="180" t="s">
        <v>162</v>
      </c>
      <c r="M9" s="181" t="s">
        <v>162</v>
      </c>
    </row>
    <row r="10" spans="1:41" s="57" customFormat="1" ht="16.5" thickBot="1" x14ac:dyDescent="0.3">
      <c r="A10" s="325"/>
      <c r="B10" s="327"/>
      <c r="C10" s="346"/>
      <c r="D10" s="347"/>
      <c r="E10" s="338"/>
      <c r="F10" s="336"/>
      <c r="G10" s="336"/>
      <c r="H10" s="336"/>
      <c r="I10" s="336"/>
      <c r="J10" s="349"/>
      <c r="K10" s="349"/>
      <c r="L10" s="149" t="s">
        <v>189</v>
      </c>
      <c r="M10" s="107" t="s">
        <v>190</v>
      </c>
    </row>
    <row r="11" spans="1:41" s="61" customFormat="1" ht="15.75" x14ac:dyDescent="0.25">
      <c r="A11" s="157">
        <v>1</v>
      </c>
      <c r="B11" s="160" t="str">
        <f>IF(البيانات!C63="","",البيانات!C63)</f>
        <v/>
      </c>
      <c r="C11" s="339" t="str">
        <f>IF(البيانات!G63="","",البيانات!G63)</f>
        <v/>
      </c>
      <c r="D11" s="340" t="str">
        <f>IF(البيانات!M3="","",البيانات!M3)</f>
        <v/>
      </c>
      <c r="E11" s="79"/>
      <c r="F11" s="59"/>
      <c r="G11" s="59"/>
      <c r="H11" s="60"/>
      <c r="I11" s="60"/>
      <c r="J11" s="60"/>
      <c r="K11" s="144"/>
      <c r="L11" s="150"/>
      <c r="M11" s="108"/>
    </row>
    <row r="12" spans="1:41" s="61" customFormat="1" ht="15.75" x14ac:dyDescent="0.25">
      <c r="A12" s="158">
        <v>2</v>
      </c>
      <c r="B12" s="160" t="str">
        <f>IF(البيانات!C64="","",البيانات!C64)</f>
        <v/>
      </c>
      <c r="C12" s="328" t="str">
        <f>IF(البيانات!G64="","",البيانات!G64)</f>
        <v/>
      </c>
      <c r="D12" s="329" t="str">
        <f>IF(البيانات!M4="","",البيانات!M4)</f>
        <v/>
      </c>
      <c r="E12" s="79"/>
      <c r="F12" s="59"/>
      <c r="G12" s="59"/>
      <c r="H12" s="60"/>
      <c r="I12" s="60"/>
      <c r="J12" s="60"/>
      <c r="K12" s="144"/>
      <c r="L12" s="150"/>
      <c r="M12" s="108"/>
    </row>
    <row r="13" spans="1:41" s="61" customFormat="1" ht="15.75" x14ac:dyDescent="0.25">
      <c r="A13" s="158">
        <v>3</v>
      </c>
      <c r="B13" s="160" t="str">
        <f>IF(البيانات!C65="","",البيانات!C65)</f>
        <v/>
      </c>
      <c r="C13" s="328" t="str">
        <f>IF(البيانات!G65="","",البيانات!G65)</f>
        <v/>
      </c>
      <c r="D13" s="329" t="str">
        <f>IF(البيانات!M5="","",البيانات!M5)</f>
        <v/>
      </c>
      <c r="E13" s="79"/>
      <c r="F13" s="59"/>
      <c r="G13" s="59"/>
      <c r="H13" s="60"/>
      <c r="I13" s="60"/>
      <c r="J13" s="60"/>
      <c r="K13" s="144"/>
      <c r="L13" s="150"/>
      <c r="M13" s="108"/>
    </row>
    <row r="14" spans="1:41" s="61" customFormat="1" ht="15.75" x14ac:dyDescent="0.25">
      <c r="A14" s="158">
        <v>4</v>
      </c>
      <c r="B14" s="160" t="str">
        <f>IF(البيانات!C66="","",البيانات!C66)</f>
        <v/>
      </c>
      <c r="C14" s="328" t="str">
        <f>IF(البيانات!G66="","",البيانات!G66)</f>
        <v/>
      </c>
      <c r="D14" s="329" t="str">
        <f>IF(البيانات!M6="","",البيانات!M6)</f>
        <v/>
      </c>
      <c r="E14" s="79"/>
      <c r="F14" s="59"/>
      <c r="G14" s="59"/>
      <c r="H14" s="60"/>
      <c r="I14" s="60"/>
      <c r="J14" s="60"/>
      <c r="K14" s="144"/>
      <c r="L14" s="150"/>
      <c r="M14" s="108"/>
    </row>
    <row r="15" spans="1:41" s="61" customFormat="1" ht="17.25" x14ac:dyDescent="0.25">
      <c r="A15" s="158">
        <v>5</v>
      </c>
      <c r="B15" s="160" t="str">
        <f>IF(البيانات!C67="","",البيانات!C67)</f>
        <v/>
      </c>
      <c r="C15" s="328" t="str">
        <f>IF(البيانات!G67="","",البيانات!G67)</f>
        <v/>
      </c>
      <c r="D15" s="329" t="str">
        <f>IF(البيانات!M7="","",البيانات!M7)</f>
        <v/>
      </c>
      <c r="E15" s="79"/>
      <c r="F15" s="59"/>
      <c r="G15" s="59"/>
      <c r="H15" s="60"/>
      <c r="I15" s="60"/>
      <c r="J15" s="60"/>
      <c r="K15" s="144"/>
      <c r="L15" s="150"/>
      <c r="M15" s="108"/>
      <c r="Z15" s="49" t="str">
        <f>النماذج!A9</f>
        <v>نموذج1</v>
      </c>
      <c r="AA15" s="49" t="str">
        <f>تطبيقي!A9</f>
        <v>تطبيقي1</v>
      </c>
      <c r="AB15" s="49" t="e">
        <f>#REF!</f>
        <v>#REF!</v>
      </c>
      <c r="AC15" s="49" t="e">
        <f>#REF!</f>
        <v>#REF!</v>
      </c>
      <c r="AD15" s="49" t="e">
        <f>#REF!</f>
        <v>#REF!</v>
      </c>
      <c r="AE15" s="49" t="s">
        <v>104</v>
      </c>
    </row>
    <row r="16" spans="1:41" s="61" customFormat="1" ht="17.25" x14ac:dyDescent="0.25">
      <c r="A16" s="158">
        <v>6</v>
      </c>
      <c r="B16" s="160" t="str">
        <f>IF(البيانات!C68="","",البيانات!C68)</f>
        <v/>
      </c>
      <c r="C16" s="328" t="str">
        <f>IF(البيانات!G68="","",البيانات!G68)</f>
        <v/>
      </c>
      <c r="D16" s="329" t="str">
        <f>IF(البيانات!M8="","",البيانات!M8)</f>
        <v/>
      </c>
      <c r="E16" s="79"/>
      <c r="F16" s="59"/>
      <c r="G16" s="59"/>
      <c r="H16" s="60"/>
      <c r="I16" s="60"/>
      <c r="J16" s="60"/>
      <c r="K16" s="144"/>
      <c r="L16" s="150"/>
      <c r="M16" s="108"/>
      <c r="Z16" s="49" t="str">
        <f>النماذج!A10</f>
        <v>نموذج2</v>
      </c>
      <c r="AA16" s="49" t="str">
        <f>تطبيقي!A10</f>
        <v>تطبيقي2</v>
      </c>
      <c r="AB16" s="49" t="e">
        <f>#REF!</f>
        <v>#REF!</v>
      </c>
      <c r="AC16" s="49" t="e">
        <f>#REF!</f>
        <v>#REF!</v>
      </c>
      <c r="AD16" s="49" t="e">
        <f>#REF!</f>
        <v>#REF!</v>
      </c>
      <c r="AE16" s="49" t="s">
        <v>105</v>
      </c>
    </row>
    <row r="17" spans="1:31" s="61" customFormat="1" ht="17.25" x14ac:dyDescent="0.25">
      <c r="A17" s="158">
        <v>7</v>
      </c>
      <c r="B17" s="160" t="str">
        <f>IF(البيانات!C69="","",البيانات!C69)</f>
        <v/>
      </c>
      <c r="C17" s="328" t="str">
        <f>IF(البيانات!G69="","",البيانات!G69)</f>
        <v/>
      </c>
      <c r="D17" s="329" t="str">
        <f>IF(البيانات!M9="","",البيانات!M9)</f>
        <v/>
      </c>
      <c r="E17" s="79"/>
      <c r="F17" s="59"/>
      <c r="G17" s="59"/>
      <c r="H17" s="60"/>
      <c r="I17" s="60"/>
      <c r="J17" s="60"/>
      <c r="K17" s="144"/>
      <c r="L17" s="150"/>
      <c r="M17" s="108"/>
      <c r="Z17" s="49" t="str">
        <f>النماذج!A11</f>
        <v>نموذج3</v>
      </c>
      <c r="AA17" s="49" t="str">
        <f>تطبيقي!A11</f>
        <v>تطبيقي3</v>
      </c>
      <c r="AB17" s="49" t="e">
        <f>#REF!</f>
        <v>#REF!</v>
      </c>
      <c r="AC17" s="49" t="e">
        <f>#REF!</f>
        <v>#REF!</v>
      </c>
      <c r="AD17" s="49" t="e">
        <f>#REF!</f>
        <v>#REF!</v>
      </c>
      <c r="AE17" s="49" t="s">
        <v>106</v>
      </c>
    </row>
    <row r="18" spans="1:31" s="61" customFormat="1" ht="17.25" x14ac:dyDescent="0.25">
      <c r="A18" s="158">
        <v>8</v>
      </c>
      <c r="B18" s="160" t="str">
        <f>IF(البيانات!C70="","",البيانات!C70)</f>
        <v/>
      </c>
      <c r="C18" s="328" t="str">
        <f>IF(البيانات!G70="","",البيانات!G70)</f>
        <v/>
      </c>
      <c r="D18" s="329" t="str">
        <f>IF(البيانات!M10="","",البيانات!M10)</f>
        <v/>
      </c>
      <c r="E18" s="79"/>
      <c r="F18" s="59"/>
      <c r="G18" s="59"/>
      <c r="H18" s="60"/>
      <c r="I18" s="60"/>
      <c r="J18" s="60"/>
      <c r="K18" s="144"/>
      <c r="L18" s="150"/>
      <c r="M18" s="108"/>
      <c r="Z18" s="49" t="str">
        <f>النماذج!A12</f>
        <v>نموذج4</v>
      </c>
      <c r="AA18" s="49" t="str">
        <f>تطبيقي!A12</f>
        <v>تطبيقي4</v>
      </c>
      <c r="AB18" s="49" t="e">
        <f>#REF!</f>
        <v>#REF!</v>
      </c>
      <c r="AC18" s="49" t="e">
        <f>#REF!</f>
        <v>#REF!</v>
      </c>
      <c r="AD18" s="49" t="e">
        <f>#REF!</f>
        <v>#REF!</v>
      </c>
      <c r="AE18" s="49" t="s">
        <v>107</v>
      </c>
    </row>
    <row r="19" spans="1:31" s="61" customFormat="1" ht="17.25" x14ac:dyDescent="0.25">
      <c r="A19" s="158">
        <v>9</v>
      </c>
      <c r="B19" s="160" t="str">
        <f>IF(البيانات!C71="","",البيانات!C71)</f>
        <v/>
      </c>
      <c r="C19" s="328" t="str">
        <f>IF(البيانات!G71="","",البيانات!G71)</f>
        <v/>
      </c>
      <c r="D19" s="329" t="str">
        <f>IF(البيانات!M11="","",البيانات!M11)</f>
        <v/>
      </c>
      <c r="E19" s="79"/>
      <c r="F19" s="59"/>
      <c r="G19" s="59"/>
      <c r="H19" s="60"/>
      <c r="I19" s="60"/>
      <c r="J19" s="60"/>
      <c r="K19" s="144"/>
      <c r="L19" s="150"/>
      <c r="M19" s="108"/>
      <c r="Z19" s="49" t="str">
        <f>النماذج!A13</f>
        <v>نموذج5</v>
      </c>
      <c r="AA19" s="49" t="str">
        <f>تطبيقي!A13</f>
        <v>تطبيقي5</v>
      </c>
      <c r="AB19" s="49" t="e">
        <f>#REF!</f>
        <v>#REF!</v>
      </c>
      <c r="AC19" s="49" t="e">
        <f>#REF!</f>
        <v>#REF!</v>
      </c>
      <c r="AD19" s="49" t="e">
        <f>#REF!</f>
        <v>#REF!</v>
      </c>
      <c r="AE19" s="50" t="s">
        <v>108</v>
      </c>
    </row>
    <row r="20" spans="1:31" s="61" customFormat="1" ht="17.25" x14ac:dyDescent="0.25">
      <c r="A20" s="158">
        <v>10</v>
      </c>
      <c r="B20" s="160" t="str">
        <f>IF(البيانات!C72="","",البيانات!C72)</f>
        <v/>
      </c>
      <c r="C20" s="328" t="str">
        <f>IF(البيانات!G72="","",البيانات!G72)</f>
        <v/>
      </c>
      <c r="D20" s="329" t="str">
        <f>IF(البيانات!M12="","",البيانات!M12)</f>
        <v/>
      </c>
      <c r="E20" s="79"/>
      <c r="F20" s="59"/>
      <c r="G20" s="59"/>
      <c r="H20" s="60"/>
      <c r="I20" s="60"/>
      <c r="J20" s="60"/>
      <c r="K20" s="144"/>
      <c r="L20" s="150"/>
      <c r="M20" s="108"/>
      <c r="Z20" s="49" t="str">
        <f>النماذج!A14</f>
        <v>نموذج6</v>
      </c>
      <c r="AA20" s="49" t="str">
        <f>تطبيقي!A14</f>
        <v>تطبيقي6</v>
      </c>
      <c r="AB20" s="49" t="e">
        <f>#REF!</f>
        <v>#REF!</v>
      </c>
      <c r="AC20" s="49" t="e">
        <f>#REF!</f>
        <v>#REF!</v>
      </c>
      <c r="AD20" s="49" t="e">
        <f>#REF!</f>
        <v>#REF!</v>
      </c>
      <c r="AE20" s="57" t="s">
        <v>109</v>
      </c>
    </row>
    <row r="21" spans="1:31" s="61" customFormat="1" ht="17.25" x14ac:dyDescent="0.25">
      <c r="A21" s="158">
        <v>11</v>
      </c>
      <c r="B21" s="160" t="str">
        <f>IF(البيانات!C73="","",البيانات!C73)</f>
        <v/>
      </c>
      <c r="C21" s="328" t="str">
        <f>IF(البيانات!G73="","",البيانات!G73)</f>
        <v/>
      </c>
      <c r="D21" s="329" t="str">
        <f>IF(البيانات!M13="","",البيانات!M13)</f>
        <v/>
      </c>
      <c r="E21" s="79"/>
      <c r="F21" s="59"/>
      <c r="G21" s="59"/>
      <c r="H21" s="60"/>
      <c r="I21" s="60"/>
      <c r="J21" s="60"/>
      <c r="K21" s="144"/>
      <c r="L21" s="150"/>
      <c r="M21" s="108"/>
      <c r="Z21" s="49" t="str">
        <f>النماذج!A15</f>
        <v>نموذج7</v>
      </c>
      <c r="AA21" s="49" t="str">
        <f>تطبيقي!A15</f>
        <v>تطبيقي7</v>
      </c>
      <c r="AB21" s="49" t="e">
        <f>#REF!</f>
        <v>#REF!</v>
      </c>
      <c r="AC21" s="49" t="e">
        <f>#REF!</f>
        <v>#REF!</v>
      </c>
      <c r="AD21" s="49" t="e">
        <f>#REF!</f>
        <v>#REF!</v>
      </c>
      <c r="AE21" s="57" t="s">
        <v>110</v>
      </c>
    </row>
    <row r="22" spans="1:31" s="61" customFormat="1" ht="17.25" x14ac:dyDescent="0.25">
      <c r="A22" s="158">
        <v>12</v>
      </c>
      <c r="B22" s="160" t="str">
        <f>IF(البيانات!C74="","",البيانات!C74)</f>
        <v/>
      </c>
      <c r="C22" s="328" t="str">
        <f>IF(البيانات!G74="","",البيانات!G74)</f>
        <v/>
      </c>
      <c r="D22" s="329" t="str">
        <f>IF(البيانات!M14="","",البيانات!M14)</f>
        <v/>
      </c>
      <c r="E22" s="79"/>
      <c r="F22" s="59"/>
      <c r="G22" s="59"/>
      <c r="H22" s="60"/>
      <c r="I22" s="60"/>
      <c r="J22" s="60"/>
      <c r="K22" s="144"/>
      <c r="L22" s="150"/>
      <c r="M22" s="108"/>
      <c r="Z22" s="49" t="str">
        <f>النماذج!A16</f>
        <v>نموذج8</v>
      </c>
      <c r="AA22" s="49" t="str">
        <f>تطبيقي!A16</f>
        <v>تطبيقي8</v>
      </c>
      <c r="AB22" s="49" t="e">
        <f>#REF!</f>
        <v>#REF!</v>
      </c>
      <c r="AC22" s="49" t="e">
        <f>#REF!</f>
        <v>#REF!</v>
      </c>
      <c r="AD22" s="49" t="e">
        <f>#REF!</f>
        <v>#REF!</v>
      </c>
      <c r="AE22" s="50" t="s">
        <v>111</v>
      </c>
    </row>
    <row r="23" spans="1:31" s="61" customFormat="1" ht="17.25" x14ac:dyDescent="0.25">
      <c r="A23" s="158">
        <v>13</v>
      </c>
      <c r="B23" s="160" t="str">
        <f>IF(البيانات!C75="","",البيانات!C75)</f>
        <v/>
      </c>
      <c r="C23" s="328" t="str">
        <f>IF(البيانات!G75="","",البيانات!G75)</f>
        <v/>
      </c>
      <c r="D23" s="329" t="str">
        <f>IF(البيانات!M15="","",البيانات!M15)</f>
        <v/>
      </c>
      <c r="E23" s="79"/>
      <c r="F23" s="59"/>
      <c r="G23" s="59"/>
      <c r="H23" s="60"/>
      <c r="I23" s="60"/>
      <c r="J23" s="60"/>
      <c r="K23" s="144"/>
      <c r="L23" s="150"/>
      <c r="M23" s="108"/>
      <c r="Z23" s="49" t="str">
        <f>النماذج!A17</f>
        <v>نموذج9</v>
      </c>
      <c r="AA23" s="49" t="str">
        <f>تطبيقي!A17</f>
        <v>تطبيقي9</v>
      </c>
      <c r="AB23" s="49" t="e">
        <f>#REF!</f>
        <v>#REF!</v>
      </c>
      <c r="AC23" s="49" t="e">
        <f>#REF!</f>
        <v>#REF!</v>
      </c>
      <c r="AD23" s="49" t="e">
        <f>#REF!</f>
        <v>#REF!</v>
      </c>
      <c r="AE23" s="57" t="s">
        <v>112</v>
      </c>
    </row>
    <row r="24" spans="1:31" s="61" customFormat="1" ht="17.25" x14ac:dyDescent="0.25">
      <c r="A24" s="158">
        <v>14</v>
      </c>
      <c r="B24" s="160" t="str">
        <f>IF(البيانات!C76="","",البيانات!C76)</f>
        <v/>
      </c>
      <c r="C24" s="328" t="str">
        <f>IF(البيانات!G76="","",البيانات!G76)</f>
        <v/>
      </c>
      <c r="D24" s="329" t="str">
        <f>IF(البيانات!M16="","",البيانات!M16)</f>
        <v/>
      </c>
      <c r="E24" s="79"/>
      <c r="F24" s="59"/>
      <c r="G24" s="59"/>
      <c r="H24" s="60"/>
      <c r="I24" s="60"/>
      <c r="J24" s="60"/>
      <c r="K24" s="144"/>
      <c r="L24" s="150"/>
      <c r="M24" s="108"/>
      <c r="Z24" s="49" t="str">
        <f>النماذج!A18</f>
        <v>نموذج10</v>
      </c>
      <c r="AA24" s="49" t="str">
        <f>تطبيقي!A18</f>
        <v>تطبيقي10</v>
      </c>
      <c r="AB24" s="49" t="e">
        <f>#REF!</f>
        <v>#REF!</v>
      </c>
      <c r="AC24" s="49" t="e">
        <f>#REF!</f>
        <v>#REF!</v>
      </c>
      <c r="AD24" s="49" t="e">
        <f>#REF!</f>
        <v>#REF!</v>
      </c>
      <c r="AE24" s="57" t="s">
        <v>113</v>
      </c>
    </row>
    <row r="25" spans="1:31" s="61" customFormat="1" ht="17.25" x14ac:dyDescent="0.25">
      <c r="A25" s="158">
        <v>15</v>
      </c>
      <c r="B25" s="160" t="str">
        <f>IF(البيانات!C77="","",البيانات!C77)</f>
        <v/>
      </c>
      <c r="C25" s="328" t="str">
        <f>IF(البيانات!G77="","",البيانات!G77)</f>
        <v/>
      </c>
      <c r="D25" s="329" t="str">
        <f>IF(البيانات!M17="","",البيانات!M17)</f>
        <v/>
      </c>
      <c r="E25" s="79"/>
      <c r="F25" s="59"/>
      <c r="G25" s="59"/>
      <c r="H25" s="60"/>
      <c r="I25" s="60"/>
      <c r="J25" s="60"/>
      <c r="K25" s="144"/>
      <c r="L25" s="150"/>
      <c r="M25" s="108"/>
      <c r="Z25" s="49" t="str">
        <f>النماذج!A19</f>
        <v>نموذج11</v>
      </c>
      <c r="AA25" s="49" t="str">
        <f>تطبيقي!A19</f>
        <v>تطبيقي11</v>
      </c>
      <c r="AB25" s="49" t="e">
        <f>#REF!</f>
        <v>#REF!</v>
      </c>
      <c r="AC25" s="49" t="e">
        <f>#REF!</f>
        <v>#REF!</v>
      </c>
      <c r="AD25" s="49" t="e">
        <f>#REF!</f>
        <v>#REF!</v>
      </c>
      <c r="AE25" s="61" t="s">
        <v>114</v>
      </c>
    </row>
    <row r="26" spans="1:31" s="61" customFormat="1" ht="17.25" x14ac:dyDescent="0.25">
      <c r="A26" s="158">
        <v>16</v>
      </c>
      <c r="B26" s="160" t="str">
        <f>IF(البيانات!C78="","",البيانات!C78)</f>
        <v/>
      </c>
      <c r="C26" s="328" t="str">
        <f>IF(البيانات!G78="","",البيانات!G78)</f>
        <v/>
      </c>
      <c r="D26" s="329" t="str">
        <f>IF(البيانات!M18="","",البيانات!M18)</f>
        <v/>
      </c>
      <c r="E26" s="79"/>
      <c r="F26" s="59"/>
      <c r="G26" s="59"/>
      <c r="H26" s="60"/>
      <c r="I26" s="60"/>
      <c r="J26" s="60"/>
      <c r="K26" s="144"/>
      <c r="L26" s="150"/>
      <c r="M26" s="108"/>
      <c r="Z26" s="49" t="str">
        <f>النماذج!A20</f>
        <v>نموذج12</v>
      </c>
      <c r="AA26" s="49" t="str">
        <f>تطبيقي!A20</f>
        <v>تطبيقي12</v>
      </c>
      <c r="AB26" s="49" t="e">
        <f>#REF!</f>
        <v>#REF!</v>
      </c>
      <c r="AC26" s="49" t="e">
        <f>#REF!</f>
        <v>#REF!</v>
      </c>
      <c r="AD26" s="49" t="e">
        <f>#REF!</f>
        <v>#REF!</v>
      </c>
      <c r="AE26" s="61" t="s">
        <v>115</v>
      </c>
    </row>
    <row r="27" spans="1:31" s="61" customFormat="1" ht="17.25" x14ac:dyDescent="0.25">
      <c r="A27" s="158">
        <v>17</v>
      </c>
      <c r="B27" s="160" t="str">
        <f>IF(البيانات!C79="","",البيانات!C79)</f>
        <v/>
      </c>
      <c r="C27" s="328" t="str">
        <f>IF(البيانات!G79="","",البيانات!G79)</f>
        <v/>
      </c>
      <c r="D27" s="329" t="str">
        <f>IF(البيانات!M19="","",البيانات!M19)</f>
        <v/>
      </c>
      <c r="E27" s="79"/>
      <c r="F27" s="59"/>
      <c r="G27" s="59"/>
      <c r="H27" s="60"/>
      <c r="I27" s="60"/>
      <c r="J27" s="60"/>
      <c r="K27" s="144"/>
      <c r="L27" s="150"/>
      <c r="M27" s="108"/>
      <c r="Z27" s="49" t="str">
        <f>النماذج!A21</f>
        <v>نموذج13</v>
      </c>
      <c r="AA27" s="49" t="str">
        <f>تطبيقي!A21</f>
        <v>تطبيقي13</v>
      </c>
      <c r="AB27" s="49" t="e">
        <f>#REF!</f>
        <v>#REF!</v>
      </c>
      <c r="AC27" s="49" t="e">
        <f>#REF!</f>
        <v>#REF!</v>
      </c>
      <c r="AD27" s="49" t="e">
        <f>#REF!</f>
        <v>#REF!</v>
      </c>
      <c r="AE27" s="61" t="s">
        <v>116</v>
      </c>
    </row>
    <row r="28" spans="1:31" s="61" customFormat="1" ht="17.25" x14ac:dyDescent="0.25">
      <c r="A28" s="158">
        <v>18</v>
      </c>
      <c r="B28" s="160" t="str">
        <f>IF(البيانات!C80="","",البيانات!C80)</f>
        <v/>
      </c>
      <c r="C28" s="328" t="str">
        <f>IF(البيانات!G80="","",البيانات!G80)</f>
        <v/>
      </c>
      <c r="D28" s="329" t="str">
        <f>IF(البيانات!M20="","",البيانات!M20)</f>
        <v/>
      </c>
      <c r="E28" s="79"/>
      <c r="F28" s="59"/>
      <c r="G28" s="59"/>
      <c r="H28" s="60"/>
      <c r="I28" s="60"/>
      <c r="J28" s="60"/>
      <c r="K28" s="144"/>
      <c r="L28" s="150"/>
      <c r="M28" s="108"/>
      <c r="Z28" s="49" t="str">
        <f>النماذج!A22</f>
        <v>نموذج14</v>
      </c>
      <c r="AA28" s="49" t="str">
        <f>تطبيقي!A22</f>
        <v>تطبيقي14</v>
      </c>
      <c r="AB28" s="49" t="e">
        <f>#REF!</f>
        <v>#REF!</v>
      </c>
      <c r="AC28" s="49" t="e">
        <f>#REF!</f>
        <v>#REF!</v>
      </c>
      <c r="AD28" s="49" t="e">
        <f>#REF!</f>
        <v>#REF!</v>
      </c>
      <c r="AE28" s="61" t="s">
        <v>117</v>
      </c>
    </row>
    <row r="29" spans="1:31" s="61" customFormat="1" ht="17.25" x14ac:dyDescent="0.25">
      <c r="A29" s="158">
        <v>19</v>
      </c>
      <c r="B29" s="160" t="str">
        <f>IF(البيانات!C81="","",البيانات!C81)</f>
        <v/>
      </c>
      <c r="C29" s="328" t="str">
        <f>IF(البيانات!G81="","",البيانات!G81)</f>
        <v/>
      </c>
      <c r="D29" s="329" t="str">
        <f>IF(البيانات!M21="","",البيانات!M21)</f>
        <v/>
      </c>
      <c r="E29" s="79"/>
      <c r="F29" s="59"/>
      <c r="G29" s="59"/>
      <c r="H29" s="60"/>
      <c r="I29" s="60"/>
      <c r="J29" s="60"/>
      <c r="K29" s="144"/>
      <c r="L29" s="150"/>
      <c r="M29" s="108"/>
      <c r="Z29" s="49" t="str">
        <f>النماذج!A23</f>
        <v>نموذج15</v>
      </c>
      <c r="AA29" s="49" t="str">
        <f>تطبيقي!A23</f>
        <v>تطبيقي15</v>
      </c>
      <c r="AB29" s="49" t="e">
        <f>#REF!</f>
        <v>#REF!</v>
      </c>
      <c r="AC29" s="49" t="e">
        <f>#REF!</f>
        <v>#REF!</v>
      </c>
      <c r="AD29" s="49" t="e">
        <f>#REF!</f>
        <v>#REF!</v>
      </c>
      <c r="AE29" s="61" t="s">
        <v>118</v>
      </c>
    </row>
    <row r="30" spans="1:31" s="61" customFormat="1" ht="17.25" x14ac:dyDescent="0.25">
      <c r="A30" s="158">
        <v>20</v>
      </c>
      <c r="B30" s="160" t="str">
        <f>IF(البيانات!C82="","",البيانات!C82)</f>
        <v/>
      </c>
      <c r="C30" s="328" t="str">
        <f>IF(البيانات!G82="","",البيانات!G82)</f>
        <v/>
      </c>
      <c r="D30" s="329" t="str">
        <f>IF(البيانات!M22="","",البيانات!M22)</f>
        <v/>
      </c>
      <c r="E30" s="79"/>
      <c r="F30" s="59"/>
      <c r="G30" s="59"/>
      <c r="H30" s="60"/>
      <c r="I30" s="60"/>
      <c r="J30" s="60"/>
      <c r="K30" s="144"/>
      <c r="L30" s="150"/>
      <c r="M30" s="108"/>
      <c r="Z30" s="49" t="str">
        <f>النماذج!A24</f>
        <v>نموذج16</v>
      </c>
      <c r="AD30" s="49" t="e">
        <f>#REF!</f>
        <v>#REF!</v>
      </c>
    </row>
    <row r="31" spans="1:31" s="61" customFormat="1" ht="17.25" x14ac:dyDescent="0.25">
      <c r="A31" s="158">
        <v>21</v>
      </c>
      <c r="B31" s="160" t="str">
        <f>IF(البيانات!C83="","",البيانات!C83)</f>
        <v/>
      </c>
      <c r="C31" s="328" t="str">
        <f>IF(البيانات!G83="","",البيانات!G83)</f>
        <v/>
      </c>
      <c r="D31" s="329" t="str">
        <f>IF(البيانات!M23="","",البيانات!M23)</f>
        <v/>
      </c>
      <c r="E31" s="79"/>
      <c r="F31" s="59"/>
      <c r="G31" s="59"/>
      <c r="H31" s="60"/>
      <c r="I31" s="60"/>
      <c r="J31" s="60"/>
      <c r="K31" s="144"/>
      <c r="L31" s="150"/>
      <c r="M31" s="108"/>
      <c r="Z31" s="49" t="str">
        <f>النماذج!A25</f>
        <v>نموذج17</v>
      </c>
      <c r="AD31" s="49" t="e">
        <f>#REF!</f>
        <v>#REF!</v>
      </c>
    </row>
    <row r="32" spans="1:31" s="61" customFormat="1" ht="17.25" x14ac:dyDescent="0.25">
      <c r="A32" s="158">
        <v>22</v>
      </c>
      <c r="B32" s="160" t="str">
        <f>IF(البيانات!C84="","",البيانات!C84)</f>
        <v/>
      </c>
      <c r="C32" s="328" t="str">
        <f>IF(البيانات!G84="","",البيانات!G84)</f>
        <v/>
      </c>
      <c r="D32" s="329" t="str">
        <f>IF(البيانات!M24="","",البيانات!M24)</f>
        <v/>
      </c>
      <c r="E32" s="79"/>
      <c r="F32" s="59"/>
      <c r="G32" s="59"/>
      <c r="H32" s="60"/>
      <c r="I32" s="60"/>
      <c r="J32" s="60"/>
      <c r="K32" s="144"/>
      <c r="L32" s="150"/>
      <c r="M32" s="108"/>
      <c r="Z32" s="49" t="str">
        <f>النماذج!A26</f>
        <v>نموذج18</v>
      </c>
      <c r="AD32" s="49" t="e">
        <f>#REF!</f>
        <v>#REF!</v>
      </c>
    </row>
    <row r="33" spans="1:30" s="61" customFormat="1" ht="17.25" x14ac:dyDescent="0.25">
      <c r="A33" s="158">
        <v>23</v>
      </c>
      <c r="B33" s="160" t="str">
        <f>IF(البيانات!C85="","",البيانات!C85)</f>
        <v/>
      </c>
      <c r="C33" s="328" t="str">
        <f>IF(البيانات!G85="","",البيانات!G85)</f>
        <v/>
      </c>
      <c r="D33" s="329" t="str">
        <f>IF(البيانات!M25="","",البيانات!M25)</f>
        <v/>
      </c>
      <c r="E33" s="79"/>
      <c r="F33" s="59"/>
      <c r="G33" s="59"/>
      <c r="H33" s="60"/>
      <c r="I33" s="60"/>
      <c r="J33" s="60"/>
      <c r="K33" s="144"/>
      <c r="L33" s="150"/>
      <c r="M33" s="108"/>
      <c r="Z33" s="49" t="str">
        <f>النماذج!A27</f>
        <v>نموذج19</v>
      </c>
      <c r="AD33" s="49" t="e">
        <f>#REF!</f>
        <v>#REF!</v>
      </c>
    </row>
    <row r="34" spans="1:30" s="61" customFormat="1" ht="17.25" x14ac:dyDescent="0.25">
      <c r="A34" s="158">
        <v>24</v>
      </c>
      <c r="B34" s="160" t="str">
        <f>IF(البيانات!C86="","",البيانات!C86)</f>
        <v/>
      </c>
      <c r="C34" s="328" t="str">
        <f>IF(البيانات!G86="","",البيانات!G86)</f>
        <v/>
      </c>
      <c r="D34" s="329" t="str">
        <f>IF(البيانات!M26="","",البيانات!M26)</f>
        <v/>
      </c>
      <c r="E34" s="79"/>
      <c r="F34" s="59"/>
      <c r="G34" s="59"/>
      <c r="H34" s="60"/>
      <c r="I34" s="60"/>
      <c r="J34" s="60"/>
      <c r="K34" s="144"/>
      <c r="L34" s="150"/>
      <c r="M34" s="108"/>
      <c r="Z34" s="49" t="str">
        <f>النماذج!A28</f>
        <v>نموذج20</v>
      </c>
      <c r="AD34" s="49" t="e">
        <f>#REF!</f>
        <v>#REF!</v>
      </c>
    </row>
    <row r="35" spans="1:30" s="61" customFormat="1" ht="17.25" x14ac:dyDescent="0.25">
      <c r="A35" s="158">
        <v>25</v>
      </c>
      <c r="B35" s="160" t="str">
        <f>IF(البيانات!C87="","",البيانات!C87)</f>
        <v/>
      </c>
      <c r="C35" s="328" t="str">
        <f>IF(البيانات!G87="","",البيانات!G87)</f>
        <v/>
      </c>
      <c r="D35" s="329" t="str">
        <f>IF(البيانات!M27="","",البيانات!M27)</f>
        <v/>
      </c>
      <c r="E35" s="79"/>
      <c r="F35" s="59"/>
      <c r="G35" s="59"/>
      <c r="H35" s="60"/>
      <c r="I35" s="60"/>
      <c r="J35" s="60"/>
      <c r="K35" s="144"/>
      <c r="L35" s="150"/>
      <c r="M35" s="108"/>
      <c r="Z35" s="49" t="str">
        <f>النماذج!A29</f>
        <v>نموذج21</v>
      </c>
      <c r="AD35" s="49" t="e">
        <f>#REF!</f>
        <v>#REF!</v>
      </c>
    </row>
    <row r="36" spans="1:30" s="61" customFormat="1" ht="17.25" x14ac:dyDescent="0.25">
      <c r="A36" s="158">
        <v>26</v>
      </c>
      <c r="B36" s="160" t="str">
        <f>IF(البيانات!C88="","",البيانات!C88)</f>
        <v/>
      </c>
      <c r="C36" s="328" t="str">
        <f>IF(البيانات!G88="","",البيانات!G88)</f>
        <v/>
      </c>
      <c r="D36" s="329" t="str">
        <f>IF(البيانات!M28="","",البيانات!M28)</f>
        <v/>
      </c>
      <c r="E36" s="79"/>
      <c r="F36" s="59"/>
      <c r="G36" s="59"/>
      <c r="H36" s="60"/>
      <c r="I36" s="60"/>
      <c r="J36" s="60"/>
      <c r="K36" s="144"/>
      <c r="L36" s="150"/>
      <c r="M36" s="108"/>
      <c r="Z36" s="49" t="str">
        <f>النماذج!A30</f>
        <v>نموذج22</v>
      </c>
      <c r="AD36" s="49" t="e">
        <f>#REF!</f>
        <v>#REF!</v>
      </c>
    </row>
    <row r="37" spans="1:30" s="61" customFormat="1" ht="17.25" x14ac:dyDescent="0.25">
      <c r="A37" s="158">
        <v>27</v>
      </c>
      <c r="B37" s="160" t="str">
        <f>IF(البيانات!C89="","",البيانات!C89)</f>
        <v/>
      </c>
      <c r="C37" s="328" t="str">
        <f>IF(البيانات!G89="","",البيانات!G89)</f>
        <v/>
      </c>
      <c r="D37" s="329" t="str">
        <f>IF(البيانات!M29="","",البيانات!M29)</f>
        <v/>
      </c>
      <c r="E37" s="79"/>
      <c r="F37" s="59"/>
      <c r="G37" s="59"/>
      <c r="H37" s="60"/>
      <c r="I37" s="60"/>
      <c r="J37" s="60"/>
      <c r="K37" s="144"/>
      <c r="L37" s="150"/>
      <c r="M37" s="108"/>
      <c r="Z37" s="49" t="str">
        <f>النماذج!A31</f>
        <v>نموذج23</v>
      </c>
      <c r="AD37" s="49" t="e">
        <f>#REF!</f>
        <v>#REF!</v>
      </c>
    </row>
    <row r="38" spans="1:30" s="61" customFormat="1" ht="17.25" x14ac:dyDescent="0.25">
      <c r="A38" s="158">
        <v>28</v>
      </c>
      <c r="B38" s="160" t="str">
        <f>IF(البيانات!C90="","",البيانات!C90)</f>
        <v/>
      </c>
      <c r="C38" s="328" t="str">
        <f>IF(البيانات!G90="","",البيانات!G90)</f>
        <v/>
      </c>
      <c r="D38" s="329" t="str">
        <f>IF(البيانات!M30="","",البيانات!M30)</f>
        <v/>
      </c>
      <c r="E38" s="79"/>
      <c r="F38" s="59"/>
      <c r="G38" s="59"/>
      <c r="H38" s="60"/>
      <c r="I38" s="60"/>
      <c r="J38" s="60"/>
      <c r="K38" s="144"/>
      <c r="L38" s="150"/>
      <c r="M38" s="108"/>
      <c r="Z38" s="49" t="str">
        <f>النماذج!A32</f>
        <v>نموذج24</v>
      </c>
      <c r="AD38" s="49" t="e">
        <f>#REF!</f>
        <v>#REF!</v>
      </c>
    </row>
    <row r="39" spans="1:30" s="61" customFormat="1" ht="17.25" x14ac:dyDescent="0.25">
      <c r="A39" s="158">
        <v>29</v>
      </c>
      <c r="B39" s="160" t="str">
        <f>IF(البيانات!C91="","",البيانات!C91)</f>
        <v/>
      </c>
      <c r="C39" s="328" t="str">
        <f>IF(البيانات!G91="","",البيانات!G91)</f>
        <v/>
      </c>
      <c r="D39" s="329" t="str">
        <f>IF(البيانات!M31="","",البيانات!M31)</f>
        <v/>
      </c>
      <c r="E39" s="79"/>
      <c r="F39" s="59"/>
      <c r="G39" s="59"/>
      <c r="H39" s="60"/>
      <c r="I39" s="60"/>
      <c r="J39" s="60"/>
      <c r="K39" s="144"/>
      <c r="L39" s="150"/>
      <c r="M39" s="108"/>
      <c r="Z39" s="49" t="str">
        <f>النماذج!A33</f>
        <v>نموذج25</v>
      </c>
      <c r="AD39" s="49" t="e">
        <f>#REF!</f>
        <v>#REF!</v>
      </c>
    </row>
    <row r="40" spans="1:30" s="61" customFormat="1" ht="17.25" x14ac:dyDescent="0.25">
      <c r="A40" s="158">
        <v>30</v>
      </c>
      <c r="B40" s="160" t="str">
        <f>IF(البيانات!C92="","",البيانات!C92)</f>
        <v/>
      </c>
      <c r="C40" s="328" t="str">
        <f>IF(البيانات!G92="","",البيانات!G92)</f>
        <v/>
      </c>
      <c r="D40" s="329" t="str">
        <f>IF(البيانات!M32="","",البيانات!M32)</f>
        <v/>
      </c>
      <c r="E40" s="79"/>
      <c r="F40" s="59"/>
      <c r="G40" s="59"/>
      <c r="H40" s="60"/>
      <c r="I40" s="60"/>
      <c r="J40" s="60"/>
      <c r="K40" s="144"/>
      <c r="L40" s="150"/>
      <c r="M40" s="108"/>
      <c r="Z40" s="49" t="str">
        <f>النماذج!A34</f>
        <v>نموذج26</v>
      </c>
      <c r="AD40" s="49" t="e">
        <f>#REF!</f>
        <v>#REF!</v>
      </c>
    </row>
    <row r="41" spans="1:30" s="61" customFormat="1" ht="17.25" x14ac:dyDescent="0.25">
      <c r="A41" s="158">
        <v>31</v>
      </c>
      <c r="B41" s="160" t="str">
        <f>IF(البيانات!C93="","",البيانات!C93)</f>
        <v/>
      </c>
      <c r="C41" s="328" t="str">
        <f>IF(البيانات!G93="","",البيانات!G93)</f>
        <v/>
      </c>
      <c r="D41" s="329" t="str">
        <f>IF(البيانات!M33="","",البيانات!M33)</f>
        <v/>
      </c>
      <c r="E41" s="79"/>
      <c r="F41" s="59"/>
      <c r="G41" s="59"/>
      <c r="H41" s="60"/>
      <c r="I41" s="60"/>
      <c r="J41" s="60"/>
      <c r="K41" s="144"/>
      <c r="L41" s="150"/>
      <c r="M41" s="108"/>
      <c r="Z41" s="49" t="str">
        <f>النماذج!A35</f>
        <v>نموذج27</v>
      </c>
      <c r="AD41" s="49" t="e">
        <f>#REF!</f>
        <v>#REF!</v>
      </c>
    </row>
    <row r="42" spans="1:30" s="61" customFormat="1" ht="17.25" x14ac:dyDescent="0.25">
      <c r="A42" s="158">
        <v>32</v>
      </c>
      <c r="B42" s="160" t="str">
        <f>IF(البيانات!C94="","",البيانات!C94)</f>
        <v/>
      </c>
      <c r="C42" s="328" t="str">
        <f>IF(البيانات!G94="","",البيانات!G94)</f>
        <v/>
      </c>
      <c r="D42" s="329" t="str">
        <f>IF(البيانات!M34="","",البيانات!M34)</f>
        <v/>
      </c>
      <c r="E42" s="79"/>
      <c r="F42" s="59"/>
      <c r="G42" s="59"/>
      <c r="H42" s="60"/>
      <c r="I42" s="60"/>
      <c r="J42" s="60"/>
      <c r="K42" s="144"/>
      <c r="L42" s="150"/>
      <c r="M42" s="108"/>
      <c r="Z42" s="49" t="str">
        <f>النماذج!A36</f>
        <v>نموذج28</v>
      </c>
      <c r="AD42" s="49" t="e">
        <f>#REF!</f>
        <v>#REF!</v>
      </c>
    </row>
    <row r="43" spans="1:30" s="61" customFormat="1" ht="17.25" x14ac:dyDescent="0.25">
      <c r="A43" s="158">
        <v>33</v>
      </c>
      <c r="B43" s="160" t="str">
        <f>IF(البيانات!C95="","",البيانات!C95)</f>
        <v/>
      </c>
      <c r="C43" s="328" t="str">
        <f>IF(البيانات!G95="","",البيانات!G95)</f>
        <v/>
      </c>
      <c r="D43" s="329" t="str">
        <f>IF(البيانات!M35="","",البيانات!M35)</f>
        <v/>
      </c>
      <c r="E43" s="79"/>
      <c r="F43" s="59"/>
      <c r="G43" s="59"/>
      <c r="H43" s="60"/>
      <c r="I43" s="60"/>
      <c r="J43" s="60"/>
      <c r="K43" s="144"/>
      <c r="L43" s="150"/>
      <c r="M43" s="108"/>
      <c r="Z43" s="49" t="str">
        <f>النماذج!A37</f>
        <v>نموذج29</v>
      </c>
      <c r="AD43" s="49" t="e">
        <f>#REF!</f>
        <v>#REF!</v>
      </c>
    </row>
    <row r="44" spans="1:30" s="61" customFormat="1" ht="17.25" x14ac:dyDescent="0.25">
      <c r="A44" s="158">
        <v>34</v>
      </c>
      <c r="B44" s="160" t="str">
        <f>IF(البيانات!C96="","",البيانات!C96)</f>
        <v/>
      </c>
      <c r="C44" s="328" t="str">
        <f>IF(البيانات!G96="","",البيانات!G96)</f>
        <v/>
      </c>
      <c r="D44" s="329" t="str">
        <f>IF(البيانات!M36="","",البيانات!M36)</f>
        <v/>
      </c>
      <c r="E44" s="79"/>
      <c r="F44" s="59"/>
      <c r="G44" s="59"/>
      <c r="H44" s="60"/>
      <c r="I44" s="60"/>
      <c r="J44" s="60"/>
      <c r="K44" s="144"/>
      <c r="L44" s="150"/>
      <c r="M44" s="108"/>
      <c r="Z44" s="49" t="str">
        <f>النماذج!A38</f>
        <v>نموذج30</v>
      </c>
      <c r="AD44" s="49" t="e">
        <f>#REF!</f>
        <v>#REF!</v>
      </c>
    </row>
    <row r="45" spans="1:30" s="61" customFormat="1" ht="15.75" x14ac:dyDescent="0.25">
      <c r="A45" s="158">
        <v>35</v>
      </c>
      <c r="B45" s="160" t="str">
        <f>IF(البيانات!C97="","",البيانات!C97)</f>
        <v/>
      </c>
      <c r="C45" s="328" t="str">
        <f>IF(البيانات!G97="","",البيانات!G97)</f>
        <v/>
      </c>
      <c r="D45" s="329" t="str">
        <f>IF(البيانات!M37="","",البيانات!M37)</f>
        <v/>
      </c>
      <c r="E45" s="79"/>
      <c r="F45" s="59"/>
      <c r="G45" s="59"/>
      <c r="H45" s="60"/>
      <c r="I45" s="60"/>
      <c r="J45" s="60"/>
      <c r="K45" s="144"/>
      <c r="L45" s="150"/>
      <c r="M45" s="108"/>
    </row>
    <row r="46" spans="1:30" s="61" customFormat="1" ht="15.75" x14ac:dyDescent="0.25">
      <c r="A46" s="158">
        <v>36</v>
      </c>
      <c r="B46" s="160" t="str">
        <f>IF(البيانات!C98="","",البيانات!C98)</f>
        <v/>
      </c>
      <c r="C46" s="328" t="str">
        <f>IF(البيانات!G98="","",البيانات!G98)</f>
        <v/>
      </c>
      <c r="D46" s="329" t="str">
        <f>IF(البيانات!M38="","",البيانات!M38)</f>
        <v/>
      </c>
      <c r="E46" s="79"/>
      <c r="F46" s="59"/>
      <c r="G46" s="59"/>
      <c r="H46" s="60"/>
      <c r="I46" s="60"/>
      <c r="J46" s="60"/>
      <c r="K46" s="144"/>
      <c r="L46" s="150"/>
      <c r="M46" s="108"/>
    </row>
    <row r="47" spans="1:30" s="61" customFormat="1" ht="15.75" x14ac:dyDescent="0.25">
      <c r="A47" s="158">
        <v>37</v>
      </c>
      <c r="B47" s="160" t="str">
        <f>IF(البيانات!C99="","",البيانات!C99)</f>
        <v/>
      </c>
      <c r="C47" s="328" t="str">
        <f>IF(البيانات!G99="","",البيانات!G99)</f>
        <v/>
      </c>
      <c r="D47" s="329" t="str">
        <f>IF(البيانات!M39="","",البيانات!M39)</f>
        <v/>
      </c>
      <c r="E47" s="79"/>
      <c r="F47" s="59"/>
      <c r="G47" s="59"/>
      <c r="H47" s="60"/>
      <c r="I47" s="60"/>
      <c r="J47" s="60"/>
      <c r="K47" s="144"/>
      <c r="L47" s="150"/>
      <c r="M47" s="108"/>
    </row>
    <row r="48" spans="1:30" s="61" customFormat="1" ht="15.75" x14ac:dyDescent="0.25">
      <c r="A48" s="158">
        <v>38</v>
      </c>
      <c r="B48" s="160" t="str">
        <f>IF(البيانات!C100="","",البيانات!C100)</f>
        <v/>
      </c>
      <c r="C48" s="328" t="str">
        <f>IF(البيانات!G100="","",البيانات!G100)</f>
        <v/>
      </c>
      <c r="D48" s="329" t="str">
        <f>IF(البيانات!M40="","",البيانات!M40)</f>
        <v/>
      </c>
      <c r="E48" s="79"/>
      <c r="F48" s="59"/>
      <c r="G48" s="59"/>
      <c r="H48" s="60"/>
      <c r="I48" s="60"/>
      <c r="J48" s="60"/>
      <c r="K48" s="144"/>
      <c r="L48" s="150"/>
      <c r="M48" s="108"/>
    </row>
    <row r="49" spans="1:13" s="61" customFormat="1" ht="15.75" x14ac:dyDescent="0.25">
      <c r="A49" s="158">
        <v>39</v>
      </c>
      <c r="B49" s="160" t="str">
        <f>IF(البيانات!C101="","",البيانات!C101)</f>
        <v/>
      </c>
      <c r="C49" s="328" t="str">
        <f>IF(البيانات!G101="","",البيانات!G101)</f>
        <v/>
      </c>
      <c r="D49" s="329" t="str">
        <f>IF(البيانات!M41="","",البيانات!M41)</f>
        <v/>
      </c>
      <c r="E49" s="79"/>
      <c r="F49" s="59"/>
      <c r="G49" s="59"/>
      <c r="H49" s="60"/>
      <c r="I49" s="60"/>
      <c r="J49" s="60"/>
      <c r="K49" s="144"/>
      <c r="L49" s="150"/>
      <c r="M49" s="108"/>
    </row>
    <row r="50" spans="1:13" s="61" customFormat="1" ht="15.75" x14ac:dyDescent="0.25">
      <c r="A50" s="158">
        <v>40</v>
      </c>
      <c r="B50" s="160" t="str">
        <f>IF(البيانات!C102="","",البيانات!C102)</f>
        <v/>
      </c>
      <c r="C50" s="328" t="str">
        <f>IF(البيانات!G102="","",البيانات!G102)</f>
        <v/>
      </c>
      <c r="D50" s="329" t="str">
        <f>IF(البيانات!M42="","",البيانات!M42)</f>
        <v/>
      </c>
      <c r="E50" s="79"/>
      <c r="F50" s="59"/>
      <c r="G50" s="59"/>
      <c r="H50" s="60"/>
      <c r="I50" s="60"/>
      <c r="J50" s="60"/>
      <c r="K50" s="144"/>
      <c r="L50" s="150"/>
      <c r="M50" s="108"/>
    </row>
    <row r="51" spans="1:13" s="61" customFormat="1" ht="15.75" x14ac:dyDescent="0.25">
      <c r="A51" s="158">
        <v>41</v>
      </c>
      <c r="B51" s="160" t="str">
        <f>IF(البيانات!C103="","",البيانات!C103)</f>
        <v/>
      </c>
      <c r="C51" s="328" t="str">
        <f>IF(البيانات!G103="","",البيانات!G103)</f>
        <v/>
      </c>
      <c r="D51" s="329" t="str">
        <f>IF(البيانات!M43="","",البيانات!M43)</f>
        <v/>
      </c>
      <c r="E51" s="79"/>
      <c r="F51" s="59"/>
      <c r="G51" s="59"/>
      <c r="H51" s="60"/>
      <c r="I51" s="60"/>
      <c r="J51" s="60"/>
      <c r="K51" s="144"/>
      <c r="L51" s="150"/>
      <c r="M51" s="108"/>
    </row>
    <row r="52" spans="1:13" s="61" customFormat="1" ht="15.75" x14ac:dyDescent="0.25">
      <c r="A52" s="158">
        <v>42</v>
      </c>
      <c r="B52" s="160" t="str">
        <f>IF(البيانات!C104="","",البيانات!C104)</f>
        <v/>
      </c>
      <c r="C52" s="328" t="str">
        <f>IF(البيانات!G104="","",البيانات!G104)</f>
        <v/>
      </c>
      <c r="D52" s="329" t="str">
        <f>IF(البيانات!M44="","",البيانات!M44)</f>
        <v/>
      </c>
      <c r="E52" s="79"/>
      <c r="F52" s="59"/>
      <c r="G52" s="59"/>
      <c r="H52" s="60"/>
      <c r="I52" s="60"/>
      <c r="J52" s="60"/>
      <c r="K52" s="144"/>
      <c r="L52" s="150"/>
      <c r="M52" s="108"/>
    </row>
    <row r="53" spans="1:13" s="61" customFormat="1" ht="15.75" x14ac:dyDescent="0.25">
      <c r="A53" s="158">
        <v>43</v>
      </c>
      <c r="B53" s="160" t="str">
        <f>IF(البيانات!C105="","",البيانات!C105)</f>
        <v/>
      </c>
      <c r="C53" s="328" t="str">
        <f>IF(البيانات!G105="","",البيانات!G105)</f>
        <v/>
      </c>
      <c r="D53" s="329" t="str">
        <f>IF(البيانات!M45="","",البيانات!M45)</f>
        <v/>
      </c>
      <c r="E53" s="79"/>
      <c r="F53" s="59"/>
      <c r="G53" s="59"/>
      <c r="H53" s="60"/>
      <c r="I53" s="60"/>
      <c r="J53" s="60"/>
      <c r="K53" s="144"/>
      <c r="L53" s="150"/>
      <c r="M53" s="108"/>
    </row>
    <row r="54" spans="1:13" s="61" customFormat="1" ht="15.75" x14ac:dyDescent="0.25">
      <c r="A54" s="158">
        <v>44</v>
      </c>
      <c r="B54" s="160" t="str">
        <f>IF(البيانات!C106="","",البيانات!C106)</f>
        <v/>
      </c>
      <c r="C54" s="328" t="str">
        <f>IF(البيانات!G106="","",البيانات!G106)</f>
        <v/>
      </c>
      <c r="D54" s="329" t="str">
        <f>IF(البيانات!M46="","",البيانات!M46)</f>
        <v/>
      </c>
      <c r="E54" s="79"/>
      <c r="F54" s="59"/>
      <c r="G54" s="59"/>
      <c r="H54" s="60"/>
      <c r="I54" s="60"/>
      <c r="J54" s="60"/>
      <c r="K54" s="144"/>
      <c r="L54" s="150"/>
      <c r="M54" s="108"/>
    </row>
    <row r="55" spans="1:13" s="61" customFormat="1" ht="15.75" x14ac:dyDescent="0.25">
      <c r="A55" s="158">
        <v>45</v>
      </c>
      <c r="B55" s="160" t="str">
        <f>IF(البيانات!C107="","",البيانات!C107)</f>
        <v/>
      </c>
      <c r="C55" s="328" t="str">
        <f>IF(البيانات!G107="","",البيانات!G107)</f>
        <v/>
      </c>
      <c r="D55" s="329" t="str">
        <f>IF(البيانات!M47="","",البيانات!M47)</f>
        <v/>
      </c>
      <c r="E55" s="79"/>
      <c r="F55" s="59"/>
      <c r="G55" s="59"/>
      <c r="H55" s="60"/>
      <c r="I55" s="60"/>
      <c r="J55" s="60"/>
      <c r="K55" s="144"/>
      <c r="L55" s="150"/>
      <c r="M55" s="108"/>
    </row>
    <row r="56" spans="1:13" s="61" customFormat="1" ht="15.75" x14ac:dyDescent="0.25">
      <c r="A56" s="158">
        <v>46</v>
      </c>
      <c r="B56" s="160" t="str">
        <f>IF(البيانات!C108="","",البيانات!C108)</f>
        <v/>
      </c>
      <c r="C56" s="328" t="str">
        <f>IF(البيانات!G108="","",البيانات!G108)</f>
        <v/>
      </c>
      <c r="D56" s="329" t="str">
        <f>IF(البيانات!M48="","",البيانات!M48)</f>
        <v/>
      </c>
      <c r="E56" s="79"/>
      <c r="F56" s="59"/>
      <c r="G56" s="59"/>
      <c r="H56" s="60"/>
      <c r="I56" s="60"/>
      <c r="J56" s="60"/>
      <c r="K56" s="144"/>
      <c r="L56" s="150"/>
      <c r="M56" s="108"/>
    </row>
    <row r="57" spans="1:13" s="61" customFormat="1" ht="15.75" x14ac:dyDescent="0.25">
      <c r="A57" s="158">
        <v>47</v>
      </c>
      <c r="B57" s="160" t="str">
        <f>IF(البيانات!C109="","",البيانات!C109)</f>
        <v/>
      </c>
      <c r="C57" s="328" t="str">
        <f>IF(البيانات!G109="","",البيانات!G109)</f>
        <v/>
      </c>
      <c r="D57" s="329" t="str">
        <f>IF(البيانات!M49="","",البيانات!M49)</f>
        <v/>
      </c>
      <c r="E57" s="79"/>
      <c r="F57" s="59"/>
      <c r="G57" s="59"/>
      <c r="H57" s="60"/>
      <c r="I57" s="60"/>
      <c r="J57" s="60"/>
      <c r="K57" s="144"/>
      <c r="L57" s="150"/>
      <c r="M57" s="108"/>
    </row>
    <row r="58" spans="1:13" s="61" customFormat="1" ht="15.75" x14ac:dyDescent="0.25">
      <c r="A58" s="158">
        <v>48</v>
      </c>
      <c r="B58" s="160" t="str">
        <f>IF(البيانات!C110="","",البيانات!C110)</f>
        <v/>
      </c>
      <c r="C58" s="328" t="str">
        <f>IF(البيانات!G110="","",البيانات!G110)</f>
        <v/>
      </c>
      <c r="D58" s="329" t="str">
        <f>IF(البيانات!M50="","",البيانات!M50)</f>
        <v/>
      </c>
      <c r="E58" s="79"/>
      <c r="F58" s="59"/>
      <c r="G58" s="59"/>
      <c r="H58" s="60"/>
      <c r="I58" s="60"/>
      <c r="J58" s="60"/>
      <c r="K58" s="144"/>
      <c r="L58" s="150"/>
      <c r="M58" s="108"/>
    </row>
    <row r="59" spans="1:13" s="61" customFormat="1" ht="15.75" x14ac:dyDescent="0.25">
      <c r="A59" s="158">
        <v>49</v>
      </c>
      <c r="B59" s="160" t="str">
        <f>IF(البيانات!C111="","",البيانات!C111)</f>
        <v/>
      </c>
      <c r="C59" s="328" t="str">
        <f>IF(البيانات!G111="","",البيانات!G111)</f>
        <v/>
      </c>
      <c r="D59" s="329" t="str">
        <f>IF(البيانات!M51="","",البيانات!M51)</f>
        <v/>
      </c>
      <c r="E59" s="79"/>
      <c r="F59" s="59"/>
      <c r="G59" s="59"/>
      <c r="H59" s="60"/>
      <c r="I59" s="60"/>
      <c r="J59" s="60"/>
      <c r="K59" s="144"/>
      <c r="L59" s="150"/>
      <c r="M59" s="108"/>
    </row>
    <row r="60" spans="1:13" s="61" customFormat="1" ht="15.75" x14ac:dyDescent="0.25">
      <c r="A60" s="158">
        <v>50</v>
      </c>
      <c r="B60" s="160" t="str">
        <f>IF(البيانات!C112="","",البيانات!C112)</f>
        <v/>
      </c>
      <c r="C60" s="328" t="str">
        <f>IF(البيانات!G112="","",البيانات!G112)</f>
        <v/>
      </c>
      <c r="D60" s="329" t="str">
        <f>IF(البيانات!M52="","",البيانات!M52)</f>
        <v/>
      </c>
      <c r="E60" s="79"/>
      <c r="F60" s="59"/>
      <c r="G60" s="59"/>
      <c r="H60" s="60"/>
      <c r="I60" s="60"/>
      <c r="J60" s="60"/>
      <c r="K60" s="144"/>
      <c r="L60" s="150"/>
      <c r="M60" s="108"/>
    </row>
    <row r="61" spans="1:13" s="61" customFormat="1" ht="15.75" x14ac:dyDescent="0.25">
      <c r="A61" s="158">
        <v>51</v>
      </c>
      <c r="B61" s="160" t="str">
        <f>IF(البيانات!C113="","",البيانات!C113)</f>
        <v/>
      </c>
      <c r="C61" s="328" t="str">
        <f>IF(البيانات!G113="","",البيانات!G113)</f>
        <v/>
      </c>
      <c r="D61" s="329" t="str">
        <f>IF(البيانات!M53="","",البيانات!M53)</f>
        <v/>
      </c>
      <c r="E61" s="79"/>
      <c r="F61" s="59"/>
      <c r="G61" s="59"/>
      <c r="H61" s="60"/>
      <c r="I61" s="60"/>
      <c r="J61" s="60"/>
      <c r="K61" s="144"/>
      <c r="L61" s="150"/>
      <c r="M61" s="108"/>
    </row>
    <row r="62" spans="1:13" s="61" customFormat="1" ht="15.75" x14ac:dyDescent="0.25">
      <c r="A62" s="158">
        <v>52</v>
      </c>
      <c r="B62" s="160" t="str">
        <f>IF(البيانات!C114="","",البيانات!C114)</f>
        <v/>
      </c>
      <c r="C62" s="328" t="str">
        <f>IF(البيانات!G114="","",البيانات!G114)</f>
        <v/>
      </c>
      <c r="D62" s="329" t="str">
        <f>IF(البيانات!M54="","",البيانات!M54)</f>
        <v/>
      </c>
      <c r="E62" s="79"/>
      <c r="F62" s="59"/>
      <c r="G62" s="59"/>
      <c r="H62" s="60"/>
      <c r="I62" s="60"/>
      <c r="J62" s="60"/>
      <c r="K62" s="144"/>
      <c r="L62" s="150"/>
      <c r="M62" s="108"/>
    </row>
    <row r="63" spans="1:13" s="61" customFormat="1" ht="15.75" x14ac:dyDescent="0.25">
      <c r="A63" s="158">
        <v>53</v>
      </c>
      <c r="B63" s="160" t="str">
        <f>IF(البيانات!C115="","",البيانات!C115)</f>
        <v/>
      </c>
      <c r="C63" s="328" t="str">
        <f>IF(البيانات!G115="","",البيانات!G115)</f>
        <v/>
      </c>
      <c r="D63" s="329" t="str">
        <f>IF(البيانات!M55="","",البيانات!M55)</f>
        <v/>
      </c>
      <c r="E63" s="79"/>
      <c r="F63" s="59"/>
      <c r="G63" s="59"/>
      <c r="H63" s="60"/>
      <c r="I63" s="60"/>
      <c r="J63" s="60"/>
      <c r="K63" s="144"/>
      <c r="L63" s="150"/>
      <c r="M63" s="108"/>
    </row>
    <row r="64" spans="1:13" s="61" customFormat="1" ht="15.75" x14ac:dyDescent="0.25">
      <c r="A64" s="158">
        <v>54</v>
      </c>
      <c r="B64" s="160" t="str">
        <f>IF(البيانات!C116="","",البيانات!C116)</f>
        <v/>
      </c>
      <c r="C64" s="328" t="str">
        <f>IF(البيانات!G116="","",البيانات!G116)</f>
        <v/>
      </c>
      <c r="D64" s="329" t="str">
        <f>IF(البيانات!M56="","",البيانات!M56)</f>
        <v/>
      </c>
      <c r="E64" s="79"/>
      <c r="F64" s="59"/>
      <c r="G64" s="59"/>
      <c r="H64" s="60"/>
      <c r="I64" s="60"/>
      <c r="J64" s="60"/>
      <c r="K64" s="144"/>
      <c r="L64" s="150"/>
      <c r="M64" s="108"/>
    </row>
    <row r="65" spans="1:13" s="61" customFormat="1" ht="15.75" x14ac:dyDescent="0.25">
      <c r="A65" s="158">
        <v>55</v>
      </c>
      <c r="B65" s="160" t="str">
        <f>IF(البيانات!C117="","",البيانات!C117)</f>
        <v/>
      </c>
      <c r="C65" s="328" t="str">
        <f>IF(البيانات!G117="","",البيانات!G117)</f>
        <v/>
      </c>
      <c r="D65" s="329" t="str">
        <f>IF(البيانات!M57="","",البيانات!M57)</f>
        <v/>
      </c>
      <c r="E65" s="79"/>
      <c r="F65" s="59"/>
      <c r="G65" s="59"/>
      <c r="H65" s="60"/>
      <c r="I65" s="60"/>
      <c r="J65" s="60"/>
      <c r="K65" s="144"/>
      <c r="L65" s="150"/>
      <c r="M65" s="108"/>
    </row>
    <row r="66" spans="1:13" s="61" customFormat="1" ht="15.75" x14ac:dyDescent="0.25">
      <c r="A66" s="158">
        <v>56</v>
      </c>
      <c r="B66" s="160" t="str">
        <f>IF(البيانات!C118="","",البيانات!C118)</f>
        <v/>
      </c>
      <c r="C66" s="328" t="str">
        <f>IF(البيانات!G118="","",البيانات!G118)</f>
        <v/>
      </c>
      <c r="D66" s="329" t="str">
        <f>IF(البيانات!M58="","",البيانات!M58)</f>
        <v/>
      </c>
      <c r="E66" s="79"/>
      <c r="F66" s="59"/>
      <c r="G66" s="59"/>
      <c r="H66" s="60"/>
      <c r="I66" s="60"/>
      <c r="J66" s="60"/>
      <c r="K66" s="144"/>
      <c r="L66" s="150"/>
      <c r="M66" s="108"/>
    </row>
    <row r="67" spans="1:13" s="61" customFormat="1" ht="15.75" x14ac:dyDescent="0.25">
      <c r="A67" s="158">
        <v>57</v>
      </c>
      <c r="B67" s="160" t="str">
        <f>IF(البيانات!C119="","",البيانات!C119)</f>
        <v/>
      </c>
      <c r="C67" s="328" t="str">
        <f>IF(البيانات!G119="","",البيانات!G119)</f>
        <v/>
      </c>
      <c r="D67" s="329" t="str">
        <f>IF(البيانات!M59="","",البيانات!M59)</f>
        <v/>
      </c>
      <c r="E67" s="79"/>
      <c r="F67" s="59"/>
      <c r="G67" s="59"/>
      <c r="H67" s="60"/>
      <c r="I67" s="60"/>
      <c r="J67" s="60"/>
      <c r="K67" s="144"/>
      <c r="L67" s="150"/>
      <c r="M67" s="108"/>
    </row>
    <row r="68" spans="1:13" s="61" customFormat="1" ht="15.75" x14ac:dyDescent="0.25">
      <c r="A68" s="158">
        <v>58</v>
      </c>
      <c r="B68" s="160" t="str">
        <f>IF(البيانات!C120="","",البيانات!C120)</f>
        <v/>
      </c>
      <c r="C68" s="328" t="str">
        <f>IF(البيانات!G120="","",البيانات!G120)</f>
        <v/>
      </c>
      <c r="D68" s="329" t="str">
        <f>IF(البيانات!M60="","",البيانات!M60)</f>
        <v/>
      </c>
      <c r="E68" s="79"/>
      <c r="F68" s="59"/>
      <c r="G68" s="59"/>
      <c r="H68" s="60"/>
      <c r="I68" s="60"/>
      <c r="J68" s="60"/>
      <c r="K68" s="144"/>
      <c r="L68" s="150"/>
      <c r="M68" s="108"/>
    </row>
    <row r="69" spans="1:13" s="61" customFormat="1" ht="15.75" x14ac:dyDescent="0.25">
      <c r="A69" s="158">
        <v>59</v>
      </c>
      <c r="B69" s="160" t="str">
        <f>IF(البيانات!C121="","",البيانات!C121)</f>
        <v/>
      </c>
      <c r="C69" s="328" t="str">
        <f>IF(البيانات!G121="","",البيانات!G121)</f>
        <v/>
      </c>
      <c r="D69" s="329" t="str">
        <f>IF(البيانات!M61="","",البيانات!M61)</f>
        <v/>
      </c>
      <c r="E69" s="79"/>
      <c r="F69" s="59"/>
      <c r="G69" s="59"/>
      <c r="H69" s="60"/>
      <c r="I69" s="60"/>
      <c r="J69" s="60"/>
      <c r="K69" s="144"/>
      <c r="L69" s="150"/>
      <c r="M69" s="108"/>
    </row>
    <row r="70" spans="1:13" s="61" customFormat="1" ht="15.75" x14ac:dyDescent="0.25">
      <c r="A70" s="158">
        <v>60</v>
      </c>
      <c r="B70" s="160" t="str">
        <f>IF(البيانات!C122="","",البيانات!C122)</f>
        <v/>
      </c>
      <c r="C70" s="328" t="str">
        <f>IF(البيانات!G122="","",البيانات!G122)</f>
        <v/>
      </c>
      <c r="D70" s="329" t="str">
        <f>IF(البيانات!M62="","",البيانات!M62)</f>
        <v/>
      </c>
      <c r="E70" s="79"/>
      <c r="F70" s="59"/>
      <c r="G70" s="59"/>
      <c r="H70" s="60"/>
      <c r="I70" s="60"/>
      <c r="J70" s="60"/>
      <c r="K70" s="144"/>
      <c r="L70" s="150"/>
      <c r="M70" s="108"/>
    </row>
    <row r="71" spans="1:13" s="61" customFormat="1" ht="15.75" x14ac:dyDescent="0.25">
      <c r="A71" s="158">
        <v>61</v>
      </c>
      <c r="B71" s="160" t="str">
        <f>IF(البيانات!C123="","",البيانات!C123)</f>
        <v/>
      </c>
      <c r="C71" s="328" t="str">
        <f>IF(البيانات!G123="","",البيانات!G123)</f>
        <v/>
      </c>
      <c r="D71" s="329" t="str">
        <f>IF(البيانات!M63="","",البيانات!M63)</f>
        <v/>
      </c>
      <c r="E71" s="79"/>
      <c r="F71" s="59"/>
      <c r="G71" s="59"/>
      <c r="H71" s="60"/>
      <c r="I71" s="60"/>
      <c r="J71" s="60"/>
      <c r="K71" s="144"/>
      <c r="L71" s="150"/>
      <c r="M71" s="108"/>
    </row>
    <row r="72" spans="1:13" s="61" customFormat="1" ht="15.75" x14ac:dyDescent="0.25">
      <c r="A72" s="158">
        <v>62</v>
      </c>
      <c r="B72" s="160" t="str">
        <f>IF(البيانات!C124="","",البيانات!C124)</f>
        <v/>
      </c>
      <c r="C72" s="328" t="str">
        <f>IF(البيانات!G124="","",البيانات!G124)</f>
        <v/>
      </c>
      <c r="D72" s="329" t="str">
        <f>IF(البيانات!M64="","",البيانات!M64)</f>
        <v/>
      </c>
      <c r="E72" s="79"/>
      <c r="F72" s="59"/>
      <c r="G72" s="59"/>
      <c r="H72" s="60"/>
      <c r="I72" s="60"/>
      <c r="J72" s="60"/>
      <c r="K72" s="144"/>
      <c r="L72" s="150"/>
      <c r="M72" s="108"/>
    </row>
    <row r="73" spans="1:13" s="61" customFormat="1" ht="15.75" x14ac:dyDescent="0.25">
      <c r="A73" s="158">
        <v>63</v>
      </c>
      <c r="B73" s="160" t="str">
        <f>IF(البيانات!C125="","",البيانات!C125)</f>
        <v/>
      </c>
      <c r="C73" s="328" t="str">
        <f>IF(البيانات!G125="","",البيانات!G125)</f>
        <v/>
      </c>
      <c r="D73" s="329" t="str">
        <f>IF(البيانات!M65="","",البيانات!M65)</f>
        <v/>
      </c>
      <c r="E73" s="79"/>
      <c r="F73" s="59"/>
      <c r="G73" s="59"/>
      <c r="H73" s="60"/>
      <c r="I73" s="60"/>
      <c r="J73" s="60"/>
      <c r="K73" s="144"/>
      <c r="L73" s="150"/>
      <c r="M73" s="108"/>
    </row>
    <row r="74" spans="1:13" s="61" customFormat="1" ht="15.75" x14ac:dyDescent="0.25">
      <c r="A74" s="158">
        <v>64</v>
      </c>
      <c r="B74" s="160" t="str">
        <f>IF(البيانات!C126="","",البيانات!C126)</f>
        <v/>
      </c>
      <c r="C74" s="328" t="str">
        <f>IF(البيانات!G126="","",البيانات!G126)</f>
        <v/>
      </c>
      <c r="D74" s="329" t="str">
        <f>IF(البيانات!M66="","",البيانات!M66)</f>
        <v/>
      </c>
      <c r="E74" s="79"/>
      <c r="F74" s="59"/>
      <c r="G74" s="59"/>
      <c r="H74" s="60"/>
      <c r="I74" s="60"/>
      <c r="J74" s="60"/>
      <c r="K74" s="144"/>
      <c r="L74" s="150"/>
      <c r="M74" s="108"/>
    </row>
    <row r="75" spans="1:13" s="61" customFormat="1" ht="15.75" x14ac:dyDescent="0.25">
      <c r="A75" s="158">
        <v>65</v>
      </c>
      <c r="B75" s="160" t="str">
        <f>IF(البيانات!C127="","",البيانات!C127)</f>
        <v/>
      </c>
      <c r="C75" s="328" t="str">
        <f>IF(البيانات!G127="","",البيانات!G127)</f>
        <v/>
      </c>
      <c r="D75" s="329" t="str">
        <f>IF(البيانات!M67="","",البيانات!M67)</f>
        <v/>
      </c>
      <c r="E75" s="79"/>
      <c r="F75" s="59"/>
      <c r="G75" s="59"/>
      <c r="H75" s="60"/>
      <c r="I75" s="60"/>
      <c r="J75" s="60"/>
      <c r="K75" s="144"/>
      <c r="L75" s="150"/>
      <c r="M75" s="108"/>
    </row>
    <row r="76" spans="1:13" s="61" customFormat="1" ht="15.75" x14ac:dyDescent="0.25">
      <c r="A76" s="158">
        <v>66</v>
      </c>
      <c r="B76" s="160" t="str">
        <f>IF(البيانات!C128="","",البيانات!C128)</f>
        <v/>
      </c>
      <c r="C76" s="328" t="str">
        <f>IF(البيانات!G128="","",البيانات!G128)</f>
        <v/>
      </c>
      <c r="D76" s="329" t="str">
        <f>IF(البيانات!M68="","",البيانات!M68)</f>
        <v/>
      </c>
      <c r="E76" s="79"/>
      <c r="F76" s="59"/>
      <c r="G76" s="59"/>
      <c r="H76" s="60"/>
      <c r="I76" s="60"/>
      <c r="J76" s="60"/>
      <c r="K76" s="144"/>
      <c r="L76" s="150"/>
      <c r="M76" s="108"/>
    </row>
    <row r="77" spans="1:13" s="61" customFormat="1" ht="15.75" x14ac:dyDescent="0.25">
      <c r="A77" s="158">
        <v>67</v>
      </c>
      <c r="B77" s="160" t="str">
        <f>IF(البيانات!C129="","",البيانات!C129)</f>
        <v/>
      </c>
      <c r="C77" s="328" t="str">
        <f>IF(البيانات!G129="","",البيانات!G129)</f>
        <v/>
      </c>
      <c r="D77" s="329" t="str">
        <f>IF(البيانات!M69="","",البيانات!M69)</f>
        <v/>
      </c>
      <c r="E77" s="79"/>
      <c r="F77" s="59"/>
      <c r="G77" s="59"/>
      <c r="H77" s="60"/>
      <c r="I77" s="60"/>
      <c r="J77" s="60"/>
      <c r="K77" s="144"/>
      <c r="L77" s="150"/>
      <c r="M77" s="108"/>
    </row>
    <row r="78" spans="1:13" s="61" customFormat="1" ht="15.75" x14ac:dyDescent="0.25">
      <c r="A78" s="158">
        <v>68</v>
      </c>
      <c r="B78" s="160" t="str">
        <f>IF(البيانات!C130="","",البيانات!C130)</f>
        <v/>
      </c>
      <c r="C78" s="328" t="str">
        <f>IF(البيانات!G130="","",البيانات!G130)</f>
        <v/>
      </c>
      <c r="D78" s="329" t="str">
        <f>IF(البيانات!M70="","",البيانات!M70)</f>
        <v/>
      </c>
      <c r="E78" s="79"/>
      <c r="F78" s="59"/>
      <c r="G78" s="59"/>
      <c r="H78" s="60"/>
      <c r="I78" s="60"/>
      <c r="J78" s="60"/>
      <c r="K78" s="144"/>
      <c r="L78" s="150"/>
      <c r="M78" s="108"/>
    </row>
    <row r="79" spans="1:13" s="61" customFormat="1" ht="15.75" x14ac:dyDescent="0.25">
      <c r="A79" s="158">
        <v>69</v>
      </c>
      <c r="B79" s="160" t="str">
        <f>IF(البيانات!C131="","",البيانات!C131)</f>
        <v/>
      </c>
      <c r="C79" s="328" t="str">
        <f>IF(البيانات!G131="","",البيانات!G131)</f>
        <v/>
      </c>
      <c r="D79" s="329" t="str">
        <f>IF(البيانات!M71="","",البيانات!M71)</f>
        <v/>
      </c>
      <c r="E79" s="79"/>
      <c r="F79" s="59"/>
      <c r="G79" s="59"/>
      <c r="H79" s="60"/>
      <c r="I79" s="60"/>
      <c r="J79" s="60"/>
      <c r="K79" s="144"/>
      <c r="L79" s="150"/>
      <c r="M79" s="108"/>
    </row>
    <row r="80" spans="1:13" s="61" customFormat="1" ht="15.75" x14ac:dyDescent="0.25">
      <c r="A80" s="158">
        <v>70</v>
      </c>
      <c r="B80" s="160" t="str">
        <f>IF(البيانات!C132="","",البيانات!C132)</f>
        <v/>
      </c>
      <c r="C80" s="328" t="str">
        <f>IF(البيانات!G132="","",البيانات!G132)</f>
        <v/>
      </c>
      <c r="D80" s="329" t="str">
        <f>IF(البيانات!M72="","",البيانات!M72)</f>
        <v/>
      </c>
      <c r="E80" s="79"/>
      <c r="F80" s="59"/>
      <c r="G80" s="59"/>
      <c r="H80" s="60"/>
      <c r="I80" s="60"/>
      <c r="J80" s="60"/>
      <c r="K80" s="144"/>
      <c r="L80" s="150"/>
      <c r="M80" s="108"/>
    </row>
    <row r="81" spans="1:13" s="61" customFormat="1" ht="15.75" x14ac:dyDescent="0.25">
      <c r="A81" s="158">
        <v>71</v>
      </c>
      <c r="B81" s="160" t="str">
        <f>IF(البيانات!C133="","",البيانات!C133)</f>
        <v/>
      </c>
      <c r="C81" s="328" t="str">
        <f>IF(البيانات!G133="","",البيانات!G133)</f>
        <v/>
      </c>
      <c r="D81" s="329" t="str">
        <f>IF(البيانات!M73="","",البيانات!M73)</f>
        <v/>
      </c>
      <c r="E81" s="79"/>
      <c r="F81" s="59"/>
      <c r="G81" s="59"/>
      <c r="H81" s="60"/>
      <c r="I81" s="60"/>
      <c r="J81" s="60"/>
      <c r="K81" s="144"/>
      <c r="L81" s="150"/>
      <c r="M81" s="108"/>
    </row>
    <row r="82" spans="1:13" s="61" customFormat="1" ht="15.75" x14ac:dyDescent="0.25">
      <c r="A82" s="158">
        <v>72</v>
      </c>
      <c r="B82" s="160" t="str">
        <f>IF(البيانات!C134="","",البيانات!C134)</f>
        <v/>
      </c>
      <c r="C82" s="328" t="str">
        <f>IF(البيانات!G134="","",البيانات!G134)</f>
        <v/>
      </c>
      <c r="D82" s="329" t="str">
        <f>IF(البيانات!M74="","",البيانات!M74)</f>
        <v/>
      </c>
      <c r="E82" s="79"/>
      <c r="F82" s="59"/>
      <c r="G82" s="59"/>
      <c r="H82" s="60"/>
      <c r="I82" s="60"/>
      <c r="J82" s="60"/>
      <c r="K82" s="144"/>
      <c r="L82" s="150"/>
      <c r="M82" s="108"/>
    </row>
    <row r="83" spans="1:13" s="61" customFormat="1" ht="15.75" x14ac:dyDescent="0.25">
      <c r="A83" s="158">
        <v>73</v>
      </c>
      <c r="B83" s="160" t="str">
        <f>IF(البيانات!C135="","",البيانات!C135)</f>
        <v/>
      </c>
      <c r="C83" s="328" t="str">
        <f>IF(البيانات!G135="","",البيانات!G135)</f>
        <v/>
      </c>
      <c r="D83" s="329" t="str">
        <f>IF(البيانات!M75="","",البيانات!M75)</f>
        <v/>
      </c>
      <c r="E83" s="79"/>
      <c r="F83" s="59"/>
      <c r="G83" s="59"/>
      <c r="H83" s="60"/>
      <c r="I83" s="60"/>
      <c r="J83" s="60"/>
      <c r="K83" s="144"/>
      <c r="L83" s="150"/>
      <c r="M83" s="108"/>
    </row>
    <row r="84" spans="1:13" s="61" customFormat="1" ht="15.75" x14ac:dyDescent="0.25">
      <c r="A84" s="158">
        <v>74</v>
      </c>
      <c r="B84" s="160" t="str">
        <f>IF(البيانات!C136="","",البيانات!C136)</f>
        <v/>
      </c>
      <c r="C84" s="328" t="str">
        <f>IF(البيانات!G136="","",البيانات!G136)</f>
        <v/>
      </c>
      <c r="D84" s="329" t="str">
        <f>IF(البيانات!M76="","",البيانات!M76)</f>
        <v/>
      </c>
      <c r="E84" s="79"/>
      <c r="F84" s="59"/>
      <c r="G84" s="59"/>
      <c r="H84" s="60"/>
      <c r="I84" s="60"/>
      <c r="J84" s="60"/>
      <c r="K84" s="144"/>
      <c r="L84" s="150"/>
      <c r="M84" s="108"/>
    </row>
    <row r="85" spans="1:13" s="61" customFormat="1" ht="15.75" x14ac:dyDescent="0.25">
      <c r="A85" s="158">
        <v>75</v>
      </c>
      <c r="B85" s="160" t="str">
        <f>IF(البيانات!C137="","",البيانات!C137)</f>
        <v/>
      </c>
      <c r="C85" s="328" t="str">
        <f>IF(البيانات!G137="","",البيانات!G137)</f>
        <v/>
      </c>
      <c r="D85" s="329" t="str">
        <f>IF(البيانات!M77="","",البيانات!M77)</f>
        <v/>
      </c>
      <c r="E85" s="79"/>
      <c r="F85" s="59"/>
      <c r="G85" s="59"/>
      <c r="H85" s="60"/>
      <c r="I85" s="60"/>
      <c r="J85" s="60"/>
      <c r="K85" s="144"/>
      <c r="L85" s="150"/>
      <c r="M85" s="108"/>
    </row>
    <row r="86" spans="1:13" s="61" customFormat="1" ht="15.75" x14ac:dyDescent="0.25">
      <c r="A86" s="158">
        <v>76</v>
      </c>
      <c r="B86" s="160" t="str">
        <f>IF(البيانات!C138="","",البيانات!C138)</f>
        <v/>
      </c>
      <c r="C86" s="328" t="str">
        <f>IF(البيانات!G138="","",البيانات!G138)</f>
        <v/>
      </c>
      <c r="D86" s="329" t="str">
        <f>IF(البيانات!M78="","",البيانات!M78)</f>
        <v/>
      </c>
      <c r="E86" s="79"/>
      <c r="F86" s="59"/>
      <c r="G86" s="59"/>
      <c r="H86" s="60"/>
      <c r="I86" s="60"/>
      <c r="J86" s="60"/>
      <c r="K86" s="144"/>
      <c r="L86" s="150"/>
      <c r="M86" s="108"/>
    </row>
    <row r="87" spans="1:13" s="61" customFormat="1" ht="15.75" x14ac:dyDescent="0.25">
      <c r="A87" s="158">
        <v>77</v>
      </c>
      <c r="B87" s="160" t="str">
        <f>IF(البيانات!C139="","",البيانات!C139)</f>
        <v/>
      </c>
      <c r="C87" s="328" t="str">
        <f>IF(البيانات!G139="","",البيانات!G139)</f>
        <v/>
      </c>
      <c r="D87" s="329" t="str">
        <f>IF(البيانات!M79="","",البيانات!M79)</f>
        <v/>
      </c>
      <c r="E87" s="79"/>
      <c r="F87" s="59"/>
      <c r="G87" s="59"/>
      <c r="H87" s="60"/>
      <c r="I87" s="60"/>
      <c r="J87" s="60"/>
      <c r="K87" s="144"/>
      <c r="L87" s="150"/>
      <c r="M87" s="108"/>
    </row>
    <row r="88" spans="1:13" s="61" customFormat="1" ht="15.75" x14ac:dyDescent="0.25">
      <c r="A88" s="158">
        <v>78</v>
      </c>
      <c r="B88" s="160" t="str">
        <f>IF(البيانات!C140="","",البيانات!C140)</f>
        <v/>
      </c>
      <c r="C88" s="328" t="str">
        <f>IF(البيانات!G140="","",البيانات!G140)</f>
        <v/>
      </c>
      <c r="D88" s="329" t="str">
        <f>IF(البيانات!M80="","",البيانات!M80)</f>
        <v/>
      </c>
      <c r="E88" s="79"/>
      <c r="F88" s="59"/>
      <c r="G88" s="59"/>
      <c r="H88" s="60"/>
      <c r="I88" s="60"/>
      <c r="J88" s="60"/>
      <c r="K88" s="144"/>
      <c r="L88" s="150"/>
      <c r="M88" s="108"/>
    </row>
    <row r="89" spans="1:13" s="61" customFormat="1" ht="15.75" x14ac:dyDescent="0.25">
      <c r="A89" s="158">
        <v>79</v>
      </c>
      <c r="B89" s="160" t="str">
        <f>IF(البيانات!C141="","",البيانات!C141)</f>
        <v/>
      </c>
      <c r="C89" s="328" t="str">
        <f>IF(البيانات!G141="","",البيانات!G141)</f>
        <v/>
      </c>
      <c r="D89" s="329" t="str">
        <f>IF(البيانات!M81="","",البيانات!M81)</f>
        <v/>
      </c>
      <c r="E89" s="79"/>
      <c r="F89" s="59"/>
      <c r="G89" s="59"/>
      <c r="H89" s="60"/>
      <c r="I89" s="60"/>
      <c r="J89" s="60"/>
      <c r="K89" s="144"/>
      <c r="L89" s="150"/>
      <c r="M89" s="108"/>
    </row>
    <row r="90" spans="1:13" s="61" customFormat="1" ht="15.75" x14ac:dyDescent="0.25">
      <c r="A90" s="158">
        <v>80</v>
      </c>
      <c r="B90" s="160" t="str">
        <f>IF(البيانات!C142="","",البيانات!C142)</f>
        <v/>
      </c>
      <c r="C90" s="328" t="str">
        <f>IF(البيانات!G142="","",البيانات!G142)</f>
        <v/>
      </c>
      <c r="D90" s="329" t="str">
        <f>IF(البيانات!M82="","",البيانات!M82)</f>
        <v/>
      </c>
      <c r="E90" s="79"/>
      <c r="F90" s="59"/>
      <c r="G90" s="59"/>
      <c r="H90" s="60"/>
      <c r="I90" s="60"/>
      <c r="J90" s="60"/>
      <c r="K90" s="144"/>
      <c r="L90" s="150"/>
      <c r="M90" s="108"/>
    </row>
    <row r="91" spans="1:13" s="61" customFormat="1" ht="15.75" x14ac:dyDescent="0.25">
      <c r="A91" s="158">
        <v>81</v>
      </c>
      <c r="B91" s="160" t="str">
        <f>IF(البيانات!C143="","",البيانات!C143)</f>
        <v/>
      </c>
      <c r="C91" s="328" t="str">
        <f>IF(البيانات!G143="","",البيانات!G143)</f>
        <v/>
      </c>
      <c r="D91" s="329" t="str">
        <f>IF(البيانات!M83="","",البيانات!M83)</f>
        <v/>
      </c>
      <c r="E91" s="79"/>
      <c r="F91" s="59"/>
      <c r="G91" s="59"/>
      <c r="H91" s="60"/>
      <c r="I91" s="60"/>
      <c r="J91" s="60"/>
      <c r="K91" s="144"/>
      <c r="L91" s="150"/>
      <c r="M91" s="108"/>
    </row>
    <row r="92" spans="1:13" s="61" customFormat="1" ht="15.75" x14ac:dyDescent="0.25">
      <c r="A92" s="158">
        <v>82</v>
      </c>
      <c r="B92" s="160" t="str">
        <f>IF(البيانات!C144="","",البيانات!C144)</f>
        <v/>
      </c>
      <c r="C92" s="328" t="str">
        <f>IF(البيانات!G144="","",البيانات!G144)</f>
        <v/>
      </c>
      <c r="D92" s="329" t="str">
        <f>IF(البيانات!M84="","",البيانات!M84)</f>
        <v/>
      </c>
      <c r="E92" s="79"/>
      <c r="F92" s="59"/>
      <c r="G92" s="59"/>
      <c r="H92" s="60"/>
      <c r="I92" s="60"/>
      <c r="J92" s="60"/>
      <c r="K92" s="144"/>
      <c r="L92" s="150"/>
      <c r="M92" s="108"/>
    </row>
    <row r="93" spans="1:13" s="61" customFormat="1" ht="15.75" x14ac:dyDescent="0.25">
      <c r="A93" s="158">
        <v>83</v>
      </c>
      <c r="B93" s="160" t="str">
        <f>IF(البيانات!C145="","",البيانات!C145)</f>
        <v/>
      </c>
      <c r="C93" s="328" t="str">
        <f>IF(البيانات!G145="","",البيانات!G145)</f>
        <v/>
      </c>
      <c r="D93" s="329" t="str">
        <f>IF(البيانات!M85="","",البيانات!M85)</f>
        <v/>
      </c>
      <c r="E93" s="79"/>
      <c r="F93" s="59"/>
      <c r="G93" s="59"/>
      <c r="H93" s="60"/>
      <c r="I93" s="60"/>
      <c r="J93" s="60"/>
      <c r="K93" s="144"/>
      <c r="L93" s="150"/>
      <c r="M93" s="108"/>
    </row>
    <row r="94" spans="1:13" s="61" customFormat="1" ht="15.75" x14ac:dyDescent="0.25">
      <c r="A94" s="158">
        <v>84</v>
      </c>
      <c r="B94" s="160" t="str">
        <f>IF(البيانات!C146="","",البيانات!C146)</f>
        <v/>
      </c>
      <c r="C94" s="328" t="str">
        <f>IF(البيانات!G146="","",البيانات!G146)</f>
        <v/>
      </c>
      <c r="D94" s="329" t="str">
        <f>IF(البيانات!M86="","",البيانات!M86)</f>
        <v/>
      </c>
      <c r="E94" s="79"/>
      <c r="F94" s="59"/>
      <c r="G94" s="59"/>
      <c r="H94" s="60"/>
      <c r="I94" s="60"/>
      <c r="J94" s="60"/>
      <c r="K94" s="144"/>
      <c r="L94" s="150"/>
      <c r="M94" s="108"/>
    </row>
    <row r="95" spans="1:13" s="61" customFormat="1" ht="15.75" x14ac:dyDescent="0.25">
      <c r="A95" s="158">
        <v>85</v>
      </c>
      <c r="B95" s="160" t="str">
        <f>IF(البيانات!C147="","",البيانات!C147)</f>
        <v/>
      </c>
      <c r="C95" s="328" t="str">
        <f>IF(البيانات!G147="","",البيانات!G147)</f>
        <v/>
      </c>
      <c r="D95" s="329" t="str">
        <f>IF(البيانات!M87="","",البيانات!M87)</f>
        <v/>
      </c>
      <c r="E95" s="79"/>
      <c r="F95" s="59"/>
      <c r="G95" s="59"/>
      <c r="H95" s="60"/>
      <c r="I95" s="60"/>
      <c r="J95" s="60"/>
      <c r="K95" s="144"/>
      <c r="L95" s="150"/>
      <c r="M95" s="108"/>
    </row>
    <row r="96" spans="1:13" s="61" customFormat="1" ht="15.75" x14ac:dyDescent="0.25">
      <c r="A96" s="158">
        <v>86</v>
      </c>
      <c r="B96" s="160" t="str">
        <f>IF(البيانات!C148="","",البيانات!C148)</f>
        <v/>
      </c>
      <c r="C96" s="328" t="str">
        <f>IF(البيانات!G148="","",البيانات!G148)</f>
        <v/>
      </c>
      <c r="D96" s="329" t="str">
        <f>IF(البيانات!M88="","",البيانات!M88)</f>
        <v/>
      </c>
      <c r="E96" s="79"/>
      <c r="F96" s="59"/>
      <c r="G96" s="59"/>
      <c r="H96" s="60"/>
      <c r="I96" s="60"/>
      <c r="J96" s="60"/>
      <c r="K96" s="144"/>
      <c r="L96" s="150"/>
      <c r="M96" s="108"/>
    </row>
    <row r="97" spans="1:13" s="61" customFormat="1" ht="15.75" x14ac:dyDescent="0.25">
      <c r="A97" s="158">
        <v>87</v>
      </c>
      <c r="B97" s="160" t="str">
        <f>IF(البيانات!C149="","",البيانات!C149)</f>
        <v/>
      </c>
      <c r="C97" s="328" t="str">
        <f>IF(البيانات!G149="","",البيانات!G149)</f>
        <v/>
      </c>
      <c r="D97" s="329" t="str">
        <f>IF(البيانات!M89="","",البيانات!M89)</f>
        <v/>
      </c>
      <c r="E97" s="79"/>
      <c r="F97" s="59"/>
      <c r="G97" s="59"/>
      <c r="H97" s="60"/>
      <c r="I97" s="60"/>
      <c r="J97" s="60"/>
      <c r="K97" s="144"/>
      <c r="L97" s="150"/>
      <c r="M97" s="108"/>
    </row>
    <row r="98" spans="1:13" s="61" customFormat="1" ht="15.75" x14ac:dyDescent="0.25">
      <c r="A98" s="158">
        <v>88</v>
      </c>
      <c r="B98" s="160" t="str">
        <f>IF(البيانات!C150="","",البيانات!C150)</f>
        <v/>
      </c>
      <c r="C98" s="328" t="str">
        <f>IF(البيانات!G150="","",البيانات!G150)</f>
        <v/>
      </c>
      <c r="D98" s="329" t="str">
        <f>IF(البيانات!M90="","",البيانات!M90)</f>
        <v/>
      </c>
      <c r="E98" s="79"/>
      <c r="F98" s="59"/>
      <c r="G98" s="59"/>
      <c r="H98" s="60"/>
      <c r="I98" s="60"/>
      <c r="J98" s="60"/>
      <c r="K98" s="144"/>
      <c r="L98" s="150"/>
      <c r="M98" s="108"/>
    </row>
    <row r="99" spans="1:13" s="61" customFormat="1" ht="15.75" x14ac:dyDescent="0.25">
      <c r="A99" s="158">
        <v>89</v>
      </c>
      <c r="B99" s="160" t="str">
        <f>IF(البيانات!C151="","",البيانات!C151)</f>
        <v/>
      </c>
      <c r="C99" s="328" t="str">
        <f>IF(البيانات!G151="","",البيانات!G151)</f>
        <v/>
      </c>
      <c r="D99" s="329" t="str">
        <f>IF(البيانات!M91="","",البيانات!M91)</f>
        <v/>
      </c>
      <c r="E99" s="79"/>
      <c r="F99" s="59"/>
      <c r="G99" s="59"/>
      <c r="H99" s="60"/>
      <c r="I99" s="60"/>
      <c r="J99" s="60"/>
      <c r="K99" s="144"/>
      <c r="L99" s="150"/>
      <c r="M99" s="108"/>
    </row>
    <row r="100" spans="1:13" s="61" customFormat="1" ht="15.75" x14ac:dyDescent="0.25">
      <c r="A100" s="158">
        <v>90</v>
      </c>
      <c r="B100" s="160" t="str">
        <f>IF(البيانات!C152="","",البيانات!C152)</f>
        <v/>
      </c>
      <c r="C100" s="328" t="str">
        <f>IF(البيانات!G152="","",البيانات!G152)</f>
        <v/>
      </c>
      <c r="D100" s="329" t="str">
        <f>IF(البيانات!M92="","",البيانات!M92)</f>
        <v/>
      </c>
      <c r="E100" s="79"/>
      <c r="F100" s="59"/>
      <c r="G100" s="59"/>
      <c r="H100" s="60"/>
      <c r="I100" s="60"/>
      <c r="J100" s="60"/>
      <c r="K100" s="144"/>
      <c r="L100" s="150"/>
      <c r="M100" s="108"/>
    </row>
    <row r="101" spans="1:13" s="61" customFormat="1" ht="15.75" x14ac:dyDescent="0.25">
      <c r="A101" s="158">
        <v>91</v>
      </c>
      <c r="B101" s="160" t="str">
        <f>IF(البيانات!C153="","",البيانات!C153)</f>
        <v/>
      </c>
      <c r="C101" s="328" t="str">
        <f>IF(البيانات!G153="","",البيانات!G153)</f>
        <v/>
      </c>
      <c r="D101" s="329" t="str">
        <f>IF(البيانات!M93="","",البيانات!M93)</f>
        <v/>
      </c>
      <c r="E101" s="79"/>
      <c r="F101" s="59"/>
      <c r="G101" s="59"/>
      <c r="H101" s="60"/>
      <c r="I101" s="60"/>
      <c r="J101" s="60"/>
      <c r="K101" s="144"/>
      <c r="L101" s="150"/>
      <c r="M101" s="108"/>
    </row>
    <row r="102" spans="1:13" s="61" customFormat="1" ht="15.75" x14ac:dyDescent="0.25">
      <c r="A102" s="158">
        <v>92</v>
      </c>
      <c r="B102" s="160" t="str">
        <f>IF(البيانات!C154="","",البيانات!C154)</f>
        <v/>
      </c>
      <c r="C102" s="328" t="str">
        <f>IF(البيانات!G154="","",البيانات!G154)</f>
        <v/>
      </c>
      <c r="D102" s="329" t="str">
        <f>IF(البيانات!M94="","",البيانات!M94)</f>
        <v/>
      </c>
      <c r="E102" s="79"/>
      <c r="F102" s="59"/>
      <c r="G102" s="59"/>
      <c r="H102" s="60"/>
      <c r="I102" s="60"/>
      <c r="J102" s="60"/>
      <c r="K102" s="144"/>
      <c r="L102" s="150"/>
      <c r="M102" s="108"/>
    </row>
    <row r="103" spans="1:13" s="61" customFormat="1" ht="15.75" x14ac:dyDescent="0.25">
      <c r="A103" s="158">
        <v>93</v>
      </c>
      <c r="B103" s="160" t="str">
        <f>IF(البيانات!C155="","",البيانات!C155)</f>
        <v/>
      </c>
      <c r="C103" s="328" t="str">
        <f>IF(البيانات!G155="","",البيانات!G155)</f>
        <v/>
      </c>
      <c r="D103" s="329" t="str">
        <f>IF(البيانات!M95="","",البيانات!M95)</f>
        <v/>
      </c>
      <c r="E103" s="79"/>
      <c r="F103" s="59"/>
      <c r="G103" s="59"/>
      <c r="H103" s="60"/>
      <c r="I103" s="60"/>
      <c r="J103" s="60"/>
      <c r="K103" s="144"/>
      <c r="L103" s="150"/>
      <c r="M103" s="108"/>
    </row>
    <row r="104" spans="1:13" s="61" customFormat="1" ht="15.75" x14ac:dyDescent="0.25">
      <c r="A104" s="158">
        <v>94</v>
      </c>
      <c r="B104" s="160" t="str">
        <f>IF(البيانات!C156="","",البيانات!C156)</f>
        <v/>
      </c>
      <c r="C104" s="328" t="str">
        <f>IF(البيانات!G156="","",البيانات!G156)</f>
        <v/>
      </c>
      <c r="D104" s="329" t="str">
        <f>IF(البيانات!M96="","",البيانات!M96)</f>
        <v/>
      </c>
      <c r="E104" s="79"/>
      <c r="F104" s="59"/>
      <c r="G104" s="59"/>
      <c r="H104" s="60"/>
      <c r="I104" s="60"/>
      <c r="J104" s="60"/>
      <c r="K104" s="144"/>
      <c r="L104" s="150"/>
      <c r="M104" s="108"/>
    </row>
    <row r="105" spans="1:13" s="61" customFormat="1" ht="15.75" x14ac:dyDescent="0.25">
      <c r="A105" s="158">
        <v>95</v>
      </c>
      <c r="B105" s="160" t="str">
        <f>IF(البيانات!C157="","",البيانات!C157)</f>
        <v/>
      </c>
      <c r="C105" s="328" t="str">
        <f>IF(البيانات!G157="","",البيانات!G157)</f>
        <v/>
      </c>
      <c r="D105" s="329" t="str">
        <f>IF(البيانات!M97="","",البيانات!M97)</f>
        <v/>
      </c>
      <c r="E105" s="79"/>
      <c r="F105" s="59"/>
      <c r="G105" s="59"/>
      <c r="H105" s="60"/>
      <c r="I105" s="60"/>
      <c r="J105" s="60"/>
      <c r="K105" s="144"/>
      <c r="L105" s="150"/>
      <c r="M105" s="108"/>
    </row>
    <row r="106" spans="1:13" s="61" customFormat="1" ht="15.75" x14ac:dyDescent="0.25">
      <c r="A106" s="158">
        <v>96</v>
      </c>
      <c r="B106" s="160" t="str">
        <f>IF(البيانات!C158="","",البيانات!C158)</f>
        <v/>
      </c>
      <c r="C106" s="328" t="str">
        <f>IF(البيانات!G158="","",البيانات!G158)</f>
        <v/>
      </c>
      <c r="D106" s="329" t="str">
        <f>IF(البيانات!M98="","",البيانات!M98)</f>
        <v/>
      </c>
      <c r="E106" s="79"/>
      <c r="F106" s="59"/>
      <c r="G106" s="59"/>
      <c r="H106" s="60"/>
      <c r="I106" s="60"/>
      <c r="J106" s="60"/>
      <c r="K106" s="144"/>
      <c r="L106" s="150"/>
      <c r="M106" s="108"/>
    </row>
    <row r="107" spans="1:13" s="61" customFormat="1" ht="15.75" x14ac:dyDescent="0.25">
      <c r="A107" s="158">
        <v>97</v>
      </c>
      <c r="B107" s="160" t="str">
        <f>IF(البيانات!C159="","",البيانات!C159)</f>
        <v/>
      </c>
      <c r="C107" s="328" t="str">
        <f>IF(البيانات!G159="","",البيانات!G159)</f>
        <v/>
      </c>
      <c r="D107" s="329" t="str">
        <f>IF(البيانات!M99="","",البيانات!M99)</f>
        <v/>
      </c>
      <c r="E107" s="79"/>
      <c r="F107" s="59"/>
      <c r="G107" s="59"/>
      <c r="H107" s="60"/>
      <c r="I107" s="60"/>
      <c r="J107" s="60"/>
      <c r="K107" s="144"/>
      <c r="L107" s="150"/>
      <c r="M107" s="108"/>
    </row>
    <row r="108" spans="1:13" s="61" customFormat="1" ht="15.75" x14ac:dyDescent="0.25">
      <c r="A108" s="158">
        <v>98</v>
      </c>
      <c r="B108" s="160" t="str">
        <f>IF(البيانات!C160="","",البيانات!C160)</f>
        <v/>
      </c>
      <c r="C108" s="328" t="str">
        <f>IF(البيانات!G160="","",البيانات!G160)</f>
        <v/>
      </c>
      <c r="D108" s="329" t="str">
        <f>IF(البيانات!M100="","",البيانات!M100)</f>
        <v/>
      </c>
      <c r="E108" s="79"/>
      <c r="F108" s="59"/>
      <c r="G108" s="59"/>
      <c r="H108" s="60"/>
      <c r="I108" s="60"/>
      <c r="J108" s="60"/>
      <c r="K108" s="144"/>
      <c r="L108" s="150"/>
      <c r="M108" s="108"/>
    </row>
    <row r="109" spans="1:13" s="61" customFormat="1" ht="15.75" x14ac:dyDescent="0.25">
      <c r="A109" s="158">
        <v>99</v>
      </c>
      <c r="B109" s="160" t="str">
        <f>IF(البيانات!C161="","",البيانات!C161)</f>
        <v/>
      </c>
      <c r="C109" s="328" t="str">
        <f>IF(البيانات!G161="","",البيانات!G161)</f>
        <v/>
      </c>
      <c r="D109" s="329" t="str">
        <f>IF(البيانات!M101="","",البيانات!M101)</f>
        <v/>
      </c>
      <c r="E109" s="79"/>
      <c r="F109" s="59"/>
      <c r="G109" s="59"/>
      <c r="H109" s="60"/>
      <c r="I109" s="60"/>
      <c r="J109" s="60"/>
      <c r="K109" s="144"/>
      <c r="L109" s="150"/>
      <c r="M109" s="108"/>
    </row>
    <row r="110" spans="1:13" s="61" customFormat="1" ht="15.75" x14ac:dyDescent="0.25">
      <c r="A110" s="158">
        <v>100</v>
      </c>
      <c r="B110" s="160" t="str">
        <f>IF(البيانات!C162="","",البيانات!C162)</f>
        <v/>
      </c>
      <c r="C110" s="328" t="str">
        <f>IF(البيانات!G162="","",البيانات!G162)</f>
        <v/>
      </c>
      <c r="D110" s="329" t="str">
        <f>IF(البيانات!M102="","",البيانات!M102)</f>
        <v/>
      </c>
      <c r="E110" s="79"/>
      <c r="F110" s="59"/>
      <c r="G110" s="59"/>
      <c r="H110" s="60"/>
      <c r="I110" s="60"/>
      <c r="J110" s="60"/>
      <c r="K110" s="144"/>
      <c r="L110" s="150"/>
      <c r="M110" s="108"/>
    </row>
    <row r="111" spans="1:13" ht="15.75" x14ac:dyDescent="0.25">
      <c r="A111" s="158">
        <v>101</v>
      </c>
      <c r="B111" s="160" t="str">
        <f>IF(البيانات!C163="","",البيانات!C163)</f>
        <v/>
      </c>
      <c r="C111" s="328" t="str">
        <f>IF(البيانات!G163="","",البيانات!G163)</f>
        <v/>
      </c>
      <c r="D111" s="329" t="str">
        <f>IF(البيانات!M103="","",البيانات!M103)</f>
        <v/>
      </c>
      <c r="E111" s="79"/>
      <c r="F111" s="59"/>
      <c r="G111" s="59"/>
      <c r="H111" s="60"/>
      <c r="I111" s="60"/>
      <c r="J111" s="60"/>
      <c r="K111" s="144"/>
      <c r="L111" s="150"/>
      <c r="M111" s="108"/>
    </row>
    <row r="112" spans="1:13" ht="15.75" x14ac:dyDescent="0.25">
      <c r="A112" s="158">
        <v>102</v>
      </c>
      <c r="B112" s="160" t="str">
        <f>IF(البيانات!C164="","",البيانات!C164)</f>
        <v/>
      </c>
      <c r="C112" s="328" t="str">
        <f>IF(البيانات!G164="","",البيانات!G164)</f>
        <v/>
      </c>
      <c r="D112" s="329" t="str">
        <f>IF(البيانات!M104="","",البيانات!M104)</f>
        <v/>
      </c>
      <c r="E112" s="79"/>
      <c r="F112" s="59"/>
      <c r="G112" s="59"/>
      <c r="H112" s="60"/>
      <c r="I112" s="60"/>
      <c r="J112" s="60"/>
      <c r="K112" s="144"/>
      <c r="L112" s="150"/>
      <c r="M112" s="108"/>
    </row>
    <row r="113" spans="1:13" ht="15.75" x14ac:dyDescent="0.25">
      <c r="A113" s="158">
        <v>103</v>
      </c>
      <c r="B113" s="160" t="str">
        <f>IF(البيانات!C165="","",البيانات!C165)</f>
        <v/>
      </c>
      <c r="C113" s="328" t="str">
        <f>IF(البيانات!G165="","",البيانات!G165)</f>
        <v/>
      </c>
      <c r="D113" s="329" t="str">
        <f>IF(البيانات!M105="","",البيانات!M105)</f>
        <v/>
      </c>
      <c r="E113" s="79"/>
      <c r="F113" s="59"/>
      <c r="G113" s="59"/>
      <c r="H113" s="60"/>
      <c r="I113" s="60"/>
      <c r="J113" s="60"/>
      <c r="K113" s="144"/>
      <c r="L113" s="150"/>
      <c r="M113" s="108"/>
    </row>
    <row r="114" spans="1:13" ht="15.75" x14ac:dyDescent="0.25">
      <c r="A114" s="158">
        <v>104</v>
      </c>
      <c r="B114" s="160" t="str">
        <f>IF(البيانات!C166="","",البيانات!C166)</f>
        <v/>
      </c>
      <c r="C114" s="328" t="str">
        <f>IF(البيانات!G166="","",البيانات!G166)</f>
        <v/>
      </c>
      <c r="D114" s="329" t="str">
        <f>IF(البيانات!M106="","",البيانات!M106)</f>
        <v/>
      </c>
      <c r="E114" s="79"/>
      <c r="F114" s="59"/>
      <c r="G114" s="59"/>
      <c r="H114" s="60"/>
      <c r="I114" s="60"/>
      <c r="J114" s="60"/>
      <c r="K114" s="144"/>
      <c r="L114" s="150"/>
      <c r="M114" s="108"/>
    </row>
    <row r="115" spans="1:13" ht="15.75" x14ac:dyDescent="0.25">
      <c r="A115" s="158">
        <v>105</v>
      </c>
      <c r="B115" s="160" t="str">
        <f>IF(البيانات!C167="","",البيانات!C167)</f>
        <v/>
      </c>
      <c r="C115" s="328" t="str">
        <f>IF(البيانات!G167="","",البيانات!G167)</f>
        <v/>
      </c>
      <c r="D115" s="329" t="str">
        <f>IF(البيانات!M107="","",البيانات!M107)</f>
        <v/>
      </c>
      <c r="E115" s="79"/>
      <c r="F115" s="59"/>
      <c r="G115" s="59"/>
      <c r="H115" s="60"/>
      <c r="I115" s="60"/>
      <c r="J115" s="60"/>
      <c r="K115" s="144"/>
      <c r="L115" s="150"/>
      <c r="M115" s="108"/>
    </row>
    <row r="116" spans="1:13" ht="15.75" x14ac:dyDescent="0.25">
      <c r="A116" s="158">
        <v>106</v>
      </c>
      <c r="B116" s="160" t="str">
        <f>IF(البيانات!C168="","",البيانات!C168)</f>
        <v/>
      </c>
      <c r="C116" s="328" t="str">
        <f>IF(البيانات!G168="","",البيانات!G168)</f>
        <v/>
      </c>
      <c r="D116" s="329" t="str">
        <f>IF(البيانات!M108="","",البيانات!M108)</f>
        <v/>
      </c>
      <c r="E116" s="79"/>
      <c r="F116" s="59"/>
      <c r="G116" s="59"/>
      <c r="H116" s="60"/>
      <c r="I116" s="60"/>
      <c r="J116" s="60"/>
      <c r="K116" s="144"/>
      <c r="L116" s="150"/>
      <c r="M116" s="108"/>
    </row>
    <row r="117" spans="1:13" ht="15.75" x14ac:dyDescent="0.25">
      <c r="A117" s="158">
        <v>107</v>
      </c>
      <c r="B117" s="160" t="str">
        <f>IF(البيانات!C169="","",البيانات!C169)</f>
        <v/>
      </c>
      <c r="C117" s="328" t="str">
        <f>IF(البيانات!G169="","",البيانات!G169)</f>
        <v/>
      </c>
      <c r="D117" s="329" t="str">
        <f>IF(البيانات!M109="","",البيانات!M109)</f>
        <v/>
      </c>
      <c r="E117" s="79"/>
      <c r="F117" s="59"/>
      <c r="G117" s="59"/>
      <c r="H117" s="60"/>
      <c r="I117" s="60"/>
      <c r="J117" s="60"/>
      <c r="K117" s="144"/>
      <c r="L117" s="150"/>
      <c r="M117" s="108"/>
    </row>
    <row r="118" spans="1:13" ht="15.75" x14ac:dyDescent="0.25">
      <c r="A118" s="158">
        <v>108</v>
      </c>
      <c r="B118" s="160" t="str">
        <f>IF(البيانات!C170="","",البيانات!C170)</f>
        <v/>
      </c>
      <c r="C118" s="328" t="str">
        <f>IF(البيانات!G170="","",البيانات!G170)</f>
        <v/>
      </c>
      <c r="D118" s="329" t="str">
        <f>IF(البيانات!M110="","",البيانات!M110)</f>
        <v/>
      </c>
      <c r="E118" s="79"/>
      <c r="F118" s="59"/>
      <c r="G118" s="59"/>
      <c r="H118" s="60"/>
      <c r="I118" s="60"/>
      <c r="J118" s="60"/>
      <c r="K118" s="144"/>
      <c r="L118" s="150"/>
      <c r="M118" s="108"/>
    </row>
    <row r="119" spans="1:13" ht="15.75" x14ac:dyDescent="0.25">
      <c r="A119" s="158">
        <v>109</v>
      </c>
      <c r="B119" s="160" t="str">
        <f>IF(البيانات!C171="","",البيانات!C171)</f>
        <v/>
      </c>
      <c r="C119" s="328" t="str">
        <f>IF(البيانات!G171="","",البيانات!G171)</f>
        <v/>
      </c>
      <c r="D119" s="329" t="str">
        <f>IF(البيانات!M111="","",البيانات!M111)</f>
        <v/>
      </c>
      <c r="E119" s="79"/>
      <c r="F119" s="59"/>
      <c r="G119" s="59"/>
      <c r="H119" s="60"/>
      <c r="I119" s="60"/>
      <c r="J119" s="60"/>
      <c r="K119" s="144"/>
      <c r="L119" s="150"/>
      <c r="M119" s="108"/>
    </row>
    <row r="120" spans="1:13" ht="15.75" x14ac:dyDescent="0.25">
      <c r="A120" s="158">
        <v>110</v>
      </c>
      <c r="B120" s="160" t="str">
        <f>IF(البيانات!C172="","",البيانات!C172)</f>
        <v/>
      </c>
      <c r="C120" s="328" t="str">
        <f>IF(البيانات!G172="","",البيانات!G172)</f>
        <v/>
      </c>
      <c r="D120" s="329" t="str">
        <f>IF(البيانات!M112="","",البيانات!M112)</f>
        <v/>
      </c>
      <c r="E120" s="79"/>
      <c r="F120" s="59"/>
      <c r="G120" s="59"/>
      <c r="H120" s="60"/>
      <c r="I120" s="60"/>
      <c r="J120" s="60"/>
      <c r="K120" s="144"/>
      <c r="L120" s="150"/>
      <c r="M120" s="108"/>
    </row>
    <row r="121" spans="1:13" ht="15.75" x14ac:dyDescent="0.25">
      <c r="A121" s="158">
        <v>111</v>
      </c>
      <c r="B121" s="160" t="str">
        <f>IF(البيانات!C173="","",البيانات!C173)</f>
        <v/>
      </c>
      <c r="C121" s="328" t="str">
        <f>IF(البيانات!G173="","",البيانات!G173)</f>
        <v/>
      </c>
      <c r="D121" s="329" t="str">
        <f>IF(البيانات!M113="","",البيانات!M113)</f>
        <v/>
      </c>
      <c r="E121" s="79"/>
      <c r="F121" s="59"/>
      <c r="G121" s="59"/>
      <c r="H121" s="60"/>
      <c r="I121" s="60"/>
      <c r="J121" s="60"/>
      <c r="K121" s="144"/>
      <c r="L121" s="150"/>
      <c r="M121" s="108"/>
    </row>
    <row r="122" spans="1:13" ht="15.75" x14ac:dyDescent="0.25">
      <c r="A122" s="158">
        <v>112</v>
      </c>
      <c r="B122" s="160" t="str">
        <f>IF(البيانات!C174="","",البيانات!C174)</f>
        <v/>
      </c>
      <c r="C122" s="328" t="str">
        <f>IF(البيانات!G174="","",البيانات!G174)</f>
        <v/>
      </c>
      <c r="D122" s="329" t="str">
        <f>IF(البيانات!M114="","",البيانات!M114)</f>
        <v/>
      </c>
      <c r="E122" s="79"/>
      <c r="F122" s="59"/>
      <c r="G122" s="59"/>
      <c r="H122" s="60"/>
      <c r="I122" s="60"/>
      <c r="J122" s="60"/>
      <c r="K122" s="144"/>
      <c r="L122" s="150"/>
      <c r="M122" s="108"/>
    </row>
    <row r="123" spans="1:13" ht="15.75" x14ac:dyDescent="0.25">
      <c r="A123" s="158">
        <v>113</v>
      </c>
      <c r="B123" s="160" t="str">
        <f>IF(البيانات!C175="","",البيانات!C175)</f>
        <v/>
      </c>
      <c r="C123" s="328" t="str">
        <f>IF(البيانات!G175="","",البيانات!G175)</f>
        <v/>
      </c>
      <c r="D123" s="329" t="str">
        <f>IF(البيانات!M115="","",البيانات!M115)</f>
        <v/>
      </c>
      <c r="E123" s="79"/>
      <c r="F123" s="59"/>
      <c r="G123" s="59"/>
      <c r="H123" s="60"/>
      <c r="I123" s="60"/>
      <c r="J123" s="60"/>
      <c r="K123" s="144"/>
      <c r="L123" s="150"/>
      <c r="M123" s="108"/>
    </row>
    <row r="124" spans="1:13" ht="15.75" x14ac:dyDescent="0.25">
      <c r="A124" s="158">
        <v>114</v>
      </c>
      <c r="B124" s="160" t="str">
        <f>IF(البيانات!C176="","",البيانات!C176)</f>
        <v/>
      </c>
      <c r="C124" s="328" t="str">
        <f>IF(البيانات!G176="","",البيانات!G176)</f>
        <v/>
      </c>
      <c r="D124" s="329" t="str">
        <f>IF(البيانات!M116="","",البيانات!M116)</f>
        <v/>
      </c>
      <c r="E124" s="79"/>
      <c r="F124" s="59"/>
      <c r="G124" s="59"/>
      <c r="H124" s="60"/>
      <c r="I124" s="60"/>
      <c r="J124" s="60"/>
      <c r="K124" s="144"/>
      <c r="L124" s="150"/>
      <c r="M124" s="108"/>
    </row>
    <row r="125" spans="1:13" ht="15.75" x14ac:dyDescent="0.25">
      <c r="A125" s="158">
        <v>115</v>
      </c>
      <c r="B125" s="160" t="str">
        <f>IF(البيانات!C177="","",البيانات!C177)</f>
        <v/>
      </c>
      <c r="C125" s="328" t="str">
        <f>IF(البيانات!G177="","",البيانات!G177)</f>
        <v/>
      </c>
      <c r="D125" s="329" t="str">
        <f>IF(البيانات!M117="","",البيانات!M117)</f>
        <v/>
      </c>
      <c r="E125" s="79"/>
      <c r="F125" s="59"/>
      <c r="G125" s="59"/>
      <c r="H125" s="60"/>
      <c r="I125" s="60"/>
      <c r="J125" s="60"/>
      <c r="K125" s="144"/>
      <c r="L125" s="150"/>
      <c r="M125" s="108"/>
    </row>
    <row r="126" spans="1:13" ht="15.75" x14ac:dyDescent="0.25">
      <c r="A126" s="158">
        <v>116</v>
      </c>
      <c r="B126" s="160" t="str">
        <f>IF(البيانات!C178="","",البيانات!C178)</f>
        <v/>
      </c>
      <c r="C126" s="328" t="str">
        <f>IF(البيانات!G178="","",البيانات!G178)</f>
        <v/>
      </c>
      <c r="D126" s="329" t="str">
        <f>IF(البيانات!M118="","",البيانات!M118)</f>
        <v/>
      </c>
      <c r="E126" s="79"/>
      <c r="F126" s="59"/>
      <c r="G126" s="59"/>
      <c r="H126" s="60"/>
      <c r="I126" s="60"/>
      <c r="J126" s="60"/>
      <c r="K126" s="144"/>
      <c r="L126" s="150"/>
      <c r="M126" s="108"/>
    </row>
    <row r="127" spans="1:13" ht="15.75" x14ac:dyDescent="0.25">
      <c r="A127" s="158">
        <v>117</v>
      </c>
      <c r="B127" s="160" t="str">
        <f>IF(البيانات!C179="","",البيانات!C179)</f>
        <v/>
      </c>
      <c r="C127" s="328" t="str">
        <f>IF(البيانات!G179="","",البيانات!G179)</f>
        <v/>
      </c>
      <c r="D127" s="329" t="str">
        <f>IF(البيانات!M119="","",البيانات!M119)</f>
        <v/>
      </c>
      <c r="E127" s="79"/>
      <c r="F127" s="59"/>
      <c r="G127" s="59"/>
      <c r="H127" s="60"/>
      <c r="I127" s="60"/>
      <c r="J127" s="60"/>
      <c r="K127" s="144"/>
      <c r="L127" s="150"/>
      <c r="M127" s="108"/>
    </row>
    <row r="128" spans="1:13" ht="15.75" x14ac:dyDescent="0.25">
      <c r="A128" s="158">
        <v>118</v>
      </c>
      <c r="B128" s="160" t="str">
        <f>IF(البيانات!C180="","",البيانات!C180)</f>
        <v/>
      </c>
      <c r="C128" s="328" t="str">
        <f>IF(البيانات!G180="","",البيانات!G180)</f>
        <v/>
      </c>
      <c r="D128" s="329" t="str">
        <f>IF(البيانات!M120="","",البيانات!M120)</f>
        <v/>
      </c>
      <c r="E128" s="79"/>
      <c r="F128" s="59"/>
      <c r="G128" s="59"/>
      <c r="H128" s="60"/>
      <c r="I128" s="60"/>
      <c r="J128" s="60"/>
      <c r="K128" s="144"/>
      <c r="L128" s="150"/>
      <c r="M128" s="108"/>
    </row>
    <row r="129" spans="1:13" ht="15.75" x14ac:dyDescent="0.25">
      <c r="A129" s="158">
        <v>119</v>
      </c>
      <c r="B129" s="160" t="str">
        <f>IF(البيانات!C181="","",البيانات!C181)</f>
        <v/>
      </c>
      <c r="C129" s="328" t="str">
        <f>IF(البيانات!G181="","",البيانات!G181)</f>
        <v/>
      </c>
      <c r="D129" s="329" t="str">
        <f>IF(البيانات!M121="","",البيانات!M121)</f>
        <v/>
      </c>
      <c r="E129" s="79"/>
      <c r="F129" s="59"/>
      <c r="G129" s="59"/>
      <c r="H129" s="60"/>
      <c r="I129" s="60"/>
      <c r="J129" s="60"/>
      <c r="K129" s="144"/>
      <c r="L129" s="150"/>
      <c r="M129" s="108"/>
    </row>
    <row r="130" spans="1:13" ht="16.5" thickBot="1" x14ac:dyDescent="0.3">
      <c r="A130" s="159">
        <v>120</v>
      </c>
      <c r="B130" s="161" t="str">
        <f>IF(البيانات!C182="","",البيانات!C182)</f>
        <v/>
      </c>
      <c r="C130" s="341" t="str">
        <f>IF(البيانات!G182="","",البيانات!G182)</f>
        <v/>
      </c>
      <c r="D130" s="342" t="str">
        <f>IF(البيانات!M102="","",البيانات!M102)</f>
        <v/>
      </c>
      <c r="E130" s="252"/>
      <c r="F130" s="109"/>
      <c r="G130" s="109"/>
      <c r="H130" s="110"/>
      <c r="I130" s="110"/>
      <c r="J130" s="110"/>
      <c r="K130" s="145"/>
      <c r="L130" s="151"/>
      <c r="M130" s="111"/>
    </row>
  </sheetData>
  <sheetProtection algorithmName="SHA-512" hashValue="dVxZpvo8Ow+FfvgBfe0Ept7Cbg/KhU8Ck8yXvHdiVGnjgbDQtdyHk/1z51H5WkNQ3uHWOIXWWmev631NE8znEg==" saltValue="qIFNwd7ja+paYNRxJvuznA==" spinCount="100000" sheet="1" objects="1" scenarios="1" selectLockedCells="1"/>
  <mergeCells count="144">
    <mergeCell ref="C125:D125"/>
    <mergeCell ref="C126:D126"/>
    <mergeCell ref="C127:D127"/>
    <mergeCell ref="C128:D128"/>
    <mergeCell ref="C129:D129"/>
    <mergeCell ref="C130:D130"/>
    <mergeCell ref="C119:D119"/>
    <mergeCell ref="C120:D120"/>
    <mergeCell ref="C121:D121"/>
    <mergeCell ref="C122:D122"/>
    <mergeCell ref="C123:D123"/>
    <mergeCell ref="C124:D124"/>
    <mergeCell ref="C113:D113"/>
    <mergeCell ref="C114:D114"/>
    <mergeCell ref="C115:D115"/>
    <mergeCell ref="C116:D116"/>
    <mergeCell ref="C117:D117"/>
    <mergeCell ref="C118:D118"/>
    <mergeCell ref="C107:D107"/>
    <mergeCell ref="C108:D108"/>
    <mergeCell ref="C109:D109"/>
    <mergeCell ref="C110:D110"/>
    <mergeCell ref="C111:D111"/>
    <mergeCell ref="C112:D112"/>
    <mergeCell ref="C101:D101"/>
    <mergeCell ref="C102:D102"/>
    <mergeCell ref="C103:D103"/>
    <mergeCell ref="C104:D104"/>
    <mergeCell ref="C105:D105"/>
    <mergeCell ref="C106:D106"/>
    <mergeCell ref="C95:D95"/>
    <mergeCell ref="C96:D96"/>
    <mergeCell ref="C97:D97"/>
    <mergeCell ref="C98:D98"/>
    <mergeCell ref="C99:D99"/>
    <mergeCell ref="C100:D100"/>
    <mergeCell ref="C89:D89"/>
    <mergeCell ref="C90:D90"/>
    <mergeCell ref="C91:D91"/>
    <mergeCell ref="C92:D92"/>
    <mergeCell ref="C93:D93"/>
    <mergeCell ref="C94:D94"/>
    <mergeCell ref="C83:D83"/>
    <mergeCell ref="C84:D84"/>
    <mergeCell ref="C85:D85"/>
    <mergeCell ref="C86:D86"/>
    <mergeCell ref="C87:D87"/>
    <mergeCell ref="C88:D88"/>
    <mergeCell ref="C77:D77"/>
    <mergeCell ref="C78:D78"/>
    <mergeCell ref="C79:D79"/>
    <mergeCell ref="C80:D80"/>
    <mergeCell ref="C81:D81"/>
    <mergeCell ref="C82:D82"/>
    <mergeCell ref="C71:D71"/>
    <mergeCell ref="C72:D72"/>
    <mergeCell ref="C73:D73"/>
    <mergeCell ref="C74:D74"/>
    <mergeCell ref="C75:D75"/>
    <mergeCell ref="C76:D76"/>
    <mergeCell ref="C65:D65"/>
    <mergeCell ref="C66:D66"/>
    <mergeCell ref="C67:D67"/>
    <mergeCell ref="C68:D68"/>
    <mergeCell ref="C69:D69"/>
    <mergeCell ref="C70:D70"/>
    <mergeCell ref="C59:D59"/>
    <mergeCell ref="C60:D60"/>
    <mergeCell ref="C61:D61"/>
    <mergeCell ref="C62:D62"/>
    <mergeCell ref="C63:D63"/>
    <mergeCell ref="C64:D64"/>
    <mergeCell ref="C53:D53"/>
    <mergeCell ref="C54:D54"/>
    <mergeCell ref="C55:D55"/>
    <mergeCell ref="C56:D56"/>
    <mergeCell ref="C57:D57"/>
    <mergeCell ref="C58:D58"/>
    <mergeCell ref="C47:D47"/>
    <mergeCell ref="C48:D48"/>
    <mergeCell ref="C49:D49"/>
    <mergeCell ref="C50:D50"/>
    <mergeCell ref="C51:D51"/>
    <mergeCell ref="C52:D52"/>
    <mergeCell ref="C41:D41"/>
    <mergeCell ref="C42:D42"/>
    <mergeCell ref="C43:D43"/>
    <mergeCell ref="C44:D44"/>
    <mergeCell ref="C45:D45"/>
    <mergeCell ref="C46:D46"/>
    <mergeCell ref="C35:D35"/>
    <mergeCell ref="C36:D36"/>
    <mergeCell ref="C37:D37"/>
    <mergeCell ref="C38:D38"/>
    <mergeCell ref="C39:D39"/>
    <mergeCell ref="C40:D40"/>
    <mergeCell ref="C29:D29"/>
    <mergeCell ref="C30:D30"/>
    <mergeCell ref="C31:D31"/>
    <mergeCell ref="C32:D32"/>
    <mergeCell ref="C33:D33"/>
    <mergeCell ref="C34:D34"/>
    <mergeCell ref="C23:D23"/>
    <mergeCell ref="C24:D24"/>
    <mergeCell ref="C25:D25"/>
    <mergeCell ref="C26:D26"/>
    <mergeCell ref="C27:D27"/>
    <mergeCell ref="C28:D28"/>
    <mergeCell ref="C17:D17"/>
    <mergeCell ref="C18:D18"/>
    <mergeCell ref="C19:D19"/>
    <mergeCell ref="C20:D20"/>
    <mergeCell ref="C21:D21"/>
    <mergeCell ref="C22:D22"/>
    <mergeCell ref="C11:D11"/>
    <mergeCell ref="C12:D12"/>
    <mergeCell ref="C13:D13"/>
    <mergeCell ref="C14:D14"/>
    <mergeCell ref="C15:D15"/>
    <mergeCell ref="C16:D16"/>
    <mergeCell ref="G9:G10"/>
    <mergeCell ref="H9:H10"/>
    <mergeCell ref="I9:I10"/>
    <mergeCell ref="J9:J10"/>
    <mergeCell ref="K9:K10"/>
    <mergeCell ref="A8:D8"/>
    <mergeCell ref="A9:A10"/>
    <mergeCell ref="B9:B10"/>
    <mergeCell ref="C9:D10"/>
    <mergeCell ref="E9:E10"/>
    <mergeCell ref="F9:F10"/>
    <mergeCell ref="D5:E5"/>
    <mergeCell ref="F5:G5"/>
    <mergeCell ref="H5:I5"/>
    <mergeCell ref="K5:M5"/>
    <mergeCell ref="A6:D6"/>
    <mergeCell ref="A7:D7"/>
    <mergeCell ref="D1:G1"/>
    <mergeCell ref="I1:K1"/>
    <mergeCell ref="L1:M1"/>
    <mergeCell ref="J2:K2"/>
    <mergeCell ref="L2:M2"/>
    <mergeCell ref="C4:H4"/>
    <mergeCell ref="K4:L4"/>
  </mergeCells>
  <dataValidations count="15">
    <dataValidation type="list" allowBlank="1" showInputMessage="1" showErrorMessage="1" errorTitle="تنبيه:" error="فضلاً اضغط على إلغاء الأمر ثم اختر التاريخ الصحيح من القائمة" sqref="L12:L130">
      <formula1>$D$3:$H$3</formula1>
    </dataValidation>
    <dataValidation type="list" allowBlank="1" showErrorMessage="1" errorTitle="تنبيه:" error="فضلا اضغط على إلغاء الأمر ثم اختر من القائمة المنسدلة" sqref="K12:K130">
      <formula1>$AE$15:$AE$29</formula1>
    </dataValidation>
    <dataValidation type="list" allowBlank="1" showErrorMessage="1" errorTitle="تنبيه:" error="فضلا اضغط على إلغاء الأمر ثم اختر من القائمة المنسدلة" sqref="J12:J130">
      <formula1>$AD$15:$AD$44</formula1>
    </dataValidation>
    <dataValidation type="list" allowBlank="1" showErrorMessage="1" errorTitle="تنبيه:" error="فضلا اضغط على إلغاء الأمر ثم اختر من القائمة المنسدلة" sqref="I12:I130">
      <formula1>$AC$15:$AC$29</formula1>
    </dataValidation>
    <dataValidation type="list" allowBlank="1" showErrorMessage="1" errorTitle="تنبيه:" error="فضلا اضغط على إلغاء الأمر ثم اختر من القائمة المنسدلة" prompt="_x000a_" sqref="H12:H130">
      <formula1>$AB$15:$AB$29</formula1>
    </dataValidation>
    <dataValidation type="list" allowBlank="1" showErrorMessage="1" errorTitle="تنبيه:" error="فضلا اضغط على إلغاء الأمر ثم اختر من القائمة المنسدلة" sqref="G12:G130">
      <formula1>$AA$15:$AA$29</formula1>
    </dataValidation>
    <dataValidation type="list" allowBlank="1" showErrorMessage="1" errorTitle="تنبيه:" error="فضلا اضغط على إلغاء الأمر ثم اختر من القائمة المنسدلة" sqref="F12:F130">
      <formula1>$Z$15:$Z$44</formula1>
    </dataValidation>
    <dataValidation type="list" allowBlank="1" showErrorMessage="1" errorTitle="تنبيه:" error="فضلاً اضغط على إلغاء الأمر ثم اختر التاريخ الصحيح من القائمة" sqref="E12:E130 L12:M130">
      <formula1>$D$3:$H$3</formula1>
    </dataValidation>
    <dataValidation type="list" allowBlank="1" showInputMessage="1" showErrorMessage="1" errorTitle="تنبيه:" error="فضلاً اضغط على إلغاء الأمر ثم اختر التاريخ الصحيح من القائمة" promptTitle="فضلا:" prompt="اختر من القائمة المنسدلة" sqref="E11 L11:M11">
      <formula1>$D$3:$H$3</formula1>
    </dataValidation>
    <dataValidation type="list" allowBlank="1" showInputMessage="1" showErrorMessage="1" errorTitle="تنبيه:" error="فضلا اضغط على إلغاء الأمر ثم اختر من القائمة المنسدلة" promptTitle="فضلا:" prompt="اختر من القائمة المنسدلة" sqref="K11">
      <formula1>$AE$15:$AE$29</formula1>
    </dataValidation>
    <dataValidation type="list" allowBlank="1" showInputMessage="1" showErrorMessage="1" errorTitle="تنبيه:" error="فضلا اضغط على إلغاء الأمر ثم اختر من القائمة المنسدلة" promptTitle="فضلا:" prompt="اختر من القائمة المنسدلة" sqref="J11">
      <formula1>$AD$15:$AD$44</formula1>
    </dataValidation>
    <dataValidation type="list" allowBlank="1" showInputMessage="1" showErrorMessage="1" errorTitle="تنبيه:" error="فضلا اضغط على إلغاء الأمر ثم اختر من القائمة المنسدلة" promptTitle="فضلا:" prompt="اختر من القائمة المنسدلة" sqref="I11">
      <formula1>$AC$15:$AC$29</formula1>
    </dataValidation>
    <dataValidation type="list" allowBlank="1" showInputMessage="1" showErrorMessage="1" errorTitle="تنبيه:" error="فضلا اضغط على إلغاء الأمر ثم اختر من القائمة المنسدلة" promptTitle="فضلا:" prompt="اختر من القائمة المنسدلة" sqref="H11">
      <formula1>$AB$15:$AB$29</formula1>
    </dataValidation>
    <dataValidation type="list" allowBlank="1" showInputMessage="1" showErrorMessage="1" errorTitle="تنبيه:" error="فضلا اضغط على إلغاء الأمر ثم اختر من القائمة المنسدلة" promptTitle="فضلا:" prompt="اختر من القائمة المنسدلة" sqref="G11">
      <formula1>$AA$15:$AA$29</formula1>
    </dataValidation>
    <dataValidation type="list" allowBlank="1" showInputMessage="1" showErrorMessage="1" errorTitle="تنبيه:" error="فضلا اضغط على إلغاء الأمر ثم اختر من القائمة المنسدلة" promptTitle="فضلا:" prompt="اختر من القائمة المنسدلة" sqref="F11">
      <formula1>$Z$15:$Z$44</formula1>
    </dataValidation>
  </dataValidations>
  <printOptions horizontalCentered="1"/>
  <pageMargins left="0.19685039370078741" right="0.19685039370078741" top="0.19685039370078741" bottom="0.19685039370078741" header="0" footer="0"/>
  <pageSetup paperSize="9" scale="68" fitToHeight="0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59999389629810485"/>
    <pageSetUpPr fitToPage="1"/>
  </sheetPr>
  <dimension ref="A1:AO130"/>
  <sheetViews>
    <sheetView showGridLines="0" rightToLeft="1" zoomScaleNormal="100" workbookViewId="0">
      <pane ySplit="10" topLeftCell="A11" activePane="bottomLeft" state="frozen"/>
      <selection activeCell="C7" sqref="C7:D7"/>
      <selection pane="bottomLeft" activeCell="C7" sqref="C7:D7"/>
    </sheetView>
  </sheetViews>
  <sheetFormatPr defaultRowHeight="15" x14ac:dyDescent="0.25"/>
  <cols>
    <col min="1" max="1" width="4.125" style="50" customWidth="1"/>
    <col min="2" max="2" width="25.75" style="50" customWidth="1"/>
    <col min="3" max="13" width="9.625" style="50" customWidth="1"/>
    <col min="14" max="18" width="9" style="50" customWidth="1"/>
    <col min="19" max="19" width="7.625" style="50" customWidth="1"/>
    <col min="20" max="21" width="9" style="50" customWidth="1"/>
    <col min="22" max="25" width="9" style="50"/>
    <col min="26" max="31" width="9" style="50" hidden="1" customWidth="1"/>
    <col min="32" max="16384" width="9" style="50"/>
  </cols>
  <sheetData>
    <row r="1" spans="1:41" s="152" customFormat="1" ht="20.25" customHeight="1" x14ac:dyDescent="0.25">
      <c r="B1" s="42" t="s">
        <v>15</v>
      </c>
      <c r="C1" s="66"/>
      <c r="D1" s="331" t="str">
        <f>CONCATENATE(البيانات!C17," ",البيانات!E17," ",البيانات!F17," ",البيانات!G17)</f>
        <v>الفصل الدراسي الأول للعام 3٦-143٧هـ</v>
      </c>
      <c r="E1" s="331"/>
      <c r="F1" s="331"/>
      <c r="G1" s="331"/>
      <c r="H1" s="66"/>
      <c r="I1" s="343" t="str">
        <f>البيانات!C2</f>
        <v>الإدارة العامة للتعليم بـ</v>
      </c>
      <c r="J1" s="343"/>
      <c r="K1" s="343"/>
      <c r="L1" s="351" t="str">
        <f>البيانات!E2</f>
        <v>المنطقة الشرقية</v>
      </c>
      <c r="M1" s="351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AF1" s="49"/>
      <c r="AG1" s="49"/>
      <c r="AH1" s="49"/>
      <c r="AI1" s="49"/>
      <c r="AJ1" s="49"/>
      <c r="AK1" s="49"/>
      <c r="AL1" s="49"/>
      <c r="AM1" s="49"/>
      <c r="AN1" s="49"/>
      <c r="AO1" s="49"/>
    </row>
    <row r="2" spans="1:41" s="152" customFormat="1" ht="20.25" customHeight="1" x14ac:dyDescent="0.25">
      <c r="B2" s="42" t="s">
        <v>99</v>
      </c>
      <c r="C2" s="43" t="s">
        <v>3</v>
      </c>
      <c r="D2" s="44" t="s">
        <v>4</v>
      </c>
      <c r="E2" s="44" t="s">
        <v>5</v>
      </c>
      <c r="F2" s="44" t="s">
        <v>6</v>
      </c>
      <c r="G2" s="44" t="s">
        <v>7</v>
      </c>
      <c r="H2" s="44" t="s">
        <v>8</v>
      </c>
      <c r="I2" s="45"/>
      <c r="J2" s="352" t="s">
        <v>97</v>
      </c>
      <c r="K2" s="352"/>
      <c r="L2" s="351" t="str">
        <f>البيانات!E4</f>
        <v>غرب الدمام</v>
      </c>
      <c r="M2" s="351"/>
      <c r="N2" s="49"/>
      <c r="O2" s="49"/>
      <c r="P2" s="49"/>
      <c r="Q2" s="49"/>
      <c r="R2" s="49"/>
      <c r="S2" s="49"/>
      <c r="T2" s="49"/>
      <c r="U2" s="49"/>
      <c r="V2" s="49"/>
      <c r="W2" s="49"/>
      <c r="X2" s="49"/>
      <c r="Y2" s="49"/>
      <c r="AF2" s="49"/>
      <c r="AG2" s="49"/>
      <c r="AH2" s="49"/>
      <c r="AI2" s="49"/>
      <c r="AJ2" s="49"/>
      <c r="AK2" s="49"/>
      <c r="AL2" s="49"/>
      <c r="AM2" s="49"/>
      <c r="AN2" s="49"/>
      <c r="AO2" s="49"/>
    </row>
    <row r="3" spans="1:41" s="152" customFormat="1" ht="20.25" customHeight="1" x14ac:dyDescent="0.25">
      <c r="B3" s="46"/>
      <c r="C3" s="43">
        <v>10</v>
      </c>
      <c r="D3" s="78">
        <v>42316</v>
      </c>
      <c r="E3" s="78">
        <v>42317</v>
      </c>
      <c r="F3" s="78">
        <v>42318</v>
      </c>
      <c r="G3" s="78">
        <v>42319</v>
      </c>
      <c r="H3" s="78">
        <v>42320</v>
      </c>
      <c r="I3" s="45"/>
      <c r="J3" s="48"/>
      <c r="K3" s="48"/>
      <c r="N3" s="92"/>
      <c r="O3" s="92"/>
      <c r="P3" s="92"/>
      <c r="Q3" s="92"/>
      <c r="R3" s="92"/>
      <c r="S3" s="92"/>
      <c r="T3" s="49"/>
      <c r="U3" s="49"/>
      <c r="V3" s="49"/>
      <c r="W3" s="49"/>
      <c r="X3" s="49"/>
      <c r="Y3" s="49"/>
      <c r="AF3" s="49"/>
      <c r="AG3" s="49"/>
      <c r="AH3" s="49"/>
      <c r="AI3" s="49"/>
      <c r="AJ3" s="49"/>
      <c r="AK3" s="49"/>
      <c r="AL3" s="49"/>
      <c r="AM3" s="49"/>
      <c r="AN3" s="49"/>
      <c r="AO3" s="49"/>
    </row>
    <row r="4" spans="1:41" s="152" customFormat="1" ht="20.25" customHeight="1" x14ac:dyDescent="0.25">
      <c r="B4" s="6"/>
      <c r="C4" s="330" t="s">
        <v>170</v>
      </c>
      <c r="D4" s="330"/>
      <c r="E4" s="330"/>
      <c r="F4" s="330"/>
      <c r="G4" s="330"/>
      <c r="H4" s="330"/>
      <c r="I4" s="7"/>
      <c r="J4" s="7"/>
      <c r="K4" s="354" t="s">
        <v>168</v>
      </c>
      <c r="L4" s="354"/>
      <c r="M4" s="6"/>
      <c r="N4" s="91"/>
      <c r="O4" s="91"/>
      <c r="P4" s="91"/>
      <c r="Q4" s="91"/>
      <c r="R4" s="91"/>
      <c r="S4" s="91"/>
      <c r="T4" s="49"/>
      <c r="U4" s="49"/>
      <c r="V4" s="49"/>
      <c r="W4" s="49"/>
      <c r="X4" s="49"/>
      <c r="Y4" s="49"/>
      <c r="AF4" s="49"/>
      <c r="AG4" s="49"/>
      <c r="AH4" s="49"/>
      <c r="AI4" s="49"/>
      <c r="AJ4" s="49"/>
      <c r="AK4" s="49"/>
      <c r="AL4" s="49"/>
      <c r="AM4" s="49"/>
      <c r="AN4" s="49"/>
      <c r="AO4" s="49"/>
    </row>
    <row r="5" spans="1:41" ht="18" thickBot="1" x14ac:dyDescent="0.3">
      <c r="A5" s="49"/>
      <c r="B5" s="153" t="s">
        <v>172</v>
      </c>
      <c r="C5" s="12">
        <f>البيانات!E10</f>
        <v>0</v>
      </c>
      <c r="D5" s="355" t="s">
        <v>48</v>
      </c>
      <c r="E5" s="355"/>
      <c r="F5" s="353">
        <f>البيانات!E8</f>
        <v>0</v>
      </c>
      <c r="G5" s="353"/>
      <c r="H5" s="350" t="s">
        <v>185</v>
      </c>
      <c r="I5" s="350"/>
      <c r="J5" s="5">
        <f>البيانات!E12</f>
        <v>0</v>
      </c>
      <c r="K5" s="350">
        <f>البيانات!E6</f>
        <v>0</v>
      </c>
      <c r="L5" s="350"/>
      <c r="M5" s="350"/>
      <c r="P5" s="93"/>
      <c r="Q5" s="51"/>
      <c r="R5" s="93"/>
      <c r="S5" s="93"/>
    </row>
    <row r="6" spans="1:41" s="4" customFormat="1" x14ac:dyDescent="0.25">
      <c r="A6" s="356" t="s">
        <v>11</v>
      </c>
      <c r="B6" s="357"/>
      <c r="C6" s="358"/>
      <c r="D6" s="359"/>
      <c r="E6" s="52">
        <v>2</v>
      </c>
      <c r="F6" s="177">
        <v>20</v>
      </c>
      <c r="G6" s="177">
        <v>3</v>
      </c>
      <c r="H6" s="177">
        <v>3</v>
      </c>
      <c r="I6" s="177">
        <v>3</v>
      </c>
      <c r="J6" s="178">
        <v>20</v>
      </c>
      <c r="K6" s="143">
        <v>6</v>
      </c>
      <c r="L6" s="146">
        <v>5</v>
      </c>
      <c r="M6" s="104">
        <v>7</v>
      </c>
    </row>
    <row r="7" spans="1:41" s="4" customFormat="1" ht="18.75" thickBot="1" x14ac:dyDescent="0.3">
      <c r="A7" s="360" t="s">
        <v>164</v>
      </c>
      <c r="B7" s="361"/>
      <c r="C7" s="362"/>
      <c r="D7" s="363"/>
      <c r="E7" s="53" t="s">
        <v>180</v>
      </c>
      <c r="F7" s="54" t="s">
        <v>174</v>
      </c>
      <c r="G7" s="54" t="s">
        <v>181</v>
      </c>
      <c r="H7" s="54" t="s">
        <v>181</v>
      </c>
      <c r="I7" s="54" t="s">
        <v>181</v>
      </c>
      <c r="J7" s="65" t="s">
        <v>53</v>
      </c>
      <c r="K7" s="55" t="s">
        <v>182</v>
      </c>
      <c r="L7" s="147" t="s">
        <v>182</v>
      </c>
      <c r="M7" s="105" t="s">
        <v>182</v>
      </c>
    </row>
    <row r="8" spans="1:41" ht="16.5" thickBot="1" x14ac:dyDescent="0.3">
      <c r="A8" s="332" t="s">
        <v>119</v>
      </c>
      <c r="B8" s="333"/>
      <c r="C8" s="333"/>
      <c r="D8" s="334"/>
      <c r="E8" s="63">
        <f>COUNTA(E11:E130)</f>
        <v>0</v>
      </c>
      <c r="F8" s="64">
        <f>مج!F676</f>
        <v>0</v>
      </c>
      <c r="G8" s="64">
        <f>مج!G676</f>
        <v>0</v>
      </c>
      <c r="H8" s="64">
        <f>مج!H676</f>
        <v>0</v>
      </c>
      <c r="I8" s="64">
        <f>مج!I676</f>
        <v>0</v>
      </c>
      <c r="J8" s="64">
        <f>مج!J676</f>
        <v>0</v>
      </c>
      <c r="K8" s="64">
        <f>مج!K676</f>
        <v>0</v>
      </c>
      <c r="L8" s="148">
        <f>COUNTA(L11:L130)</f>
        <v>0</v>
      </c>
      <c r="M8" s="106">
        <f>COUNTA(M11:M130)</f>
        <v>0</v>
      </c>
    </row>
    <row r="9" spans="1:41" s="57" customFormat="1" ht="13.5" customHeight="1" x14ac:dyDescent="0.25">
      <c r="A9" s="324" t="s">
        <v>0</v>
      </c>
      <c r="B9" s="326" t="s">
        <v>176</v>
      </c>
      <c r="C9" s="344" t="s">
        <v>1</v>
      </c>
      <c r="D9" s="345"/>
      <c r="E9" s="337" t="s">
        <v>155</v>
      </c>
      <c r="F9" s="335" t="s">
        <v>156</v>
      </c>
      <c r="G9" s="335" t="s">
        <v>88</v>
      </c>
      <c r="H9" s="335" t="s">
        <v>89</v>
      </c>
      <c r="I9" s="335" t="s">
        <v>90</v>
      </c>
      <c r="J9" s="348" t="s">
        <v>154</v>
      </c>
      <c r="K9" s="348" t="s">
        <v>153</v>
      </c>
      <c r="L9" s="180" t="s">
        <v>162</v>
      </c>
      <c r="M9" s="181" t="s">
        <v>162</v>
      </c>
    </row>
    <row r="10" spans="1:41" s="57" customFormat="1" ht="16.5" thickBot="1" x14ac:dyDescent="0.3">
      <c r="A10" s="325"/>
      <c r="B10" s="327"/>
      <c r="C10" s="346"/>
      <c r="D10" s="347"/>
      <c r="E10" s="338"/>
      <c r="F10" s="336"/>
      <c r="G10" s="336"/>
      <c r="H10" s="336"/>
      <c r="I10" s="336"/>
      <c r="J10" s="349"/>
      <c r="K10" s="349"/>
      <c r="L10" s="149" t="s">
        <v>189</v>
      </c>
      <c r="M10" s="107" t="s">
        <v>190</v>
      </c>
    </row>
    <row r="11" spans="1:41" s="61" customFormat="1" ht="15.75" x14ac:dyDescent="0.25">
      <c r="A11" s="157">
        <v>1</v>
      </c>
      <c r="B11" s="160" t="str">
        <f>IF(البيانات!C63="","",البيانات!C63)</f>
        <v/>
      </c>
      <c r="C11" s="339" t="str">
        <f>IF(البيانات!G63="","",البيانات!G63)</f>
        <v/>
      </c>
      <c r="D11" s="340" t="str">
        <f>IF(البيانات!M3="","",البيانات!M3)</f>
        <v/>
      </c>
      <c r="E11" s="79"/>
      <c r="F11" s="59"/>
      <c r="G11" s="59"/>
      <c r="H11" s="60"/>
      <c r="I11" s="60"/>
      <c r="J11" s="60"/>
      <c r="K11" s="144"/>
      <c r="L11" s="150"/>
      <c r="M11" s="108"/>
    </row>
    <row r="12" spans="1:41" s="61" customFormat="1" ht="15.75" x14ac:dyDescent="0.25">
      <c r="A12" s="158">
        <v>2</v>
      </c>
      <c r="B12" s="160" t="str">
        <f>IF(البيانات!C64="","",البيانات!C64)</f>
        <v/>
      </c>
      <c r="C12" s="328" t="str">
        <f>IF(البيانات!G64="","",البيانات!G64)</f>
        <v/>
      </c>
      <c r="D12" s="329" t="str">
        <f>IF(البيانات!M4="","",البيانات!M4)</f>
        <v/>
      </c>
      <c r="E12" s="79"/>
      <c r="F12" s="59"/>
      <c r="G12" s="59"/>
      <c r="H12" s="60"/>
      <c r="I12" s="60"/>
      <c r="J12" s="60"/>
      <c r="K12" s="144"/>
      <c r="L12" s="150"/>
      <c r="M12" s="108"/>
    </row>
    <row r="13" spans="1:41" s="61" customFormat="1" ht="15.75" x14ac:dyDescent="0.25">
      <c r="A13" s="158">
        <v>3</v>
      </c>
      <c r="B13" s="160" t="str">
        <f>IF(البيانات!C65="","",البيانات!C65)</f>
        <v/>
      </c>
      <c r="C13" s="328" t="str">
        <f>IF(البيانات!G65="","",البيانات!G65)</f>
        <v/>
      </c>
      <c r="D13" s="329" t="str">
        <f>IF(البيانات!M5="","",البيانات!M5)</f>
        <v/>
      </c>
      <c r="E13" s="79"/>
      <c r="F13" s="59"/>
      <c r="G13" s="59"/>
      <c r="H13" s="60"/>
      <c r="I13" s="60"/>
      <c r="J13" s="60"/>
      <c r="K13" s="144"/>
      <c r="L13" s="150"/>
      <c r="M13" s="108"/>
    </row>
    <row r="14" spans="1:41" s="61" customFormat="1" ht="15.75" x14ac:dyDescent="0.25">
      <c r="A14" s="158">
        <v>4</v>
      </c>
      <c r="B14" s="160" t="str">
        <f>IF(البيانات!C66="","",البيانات!C66)</f>
        <v/>
      </c>
      <c r="C14" s="328" t="str">
        <f>IF(البيانات!G66="","",البيانات!G66)</f>
        <v/>
      </c>
      <c r="D14" s="329" t="str">
        <f>IF(البيانات!M6="","",البيانات!M6)</f>
        <v/>
      </c>
      <c r="E14" s="79"/>
      <c r="F14" s="59"/>
      <c r="G14" s="59"/>
      <c r="H14" s="60"/>
      <c r="I14" s="60"/>
      <c r="J14" s="60"/>
      <c r="K14" s="144"/>
      <c r="L14" s="150"/>
      <c r="M14" s="108"/>
    </row>
    <row r="15" spans="1:41" s="61" customFormat="1" ht="17.25" x14ac:dyDescent="0.25">
      <c r="A15" s="158">
        <v>5</v>
      </c>
      <c r="B15" s="160" t="str">
        <f>IF(البيانات!C67="","",البيانات!C67)</f>
        <v/>
      </c>
      <c r="C15" s="328" t="str">
        <f>IF(البيانات!G67="","",البيانات!G67)</f>
        <v/>
      </c>
      <c r="D15" s="329" t="str">
        <f>IF(البيانات!M7="","",البيانات!M7)</f>
        <v/>
      </c>
      <c r="E15" s="79"/>
      <c r="F15" s="59"/>
      <c r="G15" s="59"/>
      <c r="H15" s="60"/>
      <c r="I15" s="60"/>
      <c r="J15" s="60"/>
      <c r="K15" s="144"/>
      <c r="L15" s="150"/>
      <c r="M15" s="108"/>
      <c r="Z15" s="49" t="str">
        <f>النماذج!A9</f>
        <v>نموذج1</v>
      </c>
      <c r="AA15" s="49" t="str">
        <f>تطبيقي!A9</f>
        <v>تطبيقي1</v>
      </c>
      <c r="AB15" s="49" t="e">
        <f>#REF!</f>
        <v>#REF!</v>
      </c>
      <c r="AC15" s="49" t="e">
        <f>#REF!</f>
        <v>#REF!</v>
      </c>
      <c r="AD15" s="49" t="e">
        <f>#REF!</f>
        <v>#REF!</v>
      </c>
      <c r="AE15" s="49" t="s">
        <v>104</v>
      </c>
    </row>
    <row r="16" spans="1:41" s="61" customFormat="1" ht="17.25" x14ac:dyDescent="0.25">
      <c r="A16" s="158">
        <v>6</v>
      </c>
      <c r="B16" s="160" t="str">
        <f>IF(البيانات!C68="","",البيانات!C68)</f>
        <v/>
      </c>
      <c r="C16" s="328" t="str">
        <f>IF(البيانات!G68="","",البيانات!G68)</f>
        <v/>
      </c>
      <c r="D16" s="329" t="str">
        <f>IF(البيانات!M8="","",البيانات!M8)</f>
        <v/>
      </c>
      <c r="E16" s="79"/>
      <c r="F16" s="59"/>
      <c r="G16" s="59"/>
      <c r="H16" s="60"/>
      <c r="I16" s="60"/>
      <c r="J16" s="60"/>
      <c r="K16" s="144"/>
      <c r="L16" s="150"/>
      <c r="M16" s="108"/>
      <c r="Z16" s="49" t="str">
        <f>النماذج!A10</f>
        <v>نموذج2</v>
      </c>
      <c r="AA16" s="49" t="str">
        <f>تطبيقي!A10</f>
        <v>تطبيقي2</v>
      </c>
      <c r="AB16" s="49" t="e">
        <f>#REF!</f>
        <v>#REF!</v>
      </c>
      <c r="AC16" s="49" t="e">
        <f>#REF!</f>
        <v>#REF!</v>
      </c>
      <c r="AD16" s="49" t="e">
        <f>#REF!</f>
        <v>#REF!</v>
      </c>
      <c r="AE16" s="49" t="s">
        <v>105</v>
      </c>
    </row>
    <row r="17" spans="1:31" s="61" customFormat="1" ht="17.25" x14ac:dyDescent="0.25">
      <c r="A17" s="158">
        <v>7</v>
      </c>
      <c r="B17" s="160" t="str">
        <f>IF(البيانات!C69="","",البيانات!C69)</f>
        <v/>
      </c>
      <c r="C17" s="328" t="str">
        <f>IF(البيانات!G69="","",البيانات!G69)</f>
        <v/>
      </c>
      <c r="D17" s="329" t="str">
        <f>IF(البيانات!M9="","",البيانات!M9)</f>
        <v/>
      </c>
      <c r="E17" s="79"/>
      <c r="F17" s="59"/>
      <c r="G17" s="59"/>
      <c r="H17" s="60"/>
      <c r="I17" s="60"/>
      <c r="J17" s="60"/>
      <c r="K17" s="144"/>
      <c r="L17" s="150"/>
      <c r="M17" s="108"/>
      <c r="Z17" s="49" t="str">
        <f>النماذج!A11</f>
        <v>نموذج3</v>
      </c>
      <c r="AA17" s="49" t="str">
        <f>تطبيقي!A11</f>
        <v>تطبيقي3</v>
      </c>
      <c r="AB17" s="49" t="e">
        <f>#REF!</f>
        <v>#REF!</v>
      </c>
      <c r="AC17" s="49" t="e">
        <f>#REF!</f>
        <v>#REF!</v>
      </c>
      <c r="AD17" s="49" t="e">
        <f>#REF!</f>
        <v>#REF!</v>
      </c>
      <c r="AE17" s="49" t="s">
        <v>106</v>
      </c>
    </row>
    <row r="18" spans="1:31" s="61" customFormat="1" ht="17.25" x14ac:dyDescent="0.25">
      <c r="A18" s="158">
        <v>8</v>
      </c>
      <c r="B18" s="160" t="str">
        <f>IF(البيانات!C70="","",البيانات!C70)</f>
        <v/>
      </c>
      <c r="C18" s="328" t="str">
        <f>IF(البيانات!G70="","",البيانات!G70)</f>
        <v/>
      </c>
      <c r="D18" s="329" t="str">
        <f>IF(البيانات!M10="","",البيانات!M10)</f>
        <v/>
      </c>
      <c r="E18" s="79"/>
      <c r="F18" s="59"/>
      <c r="G18" s="59"/>
      <c r="H18" s="60"/>
      <c r="I18" s="60"/>
      <c r="J18" s="60"/>
      <c r="K18" s="144"/>
      <c r="L18" s="150"/>
      <c r="M18" s="108"/>
      <c r="Z18" s="49" t="str">
        <f>النماذج!A12</f>
        <v>نموذج4</v>
      </c>
      <c r="AA18" s="49" t="str">
        <f>تطبيقي!A12</f>
        <v>تطبيقي4</v>
      </c>
      <c r="AB18" s="49" t="e">
        <f>#REF!</f>
        <v>#REF!</v>
      </c>
      <c r="AC18" s="49" t="e">
        <f>#REF!</f>
        <v>#REF!</v>
      </c>
      <c r="AD18" s="49" t="e">
        <f>#REF!</f>
        <v>#REF!</v>
      </c>
      <c r="AE18" s="49" t="s">
        <v>107</v>
      </c>
    </row>
    <row r="19" spans="1:31" s="61" customFormat="1" ht="17.25" x14ac:dyDescent="0.25">
      <c r="A19" s="158">
        <v>9</v>
      </c>
      <c r="B19" s="160" t="str">
        <f>IF(البيانات!C71="","",البيانات!C71)</f>
        <v/>
      </c>
      <c r="C19" s="328" t="str">
        <f>IF(البيانات!G71="","",البيانات!G71)</f>
        <v/>
      </c>
      <c r="D19" s="329" t="str">
        <f>IF(البيانات!M11="","",البيانات!M11)</f>
        <v/>
      </c>
      <c r="E19" s="79"/>
      <c r="F19" s="59"/>
      <c r="G19" s="59"/>
      <c r="H19" s="60"/>
      <c r="I19" s="60"/>
      <c r="J19" s="60"/>
      <c r="K19" s="144"/>
      <c r="L19" s="150"/>
      <c r="M19" s="108"/>
      <c r="Z19" s="49" t="str">
        <f>النماذج!A13</f>
        <v>نموذج5</v>
      </c>
      <c r="AA19" s="49" t="str">
        <f>تطبيقي!A13</f>
        <v>تطبيقي5</v>
      </c>
      <c r="AB19" s="49" t="e">
        <f>#REF!</f>
        <v>#REF!</v>
      </c>
      <c r="AC19" s="49" t="e">
        <f>#REF!</f>
        <v>#REF!</v>
      </c>
      <c r="AD19" s="49" t="e">
        <f>#REF!</f>
        <v>#REF!</v>
      </c>
      <c r="AE19" s="50" t="s">
        <v>108</v>
      </c>
    </row>
    <row r="20" spans="1:31" s="61" customFormat="1" ht="17.25" x14ac:dyDescent="0.25">
      <c r="A20" s="158">
        <v>10</v>
      </c>
      <c r="B20" s="160" t="str">
        <f>IF(البيانات!C72="","",البيانات!C72)</f>
        <v/>
      </c>
      <c r="C20" s="328" t="str">
        <f>IF(البيانات!G72="","",البيانات!G72)</f>
        <v/>
      </c>
      <c r="D20" s="329" t="str">
        <f>IF(البيانات!M12="","",البيانات!M12)</f>
        <v/>
      </c>
      <c r="E20" s="79"/>
      <c r="F20" s="59"/>
      <c r="G20" s="59"/>
      <c r="H20" s="60"/>
      <c r="I20" s="60"/>
      <c r="J20" s="60"/>
      <c r="K20" s="144"/>
      <c r="L20" s="150"/>
      <c r="M20" s="108"/>
      <c r="Z20" s="49" t="str">
        <f>النماذج!A14</f>
        <v>نموذج6</v>
      </c>
      <c r="AA20" s="49" t="str">
        <f>تطبيقي!A14</f>
        <v>تطبيقي6</v>
      </c>
      <c r="AB20" s="49" t="e">
        <f>#REF!</f>
        <v>#REF!</v>
      </c>
      <c r="AC20" s="49" t="e">
        <f>#REF!</f>
        <v>#REF!</v>
      </c>
      <c r="AD20" s="49" t="e">
        <f>#REF!</f>
        <v>#REF!</v>
      </c>
      <c r="AE20" s="57" t="s">
        <v>109</v>
      </c>
    </row>
    <row r="21" spans="1:31" s="61" customFormat="1" ht="17.25" x14ac:dyDescent="0.25">
      <c r="A21" s="158">
        <v>11</v>
      </c>
      <c r="B21" s="160" t="str">
        <f>IF(البيانات!C73="","",البيانات!C73)</f>
        <v/>
      </c>
      <c r="C21" s="328" t="str">
        <f>IF(البيانات!G73="","",البيانات!G73)</f>
        <v/>
      </c>
      <c r="D21" s="329" t="str">
        <f>IF(البيانات!M13="","",البيانات!M13)</f>
        <v/>
      </c>
      <c r="E21" s="79"/>
      <c r="F21" s="59"/>
      <c r="G21" s="59"/>
      <c r="H21" s="60"/>
      <c r="I21" s="60"/>
      <c r="J21" s="60"/>
      <c r="K21" s="144"/>
      <c r="L21" s="150"/>
      <c r="M21" s="108"/>
      <c r="Z21" s="49" t="str">
        <f>النماذج!A15</f>
        <v>نموذج7</v>
      </c>
      <c r="AA21" s="49" t="str">
        <f>تطبيقي!A15</f>
        <v>تطبيقي7</v>
      </c>
      <c r="AB21" s="49" t="e">
        <f>#REF!</f>
        <v>#REF!</v>
      </c>
      <c r="AC21" s="49" t="e">
        <f>#REF!</f>
        <v>#REF!</v>
      </c>
      <c r="AD21" s="49" t="e">
        <f>#REF!</f>
        <v>#REF!</v>
      </c>
      <c r="AE21" s="57" t="s">
        <v>110</v>
      </c>
    </row>
    <row r="22" spans="1:31" s="61" customFormat="1" ht="17.25" x14ac:dyDescent="0.25">
      <c r="A22" s="158">
        <v>12</v>
      </c>
      <c r="B22" s="160" t="str">
        <f>IF(البيانات!C74="","",البيانات!C74)</f>
        <v/>
      </c>
      <c r="C22" s="328" t="str">
        <f>IF(البيانات!G74="","",البيانات!G74)</f>
        <v/>
      </c>
      <c r="D22" s="329" t="str">
        <f>IF(البيانات!M14="","",البيانات!M14)</f>
        <v/>
      </c>
      <c r="E22" s="79"/>
      <c r="F22" s="59"/>
      <c r="G22" s="59"/>
      <c r="H22" s="60"/>
      <c r="I22" s="60"/>
      <c r="J22" s="60"/>
      <c r="K22" s="144"/>
      <c r="L22" s="150"/>
      <c r="M22" s="108"/>
      <c r="Z22" s="49" t="str">
        <f>النماذج!A16</f>
        <v>نموذج8</v>
      </c>
      <c r="AA22" s="49" t="str">
        <f>تطبيقي!A16</f>
        <v>تطبيقي8</v>
      </c>
      <c r="AB22" s="49" t="e">
        <f>#REF!</f>
        <v>#REF!</v>
      </c>
      <c r="AC22" s="49" t="e">
        <f>#REF!</f>
        <v>#REF!</v>
      </c>
      <c r="AD22" s="49" t="e">
        <f>#REF!</f>
        <v>#REF!</v>
      </c>
      <c r="AE22" s="50" t="s">
        <v>111</v>
      </c>
    </row>
    <row r="23" spans="1:31" s="61" customFormat="1" ht="17.25" x14ac:dyDescent="0.25">
      <c r="A23" s="158">
        <v>13</v>
      </c>
      <c r="B23" s="160" t="str">
        <f>IF(البيانات!C75="","",البيانات!C75)</f>
        <v/>
      </c>
      <c r="C23" s="328" t="str">
        <f>IF(البيانات!G75="","",البيانات!G75)</f>
        <v/>
      </c>
      <c r="D23" s="329" t="str">
        <f>IF(البيانات!M15="","",البيانات!M15)</f>
        <v/>
      </c>
      <c r="E23" s="79"/>
      <c r="F23" s="59"/>
      <c r="G23" s="59"/>
      <c r="H23" s="60"/>
      <c r="I23" s="60"/>
      <c r="J23" s="60"/>
      <c r="K23" s="144"/>
      <c r="L23" s="150"/>
      <c r="M23" s="108"/>
      <c r="Z23" s="49" t="str">
        <f>النماذج!A17</f>
        <v>نموذج9</v>
      </c>
      <c r="AA23" s="49" t="str">
        <f>تطبيقي!A17</f>
        <v>تطبيقي9</v>
      </c>
      <c r="AB23" s="49" t="e">
        <f>#REF!</f>
        <v>#REF!</v>
      </c>
      <c r="AC23" s="49" t="e">
        <f>#REF!</f>
        <v>#REF!</v>
      </c>
      <c r="AD23" s="49" t="e">
        <f>#REF!</f>
        <v>#REF!</v>
      </c>
      <c r="AE23" s="57" t="s">
        <v>112</v>
      </c>
    </row>
    <row r="24" spans="1:31" s="61" customFormat="1" ht="17.25" x14ac:dyDescent="0.25">
      <c r="A24" s="158">
        <v>14</v>
      </c>
      <c r="B24" s="160" t="str">
        <f>IF(البيانات!C76="","",البيانات!C76)</f>
        <v/>
      </c>
      <c r="C24" s="328" t="str">
        <f>IF(البيانات!G76="","",البيانات!G76)</f>
        <v/>
      </c>
      <c r="D24" s="329" t="str">
        <f>IF(البيانات!M16="","",البيانات!M16)</f>
        <v/>
      </c>
      <c r="E24" s="79"/>
      <c r="F24" s="59"/>
      <c r="G24" s="59"/>
      <c r="H24" s="60"/>
      <c r="I24" s="60"/>
      <c r="J24" s="60"/>
      <c r="K24" s="144"/>
      <c r="L24" s="150"/>
      <c r="M24" s="108"/>
      <c r="Z24" s="49" t="str">
        <f>النماذج!A18</f>
        <v>نموذج10</v>
      </c>
      <c r="AA24" s="49" t="str">
        <f>تطبيقي!A18</f>
        <v>تطبيقي10</v>
      </c>
      <c r="AB24" s="49" t="e">
        <f>#REF!</f>
        <v>#REF!</v>
      </c>
      <c r="AC24" s="49" t="e">
        <f>#REF!</f>
        <v>#REF!</v>
      </c>
      <c r="AD24" s="49" t="e">
        <f>#REF!</f>
        <v>#REF!</v>
      </c>
      <c r="AE24" s="57" t="s">
        <v>113</v>
      </c>
    </row>
    <row r="25" spans="1:31" s="61" customFormat="1" ht="17.25" x14ac:dyDescent="0.25">
      <c r="A25" s="158">
        <v>15</v>
      </c>
      <c r="B25" s="160" t="str">
        <f>IF(البيانات!C77="","",البيانات!C77)</f>
        <v/>
      </c>
      <c r="C25" s="328" t="str">
        <f>IF(البيانات!G77="","",البيانات!G77)</f>
        <v/>
      </c>
      <c r="D25" s="329" t="str">
        <f>IF(البيانات!M17="","",البيانات!M17)</f>
        <v/>
      </c>
      <c r="E25" s="79"/>
      <c r="F25" s="59"/>
      <c r="G25" s="59"/>
      <c r="H25" s="60"/>
      <c r="I25" s="60"/>
      <c r="J25" s="60"/>
      <c r="K25" s="144"/>
      <c r="L25" s="150"/>
      <c r="M25" s="108"/>
      <c r="Z25" s="49" t="str">
        <f>النماذج!A19</f>
        <v>نموذج11</v>
      </c>
      <c r="AA25" s="49" t="str">
        <f>تطبيقي!A19</f>
        <v>تطبيقي11</v>
      </c>
      <c r="AB25" s="49" t="e">
        <f>#REF!</f>
        <v>#REF!</v>
      </c>
      <c r="AC25" s="49" t="e">
        <f>#REF!</f>
        <v>#REF!</v>
      </c>
      <c r="AD25" s="49" t="e">
        <f>#REF!</f>
        <v>#REF!</v>
      </c>
      <c r="AE25" s="61" t="s">
        <v>114</v>
      </c>
    </row>
    <row r="26" spans="1:31" s="61" customFormat="1" ht="17.25" x14ac:dyDescent="0.25">
      <c r="A26" s="158">
        <v>16</v>
      </c>
      <c r="B26" s="160" t="str">
        <f>IF(البيانات!C78="","",البيانات!C78)</f>
        <v/>
      </c>
      <c r="C26" s="328" t="str">
        <f>IF(البيانات!G78="","",البيانات!G78)</f>
        <v/>
      </c>
      <c r="D26" s="329" t="str">
        <f>IF(البيانات!M18="","",البيانات!M18)</f>
        <v/>
      </c>
      <c r="E26" s="79"/>
      <c r="F26" s="59"/>
      <c r="G26" s="59"/>
      <c r="H26" s="60"/>
      <c r="I26" s="60"/>
      <c r="J26" s="60"/>
      <c r="K26" s="144"/>
      <c r="L26" s="150"/>
      <c r="M26" s="108"/>
      <c r="Z26" s="49" t="str">
        <f>النماذج!A20</f>
        <v>نموذج12</v>
      </c>
      <c r="AA26" s="49" t="str">
        <f>تطبيقي!A20</f>
        <v>تطبيقي12</v>
      </c>
      <c r="AB26" s="49" t="e">
        <f>#REF!</f>
        <v>#REF!</v>
      </c>
      <c r="AC26" s="49" t="e">
        <f>#REF!</f>
        <v>#REF!</v>
      </c>
      <c r="AD26" s="49" t="e">
        <f>#REF!</f>
        <v>#REF!</v>
      </c>
      <c r="AE26" s="61" t="s">
        <v>115</v>
      </c>
    </row>
    <row r="27" spans="1:31" s="61" customFormat="1" ht="17.25" x14ac:dyDescent="0.25">
      <c r="A27" s="158">
        <v>17</v>
      </c>
      <c r="B27" s="160" t="str">
        <f>IF(البيانات!C79="","",البيانات!C79)</f>
        <v/>
      </c>
      <c r="C27" s="328" t="str">
        <f>IF(البيانات!G79="","",البيانات!G79)</f>
        <v/>
      </c>
      <c r="D27" s="329" t="str">
        <f>IF(البيانات!M19="","",البيانات!M19)</f>
        <v/>
      </c>
      <c r="E27" s="79"/>
      <c r="F27" s="59"/>
      <c r="G27" s="59"/>
      <c r="H27" s="60"/>
      <c r="I27" s="60"/>
      <c r="J27" s="60"/>
      <c r="K27" s="144"/>
      <c r="L27" s="150"/>
      <c r="M27" s="108"/>
      <c r="Z27" s="49" t="str">
        <f>النماذج!A21</f>
        <v>نموذج13</v>
      </c>
      <c r="AA27" s="49" t="str">
        <f>تطبيقي!A21</f>
        <v>تطبيقي13</v>
      </c>
      <c r="AB27" s="49" t="e">
        <f>#REF!</f>
        <v>#REF!</v>
      </c>
      <c r="AC27" s="49" t="e">
        <f>#REF!</f>
        <v>#REF!</v>
      </c>
      <c r="AD27" s="49" t="e">
        <f>#REF!</f>
        <v>#REF!</v>
      </c>
      <c r="AE27" s="61" t="s">
        <v>116</v>
      </c>
    </row>
    <row r="28" spans="1:31" s="61" customFormat="1" ht="17.25" x14ac:dyDescent="0.25">
      <c r="A28" s="158">
        <v>18</v>
      </c>
      <c r="B28" s="160" t="str">
        <f>IF(البيانات!C80="","",البيانات!C80)</f>
        <v/>
      </c>
      <c r="C28" s="328" t="str">
        <f>IF(البيانات!G80="","",البيانات!G80)</f>
        <v/>
      </c>
      <c r="D28" s="329" t="str">
        <f>IF(البيانات!M20="","",البيانات!M20)</f>
        <v/>
      </c>
      <c r="E28" s="79"/>
      <c r="F28" s="59"/>
      <c r="G28" s="59"/>
      <c r="H28" s="60"/>
      <c r="I28" s="60"/>
      <c r="J28" s="60"/>
      <c r="K28" s="144"/>
      <c r="L28" s="150"/>
      <c r="M28" s="108"/>
      <c r="Z28" s="49" t="str">
        <f>النماذج!A22</f>
        <v>نموذج14</v>
      </c>
      <c r="AA28" s="49" t="str">
        <f>تطبيقي!A22</f>
        <v>تطبيقي14</v>
      </c>
      <c r="AB28" s="49" t="e">
        <f>#REF!</f>
        <v>#REF!</v>
      </c>
      <c r="AC28" s="49" t="e">
        <f>#REF!</f>
        <v>#REF!</v>
      </c>
      <c r="AD28" s="49" t="e">
        <f>#REF!</f>
        <v>#REF!</v>
      </c>
      <c r="AE28" s="61" t="s">
        <v>117</v>
      </c>
    </row>
    <row r="29" spans="1:31" s="61" customFormat="1" ht="17.25" x14ac:dyDescent="0.25">
      <c r="A29" s="158">
        <v>19</v>
      </c>
      <c r="B29" s="160" t="str">
        <f>IF(البيانات!C81="","",البيانات!C81)</f>
        <v/>
      </c>
      <c r="C29" s="328" t="str">
        <f>IF(البيانات!G81="","",البيانات!G81)</f>
        <v/>
      </c>
      <c r="D29" s="329" t="str">
        <f>IF(البيانات!M21="","",البيانات!M21)</f>
        <v/>
      </c>
      <c r="E29" s="79"/>
      <c r="F29" s="59"/>
      <c r="G29" s="59"/>
      <c r="H29" s="60"/>
      <c r="I29" s="60"/>
      <c r="J29" s="60"/>
      <c r="K29" s="144"/>
      <c r="L29" s="150"/>
      <c r="M29" s="108"/>
      <c r="Z29" s="49" t="str">
        <f>النماذج!A23</f>
        <v>نموذج15</v>
      </c>
      <c r="AA29" s="49" t="str">
        <f>تطبيقي!A23</f>
        <v>تطبيقي15</v>
      </c>
      <c r="AB29" s="49" t="e">
        <f>#REF!</f>
        <v>#REF!</v>
      </c>
      <c r="AC29" s="49" t="e">
        <f>#REF!</f>
        <v>#REF!</v>
      </c>
      <c r="AD29" s="49" t="e">
        <f>#REF!</f>
        <v>#REF!</v>
      </c>
      <c r="AE29" s="61" t="s">
        <v>118</v>
      </c>
    </row>
    <row r="30" spans="1:31" s="61" customFormat="1" ht="17.25" x14ac:dyDescent="0.25">
      <c r="A30" s="158">
        <v>20</v>
      </c>
      <c r="B30" s="160" t="str">
        <f>IF(البيانات!C82="","",البيانات!C82)</f>
        <v/>
      </c>
      <c r="C30" s="328" t="str">
        <f>IF(البيانات!G82="","",البيانات!G82)</f>
        <v/>
      </c>
      <c r="D30" s="329" t="str">
        <f>IF(البيانات!M22="","",البيانات!M22)</f>
        <v/>
      </c>
      <c r="E30" s="79"/>
      <c r="F30" s="59"/>
      <c r="G30" s="59"/>
      <c r="H30" s="60"/>
      <c r="I30" s="60"/>
      <c r="J30" s="60"/>
      <c r="K30" s="144"/>
      <c r="L30" s="150"/>
      <c r="M30" s="108"/>
      <c r="Z30" s="49" t="str">
        <f>النماذج!A24</f>
        <v>نموذج16</v>
      </c>
      <c r="AD30" s="49" t="e">
        <f>#REF!</f>
        <v>#REF!</v>
      </c>
    </row>
    <row r="31" spans="1:31" s="61" customFormat="1" ht="17.25" x14ac:dyDescent="0.25">
      <c r="A31" s="158">
        <v>21</v>
      </c>
      <c r="B31" s="160" t="str">
        <f>IF(البيانات!C83="","",البيانات!C83)</f>
        <v/>
      </c>
      <c r="C31" s="328" t="str">
        <f>IF(البيانات!G83="","",البيانات!G83)</f>
        <v/>
      </c>
      <c r="D31" s="329" t="str">
        <f>IF(البيانات!M23="","",البيانات!M23)</f>
        <v/>
      </c>
      <c r="E31" s="79"/>
      <c r="F31" s="59"/>
      <c r="G31" s="59"/>
      <c r="H31" s="60"/>
      <c r="I31" s="60"/>
      <c r="J31" s="60"/>
      <c r="K31" s="144"/>
      <c r="L31" s="150"/>
      <c r="M31" s="108"/>
      <c r="Z31" s="49" t="str">
        <f>النماذج!A25</f>
        <v>نموذج17</v>
      </c>
      <c r="AD31" s="49" t="e">
        <f>#REF!</f>
        <v>#REF!</v>
      </c>
    </row>
    <row r="32" spans="1:31" s="61" customFormat="1" ht="17.25" x14ac:dyDescent="0.25">
      <c r="A32" s="158">
        <v>22</v>
      </c>
      <c r="B32" s="160" t="str">
        <f>IF(البيانات!C84="","",البيانات!C84)</f>
        <v/>
      </c>
      <c r="C32" s="328" t="str">
        <f>IF(البيانات!G84="","",البيانات!G84)</f>
        <v/>
      </c>
      <c r="D32" s="329" t="str">
        <f>IF(البيانات!M24="","",البيانات!M24)</f>
        <v/>
      </c>
      <c r="E32" s="79"/>
      <c r="F32" s="59"/>
      <c r="G32" s="59"/>
      <c r="H32" s="60"/>
      <c r="I32" s="60"/>
      <c r="J32" s="60"/>
      <c r="K32" s="144"/>
      <c r="L32" s="150"/>
      <c r="M32" s="108"/>
      <c r="Z32" s="49" t="str">
        <f>النماذج!A26</f>
        <v>نموذج18</v>
      </c>
      <c r="AD32" s="49" t="e">
        <f>#REF!</f>
        <v>#REF!</v>
      </c>
    </row>
    <row r="33" spans="1:30" s="61" customFormat="1" ht="17.25" x14ac:dyDescent="0.25">
      <c r="A33" s="158">
        <v>23</v>
      </c>
      <c r="B33" s="160" t="str">
        <f>IF(البيانات!C85="","",البيانات!C85)</f>
        <v/>
      </c>
      <c r="C33" s="328" t="str">
        <f>IF(البيانات!G85="","",البيانات!G85)</f>
        <v/>
      </c>
      <c r="D33" s="329" t="str">
        <f>IF(البيانات!M25="","",البيانات!M25)</f>
        <v/>
      </c>
      <c r="E33" s="79"/>
      <c r="F33" s="59"/>
      <c r="G33" s="59"/>
      <c r="H33" s="60"/>
      <c r="I33" s="60"/>
      <c r="J33" s="60"/>
      <c r="K33" s="144"/>
      <c r="L33" s="150"/>
      <c r="M33" s="108"/>
      <c r="Z33" s="49" t="str">
        <f>النماذج!A27</f>
        <v>نموذج19</v>
      </c>
      <c r="AD33" s="49" t="e">
        <f>#REF!</f>
        <v>#REF!</v>
      </c>
    </row>
    <row r="34" spans="1:30" s="61" customFormat="1" ht="17.25" x14ac:dyDescent="0.25">
      <c r="A34" s="158">
        <v>24</v>
      </c>
      <c r="B34" s="160" t="str">
        <f>IF(البيانات!C86="","",البيانات!C86)</f>
        <v/>
      </c>
      <c r="C34" s="328" t="str">
        <f>IF(البيانات!G86="","",البيانات!G86)</f>
        <v/>
      </c>
      <c r="D34" s="329" t="str">
        <f>IF(البيانات!M26="","",البيانات!M26)</f>
        <v/>
      </c>
      <c r="E34" s="79"/>
      <c r="F34" s="59"/>
      <c r="G34" s="59"/>
      <c r="H34" s="60"/>
      <c r="I34" s="60"/>
      <c r="J34" s="60"/>
      <c r="K34" s="144"/>
      <c r="L34" s="150"/>
      <c r="M34" s="108"/>
      <c r="Z34" s="49" t="str">
        <f>النماذج!A28</f>
        <v>نموذج20</v>
      </c>
      <c r="AD34" s="49" t="e">
        <f>#REF!</f>
        <v>#REF!</v>
      </c>
    </row>
    <row r="35" spans="1:30" s="61" customFormat="1" ht="17.25" x14ac:dyDescent="0.25">
      <c r="A35" s="158">
        <v>25</v>
      </c>
      <c r="B35" s="160" t="str">
        <f>IF(البيانات!C87="","",البيانات!C87)</f>
        <v/>
      </c>
      <c r="C35" s="328" t="str">
        <f>IF(البيانات!G87="","",البيانات!G87)</f>
        <v/>
      </c>
      <c r="D35" s="329" t="str">
        <f>IF(البيانات!M27="","",البيانات!M27)</f>
        <v/>
      </c>
      <c r="E35" s="79"/>
      <c r="F35" s="59"/>
      <c r="G35" s="59"/>
      <c r="H35" s="60"/>
      <c r="I35" s="60"/>
      <c r="J35" s="60"/>
      <c r="K35" s="144"/>
      <c r="L35" s="150"/>
      <c r="M35" s="108"/>
      <c r="Z35" s="49" t="str">
        <f>النماذج!A29</f>
        <v>نموذج21</v>
      </c>
      <c r="AD35" s="49" t="e">
        <f>#REF!</f>
        <v>#REF!</v>
      </c>
    </row>
    <row r="36" spans="1:30" s="61" customFormat="1" ht="17.25" x14ac:dyDescent="0.25">
      <c r="A36" s="158">
        <v>26</v>
      </c>
      <c r="B36" s="160" t="str">
        <f>IF(البيانات!C88="","",البيانات!C88)</f>
        <v/>
      </c>
      <c r="C36" s="328" t="str">
        <f>IF(البيانات!G88="","",البيانات!G88)</f>
        <v/>
      </c>
      <c r="D36" s="329" t="str">
        <f>IF(البيانات!M28="","",البيانات!M28)</f>
        <v/>
      </c>
      <c r="E36" s="79"/>
      <c r="F36" s="59"/>
      <c r="G36" s="59"/>
      <c r="H36" s="60"/>
      <c r="I36" s="60"/>
      <c r="J36" s="60"/>
      <c r="K36" s="144"/>
      <c r="L36" s="150"/>
      <c r="M36" s="108"/>
      <c r="Z36" s="49" t="str">
        <f>النماذج!A30</f>
        <v>نموذج22</v>
      </c>
      <c r="AD36" s="49" t="e">
        <f>#REF!</f>
        <v>#REF!</v>
      </c>
    </row>
    <row r="37" spans="1:30" s="61" customFormat="1" ht="17.25" x14ac:dyDescent="0.25">
      <c r="A37" s="158">
        <v>27</v>
      </c>
      <c r="B37" s="160" t="str">
        <f>IF(البيانات!C89="","",البيانات!C89)</f>
        <v/>
      </c>
      <c r="C37" s="328" t="str">
        <f>IF(البيانات!G89="","",البيانات!G89)</f>
        <v/>
      </c>
      <c r="D37" s="329" t="str">
        <f>IF(البيانات!M29="","",البيانات!M29)</f>
        <v/>
      </c>
      <c r="E37" s="79"/>
      <c r="F37" s="59"/>
      <c r="G37" s="59"/>
      <c r="H37" s="60"/>
      <c r="I37" s="60"/>
      <c r="J37" s="60"/>
      <c r="K37" s="144"/>
      <c r="L37" s="150"/>
      <c r="M37" s="108"/>
      <c r="Z37" s="49" t="str">
        <f>النماذج!A31</f>
        <v>نموذج23</v>
      </c>
      <c r="AD37" s="49" t="e">
        <f>#REF!</f>
        <v>#REF!</v>
      </c>
    </row>
    <row r="38" spans="1:30" s="61" customFormat="1" ht="17.25" x14ac:dyDescent="0.25">
      <c r="A38" s="158">
        <v>28</v>
      </c>
      <c r="B38" s="160" t="str">
        <f>IF(البيانات!C90="","",البيانات!C90)</f>
        <v/>
      </c>
      <c r="C38" s="328" t="str">
        <f>IF(البيانات!G90="","",البيانات!G90)</f>
        <v/>
      </c>
      <c r="D38" s="329" t="str">
        <f>IF(البيانات!M30="","",البيانات!M30)</f>
        <v/>
      </c>
      <c r="E38" s="79"/>
      <c r="F38" s="59"/>
      <c r="G38" s="59"/>
      <c r="H38" s="60"/>
      <c r="I38" s="60"/>
      <c r="J38" s="60"/>
      <c r="K38" s="144"/>
      <c r="L38" s="150"/>
      <c r="M38" s="108"/>
      <c r="Z38" s="49" t="str">
        <f>النماذج!A32</f>
        <v>نموذج24</v>
      </c>
      <c r="AD38" s="49" t="e">
        <f>#REF!</f>
        <v>#REF!</v>
      </c>
    </row>
    <row r="39" spans="1:30" s="61" customFormat="1" ht="17.25" x14ac:dyDescent="0.25">
      <c r="A39" s="158">
        <v>29</v>
      </c>
      <c r="B39" s="160" t="str">
        <f>IF(البيانات!C91="","",البيانات!C91)</f>
        <v/>
      </c>
      <c r="C39" s="328" t="str">
        <f>IF(البيانات!G91="","",البيانات!G91)</f>
        <v/>
      </c>
      <c r="D39" s="329" t="str">
        <f>IF(البيانات!M31="","",البيانات!M31)</f>
        <v/>
      </c>
      <c r="E39" s="79"/>
      <c r="F39" s="59"/>
      <c r="G39" s="59"/>
      <c r="H39" s="60"/>
      <c r="I39" s="60"/>
      <c r="J39" s="60"/>
      <c r="K39" s="144"/>
      <c r="L39" s="150"/>
      <c r="M39" s="108"/>
      <c r="Z39" s="49" t="str">
        <f>النماذج!A33</f>
        <v>نموذج25</v>
      </c>
      <c r="AD39" s="49" t="e">
        <f>#REF!</f>
        <v>#REF!</v>
      </c>
    </row>
    <row r="40" spans="1:30" s="61" customFormat="1" ht="17.25" x14ac:dyDescent="0.25">
      <c r="A40" s="158">
        <v>30</v>
      </c>
      <c r="B40" s="160" t="str">
        <f>IF(البيانات!C92="","",البيانات!C92)</f>
        <v/>
      </c>
      <c r="C40" s="328" t="str">
        <f>IF(البيانات!G92="","",البيانات!G92)</f>
        <v/>
      </c>
      <c r="D40" s="329" t="str">
        <f>IF(البيانات!M32="","",البيانات!M32)</f>
        <v/>
      </c>
      <c r="E40" s="79"/>
      <c r="F40" s="59"/>
      <c r="G40" s="59"/>
      <c r="H40" s="60"/>
      <c r="I40" s="60"/>
      <c r="J40" s="60"/>
      <c r="K40" s="144"/>
      <c r="L40" s="150"/>
      <c r="M40" s="108"/>
      <c r="Z40" s="49" t="str">
        <f>النماذج!A34</f>
        <v>نموذج26</v>
      </c>
      <c r="AD40" s="49" t="e">
        <f>#REF!</f>
        <v>#REF!</v>
      </c>
    </row>
    <row r="41" spans="1:30" s="61" customFormat="1" ht="17.25" x14ac:dyDescent="0.25">
      <c r="A41" s="158">
        <v>31</v>
      </c>
      <c r="B41" s="160" t="str">
        <f>IF(البيانات!C93="","",البيانات!C93)</f>
        <v/>
      </c>
      <c r="C41" s="328" t="str">
        <f>IF(البيانات!G93="","",البيانات!G93)</f>
        <v/>
      </c>
      <c r="D41" s="329" t="str">
        <f>IF(البيانات!M33="","",البيانات!M33)</f>
        <v/>
      </c>
      <c r="E41" s="79"/>
      <c r="F41" s="59"/>
      <c r="G41" s="59"/>
      <c r="H41" s="60"/>
      <c r="I41" s="60"/>
      <c r="J41" s="60"/>
      <c r="K41" s="144"/>
      <c r="L41" s="150"/>
      <c r="M41" s="108"/>
      <c r="Z41" s="49" t="str">
        <f>النماذج!A35</f>
        <v>نموذج27</v>
      </c>
      <c r="AD41" s="49" t="e">
        <f>#REF!</f>
        <v>#REF!</v>
      </c>
    </row>
    <row r="42" spans="1:30" s="61" customFormat="1" ht="17.25" x14ac:dyDescent="0.25">
      <c r="A42" s="158">
        <v>32</v>
      </c>
      <c r="B42" s="160" t="str">
        <f>IF(البيانات!C94="","",البيانات!C94)</f>
        <v/>
      </c>
      <c r="C42" s="328" t="str">
        <f>IF(البيانات!G94="","",البيانات!G94)</f>
        <v/>
      </c>
      <c r="D42" s="329" t="str">
        <f>IF(البيانات!M34="","",البيانات!M34)</f>
        <v/>
      </c>
      <c r="E42" s="79"/>
      <c r="F42" s="59"/>
      <c r="G42" s="59"/>
      <c r="H42" s="60"/>
      <c r="I42" s="60"/>
      <c r="J42" s="60"/>
      <c r="K42" s="144"/>
      <c r="L42" s="150"/>
      <c r="M42" s="108"/>
      <c r="Z42" s="49" t="str">
        <f>النماذج!A36</f>
        <v>نموذج28</v>
      </c>
      <c r="AD42" s="49" t="e">
        <f>#REF!</f>
        <v>#REF!</v>
      </c>
    </row>
    <row r="43" spans="1:30" s="61" customFormat="1" ht="17.25" x14ac:dyDescent="0.25">
      <c r="A43" s="158">
        <v>33</v>
      </c>
      <c r="B43" s="160" t="str">
        <f>IF(البيانات!C95="","",البيانات!C95)</f>
        <v/>
      </c>
      <c r="C43" s="328" t="str">
        <f>IF(البيانات!G95="","",البيانات!G95)</f>
        <v/>
      </c>
      <c r="D43" s="329" t="str">
        <f>IF(البيانات!M35="","",البيانات!M35)</f>
        <v/>
      </c>
      <c r="E43" s="79"/>
      <c r="F43" s="59"/>
      <c r="G43" s="59"/>
      <c r="H43" s="60"/>
      <c r="I43" s="60"/>
      <c r="J43" s="60"/>
      <c r="K43" s="144"/>
      <c r="L43" s="150"/>
      <c r="M43" s="108"/>
      <c r="Z43" s="49" t="str">
        <f>النماذج!A37</f>
        <v>نموذج29</v>
      </c>
      <c r="AD43" s="49" t="e">
        <f>#REF!</f>
        <v>#REF!</v>
      </c>
    </row>
    <row r="44" spans="1:30" s="61" customFormat="1" ht="17.25" x14ac:dyDescent="0.25">
      <c r="A44" s="158">
        <v>34</v>
      </c>
      <c r="B44" s="160" t="str">
        <f>IF(البيانات!C96="","",البيانات!C96)</f>
        <v/>
      </c>
      <c r="C44" s="328" t="str">
        <f>IF(البيانات!G96="","",البيانات!G96)</f>
        <v/>
      </c>
      <c r="D44" s="329" t="str">
        <f>IF(البيانات!M36="","",البيانات!M36)</f>
        <v/>
      </c>
      <c r="E44" s="79"/>
      <c r="F44" s="59"/>
      <c r="G44" s="59"/>
      <c r="H44" s="60"/>
      <c r="I44" s="60"/>
      <c r="J44" s="60"/>
      <c r="K44" s="144"/>
      <c r="L44" s="150"/>
      <c r="M44" s="108"/>
      <c r="Z44" s="49" t="str">
        <f>النماذج!A38</f>
        <v>نموذج30</v>
      </c>
      <c r="AD44" s="49" t="e">
        <f>#REF!</f>
        <v>#REF!</v>
      </c>
    </row>
    <row r="45" spans="1:30" s="61" customFormat="1" ht="15.75" x14ac:dyDescent="0.25">
      <c r="A45" s="158">
        <v>35</v>
      </c>
      <c r="B45" s="160" t="str">
        <f>IF(البيانات!C97="","",البيانات!C97)</f>
        <v/>
      </c>
      <c r="C45" s="328" t="str">
        <f>IF(البيانات!G97="","",البيانات!G97)</f>
        <v/>
      </c>
      <c r="D45" s="329" t="str">
        <f>IF(البيانات!M37="","",البيانات!M37)</f>
        <v/>
      </c>
      <c r="E45" s="79"/>
      <c r="F45" s="59"/>
      <c r="G45" s="59"/>
      <c r="H45" s="60"/>
      <c r="I45" s="60"/>
      <c r="J45" s="60"/>
      <c r="K45" s="144"/>
      <c r="L45" s="150"/>
      <c r="M45" s="108"/>
    </row>
    <row r="46" spans="1:30" s="61" customFormat="1" ht="15.75" x14ac:dyDescent="0.25">
      <c r="A46" s="158">
        <v>36</v>
      </c>
      <c r="B46" s="160" t="str">
        <f>IF(البيانات!C98="","",البيانات!C98)</f>
        <v/>
      </c>
      <c r="C46" s="328" t="str">
        <f>IF(البيانات!G98="","",البيانات!G98)</f>
        <v/>
      </c>
      <c r="D46" s="329" t="str">
        <f>IF(البيانات!M38="","",البيانات!M38)</f>
        <v/>
      </c>
      <c r="E46" s="79"/>
      <c r="F46" s="59"/>
      <c r="G46" s="59"/>
      <c r="H46" s="60"/>
      <c r="I46" s="60"/>
      <c r="J46" s="60"/>
      <c r="K46" s="144"/>
      <c r="L46" s="150"/>
      <c r="M46" s="108"/>
    </row>
    <row r="47" spans="1:30" s="61" customFormat="1" ht="15.75" x14ac:dyDescent="0.25">
      <c r="A47" s="158">
        <v>37</v>
      </c>
      <c r="B47" s="160" t="str">
        <f>IF(البيانات!C99="","",البيانات!C99)</f>
        <v/>
      </c>
      <c r="C47" s="328" t="str">
        <f>IF(البيانات!G99="","",البيانات!G99)</f>
        <v/>
      </c>
      <c r="D47" s="329" t="str">
        <f>IF(البيانات!M39="","",البيانات!M39)</f>
        <v/>
      </c>
      <c r="E47" s="79"/>
      <c r="F47" s="59"/>
      <c r="G47" s="59"/>
      <c r="H47" s="60"/>
      <c r="I47" s="60"/>
      <c r="J47" s="60"/>
      <c r="K47" s="144"/>
      <c r="L47" s="150"/>
      <c r="M47" s="108"/>
    </row>
    <row r="48" spans="1:30" s="61" customFormat="1" ht="15.75" x14ac:dyDescent="0.25">
      <c r="A48" s="158">
        <v>38</v>
      </c>
      <c r="B48" s="160" t="str">
        <f>IF(البيانات!C100="","",البيانات!C100)</f>
        <v/>
      </c>
      <c r="C48" s="328" t="str">
        <f>IF(البيانات!G100="","",البيانات!G100)</f>
        <v/>
      </c>
      <c r="D48" s="329" t="str">
        <f>IF(البيانات!M40="","",البيانات!M40)</f>
        <v/>
      </c>
      <c r="E48" s="79"/>
      <c r="F48" s="59"/>
      <c r="G48" s="59"/>
      <c r="H48" s="60"/>
      <c r="I48" s="60"/>
      <c r="J48" s="60"/>
      <c r="K48" s="144"/>
      <c r="L48" s="150"/>
      <c r="M48" s="108"/>
    </row>
    <row r="49" spans="1:13" s="61" customFormat="1" ht="15.75" x14ac:dyDescent="0.25">
      <c r="A49" s="158">
        <v>39</v>
      </c>
      <c r="B49" s="160" t="str">
        <f>IF(البيانات!C101="","",البيانات!C101)</f>
        <v/>
      </c>
      <c r="C49" s="328" t="str">
        <f>IF(البيانات!G101="","",البيانات!G101)</f>
        <v/>
      </c>
      <c r="D49" s="329" t="str">
        <f>IF(البيانات!M41="","",البيانات!M41)</f>
        <v/>
      </c>
      <c r="E49" s="79"/>
      <c r="F49" s="59"/>
      <c r="G49" s="59"/>
      <c r="H49" s="60"/>
      <c r="I49" s="60"/>
      <c r="J49" s="60"/>
      <c r="K49" s="144"/>
      <c r="L49" s="150"/>
      <c r="M49" s="108"/>
    </row>
    <row r="50" spans="1:13" s="61" customFormat="1" ht="15.75" x14ac:dyDescent="0.25">
      <c r="A50" s="158">
        <v>40</v>
      </c>
      <c r="B50" s="160" t="str">
        <f>IF(البيانات!C102="","",البيانات!C102)</f>
        <v/>
      </c>
      <c r="C50" s="328" t="str">
        <f>IF(البيانات!G102="","",البيانات!G102)</f>
        <v/>
      </c>
      <c r="D50" s="329" t="str">
        <f>IF(البيانات!M42="","",البيانات!M42)</f>
        <v/>
      </c>
      <c r="E50" s="79"/>
      <c r="F50" s="59"/>
      <c r="G50" s="59"/>
      <c r="H50" s="60"/>
      <c r="I50" s="60"/>
      <c r="J50" s="60"/>
      <c r="K50" s="144"/>
      <c r="L50" s="150"/>
      <c r="M50" s="108"/>
    </row>
    <row r="51" spans="1:13" s="61" customFormat="1" ht="15.75" x14ac:dyDescent="0.25">
      <c r="A51" s="158">
        <v>41</v>
      </c>
      <c r="B51" s="160" t="str">
        <f>IF(البيانات!C103="","",البيانات!C103)</f>
        <v/>
      </c>
      <c r="C51" s="328" t="str">
        <f>IF(البيانات!G103="","",البيانات!G103)</f>
        <v/>
      </c>
      <c r="D51" s="329" t="str">
        <f>IF(البيانات!M43="","",البيانات!M43)</f>
        <v/>
      </c>
      <c r="E51" s="79"/>
      <c r="F51" s="59"/>
      <c r="G51" s="59"/>
      <c r="H51" s="60"/>
      <c r="I51" s="60"/>
      <c r="J51" s="60"/>
      <c r="K51" s="144"/>
      <c r="L51" s="150"/>
      <c r="M51" s="108"/>
    </row>
    <row r="52" spans="1:13" s="61" customFormat="1" ht="15.75" x14ac:dyDescent="0.25">
      <c r="A52" s="158">
        <v>42</v>
      </c>
      <c r="B52" s="160" t="str">
        <f>IF(البيانات!C104="","",البيانات!C104)</f>
        <v/>
      </c>
      <c r="C52" s="328" t="str">
        <f>IF(البيانات!G104="","",البيانات!G104)</f>
        <v/>
      </c>
      <c r="D52" s="329" t="str">
        <f>IF(البيانات!M44="","",البيانات!M44)</f>
        <v/>
      </c>
      <c r="E52" s="79"/>
      <c r="F52" s="59"/>
      <c r="G52" s="59"/>
      <c r="H52" s="60"/>
      <c r="I52" s="60"/>
      <c r="J52" s="60"/>
      <c r="K52" s="144"/>
      <c r="L52" s="150"/>
      <c r="M52" s="108"/>
    </row>
    <row r="53" spans="1:13" s="61" customFormat="1" ht="15.75" x14ac:dyDescent="0.25">
      <c r="A53" s="158">
        <v>43</v>
      </c>
      <c r="B53" s="160" t="str">
        <f>IF(البيانات!C105="","",البيانات!C105)</f>
        <v/>
      </c>
      <c r="C53" s="328" t="str">
        <f>IF(البيانات!G105="","",البيانات!G105)</f>
        <v/>
      </c>
      <c r="D53" s="329" t="str">
        <f>IF(البيانات!M45="","",البيانات!M45)</f>
        <v/>
      </c>
      <c r="E53" s="79"/>
      <c r="F53" s="59"/>
      <c r="G53" s="59"/>
      <c r="H53" s="60"/>
      <c r="I53" s="60"/>
      <c r="J53" s="60"/>
      <c r="K53" s="144"/>
      <c r="L53" s="150"/>
      <c r="M53" s="108"/>
    </row>
    <row r="54" spans="1:13" s="61" customFormat="1" ht="15.75" x14ac:dyDescent="0.25">
      <c r="A54" s="158">
        <v>44</v>
      </c>
      <c r="B54" s="160" t="str">
        <f>IF(البيانات!C106="","",البيانات!C106)</f>
        <v/>
      </c>
      <c r="C54" s="328" t="str">
        <f>IF(البيانات!G106="","",البيانات!G106)</f>
        <v/>
      </c>
      <c r="D54" s="329" t="str">
        <f>IF(البيانات!M46="","",البيانات!M46)</f>
        <v/>
      </c>
      <c r="E54" s="79"/>
      <c r="F54" s="59"/>
      <c r="G54" s="59"/>
      <c r="H54" s="60"/>
      <c r="I54" s="60"/>
      <c r="J54" s="60"/>
      <c r="K54" s="144"/>
      <c r="L54" s="150"/>
      <c r="M54" s="108"/>
    </row>
    <row r="55" spans="1:13" s="61" customFormat="1" ht="15.75" x14ac:dyDescent="0.25">
      <c r="A55" s="158">
        <v>45</v>
      </c>
      <c r="B55" s="160" t="str">
        <f>IF(البيانات!C107="","",البيانات!C107)</f>
        <v/>
      </c>
      <c r="C55" s="328" t="str">
        <f>IF(البيانات!G107="","",البيانات!G107)</f>
        <v/>
      </c>
      <c r="D55" s="329" t="str">
        <f>IF(البيانات!M47="","",البيانات!M47)</f>
        <v/>
      </c>
      <c r="E55" s="79"/>
      <c r="F55" s="59"/>
      <c r="G55" s="59"/>
      <c r="H55" s="60"/>
      <c r="I55" s="60"/>
      <c r="J55" s="60"/>
      <c r="K55" s="144"/>
      <c r="L55" s="150"/>
      <c r="M55" s="108"/>
    </row>
    <row r="56" spans="1:13" s="61" customFormat="1" ht="15.75" x14ac:dyDescent="0.25">
      <c r="A56" s="158">
        <v>46</v>
      </c>
      <c r="B56" s="160" t="str">
        <f>IF(البيانات!C108="","",البيانات!C108)</f>
        <v/>
      </c>
      <c r="C56" s="328" t="str">
        <f>IF(البيانات!G108="","",البيانات!G108)</f>
        <v/>
      </c>
      <c r="D56" s="329" t="str">
        <f>IF(البيانات!M48="","",البيانات!M48)</f>
        <v/>
      </c>
      <c r="E56" s="79"/>
      <c r="F56" s="59"/>
      <c r="G56" s="59"/>
      <c r="H56" s="60"/>
      <c r="I56" s="60"/>
      <c r="J56" s="60"/>
      <c r="K56" s="144"/>
      <c r="L56" s="150"/>
      <c r="M56" s="108"/>
    </row>
    <row r="57" spans="1:13" s="61" customFormat="1" ht="15.75" x14ac:dyDescent="0.25">
      <c r="A57" s="158">
        <v>47</v>
      </c>
      <c r="B57" s="160" t="str">
        <f>IF(البيانات!C109="","",البيانات!C109)</f>
        <v/>
      </c>
      <c r="C57" s="328" t="str">
        <f>IF(البيانات!G109="","",البيانات!G109)</f>
        <v/>
      </c>
      <c r="D57" s="329" t="str">
        <f>IF(البيانات!M49="","",البيانات!M49)</f>
        <v/>
      </c>
      <c r="E57" s="79"/>
      <c r="F57" s="59"/>
      <c r="G57" s="59"/>
      <c r="H57" s="60"/>
      <c r="I57" s="60"/>
      <c r="J57" s="60"/>
      <c r="K57" s="144"/>
      <c r="L57" s="150"/>
      <c r="M57" s="108"/>
    </row>
    <row r="58" spans="1:13" s="61" customFormat="1" ht="15.75" x14ac:dyDescent="0.25">
      <c r="A58" s="158">
        <v>48</v>
      </c>
      <c r="B58" s="160" t="str">
        <f>IF(البيانات!C110="","",البيانات!C110)</f>
        <v/>
      </c>
      <c r="C58" s="328" t="str">
        <f>IF(البيانات!G110="","",البيانات!G110)</f>
        <v/>
      </c>
      <c r="D58" s="329" t="str">
        <f>IF(البيانات!M50="","",البيانات!M50)</f>
        <v/>
      </c>
      <c r="E58" s="79"/>
      <c r="F58" s="59"/>
      <c r="G58" s="59"/>
      <c r="H58" s="60"/>
      <c r="I58" s="60"/>
      <c r="J58" s="60"/>
      <c r="K58" s="144"/>
      <c r="L58" s="150"/>
      <c r="M58" s="108"/>
    </row>
    <row r="59" spans="1:13" s="61" customFormat="1" ht="15.75" x14ac:dyDescent="0.25">
      <c r="A59" s="158">
        <v>49</v>
      </c>
      <c r="B59" s="160" t="str">
        <f>IF(البيانات!C111="","",البيانات!C111)</f>
        <v/>
      </c>
      <c r="C59" s="328" t="str">
        <f>IF(البيانات!G111="","",البيانات!G111)</f>
        <v/>
      </c>
      <c r="D59" s="329" t="str">
        <f>IF(البيانات!M51="","",البيانات!M51)</f>
        <v/>
      </c>
      <c r="E59" s="79"/>
      <c r="F59" s="59"/>
      <c r="G59" s="59"/>
      <c r="H59" s="60"/>
      <c r="I59" s="60"/>
      <c r="J59" s="60"/>
      <c r="K59" s="144"/>
      <c r="L59" s="150"/>
      <c r="M59" s="108"/>
    </row>
    <row r="60" spans="1:13" s="61" customFormat="1" ht="15.75" x14ac:dyDescent="0.25">
      <c r="A60" s="158">
        <v>50</v>
      </c>
      <c r="B60" s="160" t="str">
        <f>IF(البيانات!C112="","",البيانات!C112)</f>
        <v/>
      </c>
      <c r="C60" s="328" t="str">
        <f>IF(البيانات!G112="","",البيانات!G112)</f>
        <v/>
      </c>
      <c r="D60" s="329" t="str">
        <f>IF(البيانات!M52="","",البيانات!M52)</f>
        <v/>
      </c>
      <c r="E60" s="79"/>
      <c r="F60" s="59"/>
      <c r="G60" s="59"/>
      <c r="H60" s="60"/>
      <c r="I60" s="60"/>
      <c r="J60" s="60"/>
      <c r="K60" s="144"/>
      <c r="L60" s="150"/>
      <c r="M60" s="108"/>
    </row>
    <row r="61" spans="1:13" s="61" customFormat="1" ht="15.75" x14ac:dyDescent="0.25">
      <c r="A61" s="158">
        <v>51</v>
      </c>
      <c r="B61" s="160" t="str">
        <f>IF(البيانات!C113="","",البيانات!C113)</f>
        <v/>
      </c>
      <c r="C61" s="328" t="str">
        <f>IF(البيانات!G113="","",البيانات!G113)</f>
        <v/>
      </c>
      <c r="D61" s="329" t="str">
        <f>IF(البيانات!M53="","",البيانات!M53)</f>
        <v/>
      </c>
      <c r="E61" s="79"/>
      <c r="F61" s="59"/>
      <c r="G61" s="59"/>
      <c r="H61" s="60"/>
      <c r="I61" s="60"/>
      <c r="J61" s="60"/>
      <c r="K61" s="144"/>
      <c r="L61" s="150"/>
      <c r="M61" s="108"/>
    </row>
    <row r="62" spans="1:13" s="61" customFormat="1" ht="15.75" x14ac:dyDescent="0.25">
      <c r="A62" s="158">
        <v>52</v>
      </c>
      <c r="B62" s="160" t="str">
        <f>IF(البيانات!C114="","",البيانات!C114)</f>
        <v/>
      </c>
      <c r="C62" s="328" t="str">
        <f>IF(البيانات!G114="","",البيانات!G114)</f>
        <v/>
      </c>
      <c r="D62" s="329" t="str">
        <f>IF(البيانات!M54="","",البيانات!M54)</f>
        <v/>
      </c>
      <c r="E62" s="79"/>
      <c r="F62" s="59"/>
      <c r="G62" s="59"/>
      <c r="H62" s="60"/>
      <c r="I62" s="60"/>
      <c r="J62" s="60"/>
      <c r="K62" s="144"/>
      <c r="L62" s="150"/>
      <c r="M62" s="108"/>
    </row>
    <row r="63" spans="1:13" s="61" customFormat="1" ht="15.75" x14ac:dyDescent="0.25">
      <c r="A63" s="158">
        <v>53</v>
      </c>
      <c r="B63" s="160" t="str">
        <f>IF(البيانات!C115="","",البيانات!C115)</f>
        <v/>
      </c>
      <c r="C63" s="328" t="str">
        <f>IF(البيانات!G115="","",البيانات!G115)</f>
        <v/>
      </c>
      <c r="D63" s="329" t="str">
        <f>IF(البيانات!M55="","",البيانات!M55)</f>
        <v/>
      </c>
      <c r="E63" s="79"/>
      <c r="F63" s="59"/>
      <c r="G63" s="59"/>
      <c r="H63" s="60"/>
      <c r="I63" s="60"/>
      <c r="J63" s="60"/>
      <c r="K63" s="144"/>
      <c r="L63" s="150"/>
      <c r="M63" s="108"/>
    </row>
    <row r="64" spans="1:13" s="61" customFormat="1" ht="15.75" x14ac:dyDescent="0.25">
      <c r="A64" s="158">
        <v>54</v>
      </c>
      <c r="B64" s="160" t="str">
        <f>IF(البيانات!C116="","",البيانات!C116)</f>
        <v/>
      </c>
      <c r="C64" s="328" t="str">
        <f>IF(البيانات!G116="","",البيانات!G116)</f>
        <v/>
      </c>
      <c r="D64" s="329" t="str">
        <f>IF(البيانات!M56="","",البيانات!M56)</f>
        <v/>
      </c>
      <c r="E64" s="79"/>
      <c r="F64" s="59"/>
      <c r="G64" s="59"/>
      <c r="H64" s="60"/>
      <c r="I64" s="60"/>
      <c r="J64" s="60"/>
      <c r="K64" s="144"/>
      <c r="L64" s="150"/>
      <c r="M64" s="108"/>
    </row>
    <row r="65" spans="1:13" s="61" customFormat="1" ht="15.75" x14ac:dyDescent="0.25">
      <c r="A65" s="158">
        <v>55</v>
      </c>
      <c r="B65" s="160" t="str">
        <f>IF(البيانات!C117="","",البيانات!C117)</f>
        <v/>
      </c>
      <c r="C65" s="328" t="str">
        <f>IF(البيانات!G117="","",البيانات!G117)</f>
        <v/>
      </c>
      <c r="D65" s="329" t="str">
        <f>IF(البيانات!M57="","",البيانات!M57)</f>
        <v/>
      </c>
      <c r="E65" s="79"/>
      <c r="F65" s="59"/>
      <c r="G65" s="59"/>
      <c r="H65" s="60"/>
      <c r="I65" s="60"/>
      <c r="J65" s="60"/>
      <c r="K65" s="144"/>
      <c r="L65" s="150"/>
      <c r="M65" s="108"/>
    </row>
    <row r="66" spans="1:13" s="61" customFormat="1" ht="15.75" x14ac:dyDescent="0.25">
      <c r="A66" s="158">
        <v>56</v>
      </c>
      <c r="B66" s="160" t="str">
        <f>IF(البيانات!C118="","",البيانات!C118)</f>
        <v/>
      </c>
      <c r="C66" s="328" t="str">
        <f>IF(البيانات!G118="","",البيانات!G118)</f>
        <v/>
      </c>
      <c r="D66" s="329" t="str">
        <f>IF(البيانات!M58="","",البيانات!M58)</f>
        <v/>
      </c>
      <c r="E66" s="79"/>
      <c r="F66" s="59"/>
      <c r="G66" s="59"/>
      <c r="H66" s="60"/>
      <c r="I66" s="60"/>
      <c r="J66" s="60"/>
      <c r="K66" s="144"/>
      <c r="L66" s="150"/>
      <c r="M66" s="108"/>
    </row>
    <row r="67" spans="1:13" s="61" customFormat="1" ht="15.75" x14ac:dyDescent="0.25">
      <c r="A67" s="158">
        <v>57</v>
      </c>
      <c r="B67" s="160" t="str">
        <f>IF(البيانات!C119="","",البيانات!C119)</f>
        <v/>
      </c>
      <c r="C67" s="328" t="str">
        <f>IF(البيانات!G119="","",البيانات!G119)</f>
        <v/>
      </c>
      <c r="D67" s="329" t="str">
        <f>IF(البيانات!M59="","",البيانات!M59)</f>
        <v/>
      </c>
      <c r="E67" s="79"/>
      <c r="F67" s="59"/>
      <c r="G67" s="59"/>
      <c r="H67" s="60"/>
      <c r="I67" s="60"/>
      <c r="J67" s="60"/>
      <c r="K67" s="144"/>
      <c r="L67" s="150"/>
      <c r="M67" s="108"/>
    </row>
    <row r="68" spans="1:13" s="61" customFormat="1" ht="15.75" x14ac:dyDescent="0.25">
      <c r="A68" s="158">
        <v>58</v>
      </c>
      <c r="B68" s="160" t="str">
        <f>IF(البيانات!C120="","",البيانات!C120)</f>
        <v/>
      </c>
      <c r="C68" s="328" t="str">
        <f>IF(البيانات!G120="","",البيانات!G120)</f>
        <v/>
      </c>
      <c r="D68" s="329" t="str">
        <f>IF(البيانات!M60="","",البيانات!M60)</f>
        <v/>
      </c>
      <c r="E68" s="79"/>
      <c r="F68" s="59"/>
      <c r="G68" s="59"/>
      <c r="H68" s="60"/>
      <c r="I68" s="60"/>
      <c r="J68" s="60"/>
      <c r="K68" s="144"/>
      <c r="L68" s="150"/>
      <c r="M68" s="108"/>
    </row>
    <row r="69" spans="1:13" s="61" customFormat="1" ht="15.75" x14ac:dyDescent="0.25">
      <c r="A69" s="158">
        <v>59</v>
      </c>
      <c r="B69" s="160" t="str">
        <f>IF(البيانات!C121="","",البيانات!C121)</f>
        <v/>
      </c>
      <c r="C69" s="328" t="str">
        <f>IF(البيانات!G121="","",البيانات!G121)</f>
        <v/>
      </c>
      <c r="D69" s="329" t="str">
        <f>IF(البيانات!M61="","",البيانات!M61)</f>
        <v/>
      </c>
      <c r="E69" s="79"/>
      <c r="F69" s="59"/>
      <c r="G69" s="59"/>
      <c r="H69" s="60"/>
      <c r="I69" s="60"/>
      <c r="J69" s="60"/>
      <c r="K69" s="144"/>
      <c r="L69" s="150"/>
      <c r="M69" s="108"/>
    </row>
    <row r="70" spans="1:13" s="61" customFormat="1" ht="15.75" x14ac:dyDescent="0.25">
      <c r="A70" s="158">
        <v>60</v>
      </c>
      <c r="B70" s="160" t="str">
        <f>IF(البيانات!C122="","",البيانات!C122)</f>
        <v/>
      </c>
      <c r="C70" s="328" t="str">
        <f>IF(البيانات!G122="","",البيانات!G122)</f>
        <v/>
      </c>
      <c r="D70" s="329" t="str">
        <f>IF(البيانات!M62="","",البيانات!M62)</f>
        <v/>
      </c>
      <c r="E70" s="79"/>
      <c r="F70" s="59"/>
      <c r="G70" s="59"/>
      <c r="H70" s="60"/>
      <c r="I70" s="60"/>
      <c r="J70" s="60"/>
      <c r="K70" s="144"/>
      <c r="L70" s="150"/>
      <c r="M70" s="108"/>
    </row>
    <row r="71" spans="1:13" s="61" customFormat="1" ht="15.75" x14ac:dyDescent="0.25">
      <c r="A71" s="158">
        <v>61</v>
      </c>
      <c r="B71" s="160" t="str">
        <f>IF(البيانات!C123="","",البيانات!C123)</f>
        <v/>
      </c>
      <c r="C71" s="328" t="str">
        <f>IF(البيانات!G123="","",البيانات!G123)</f>
        <v/>
      </c>
      <c r="D71" s="329" t="str">
        <f>IF(البيانات!M63="","",البيانات!M63)</f>
        <v/>
      </c>
      <c r="E71" s="79"/>
      <c r="F71" s="59"/>
      <c r="G71" s="59"/>
      <c r="H71" s="60"/>
      <c r="I71" s="60"/>
      <c r="J71" s="60"/>
      <c r="K71" s="144"/>
      <c r="L71" s="150"/>
      <c r="M71" s="108"/>
    </row>
    <row r="72" spans="1:13" s="61" customFormat="1" ht="15.75" x14ac:dyDescent="0.25">
      <c r="A72" s="158">
        <v>62</v>
      </c>
      <c r="B72" s="160" t="str">
        <f>IF(البيانات!C124="","",البيانات!C124)</f>
        <v/>
      </c>
      <c r="C72" s="328" t="str">
        <f>IF(البيانات!G124="","",البيانات!G124)</f>
        <v/>
      </c>
      <c r="D72" s="329" t="str">
        <f>IF(البيانات!M64="","",البيانات!M64)</f>
        <v/>
      </c>
      <c r="E72" s="79"/>
      <c r="F72" s="59"/>
      <c r="G72" s="59"/>
      <c r="H72" s="60"/>
      <c r="I72" s="60"/>
      <c r="J72" s="60"/>
      <c r="K72" s="144"/>
      <c r="L72" s="150"/>
      <c r="M72" s="108"/>
    </row>
    <row r="73" spans="1:13" s="61" customFormat="1" ht="15.75" x14ac:dyDescent="0.25">
      <c r="A73" s="158">
        <v>63</v>
      </c>
      <c r="B73" s="160" t="str">
        <f>IF(البيانات!C125="","",البيانات!C125)</f>
        <v/>
      </c>
      <c r="C73" s="328" t="str">
        <f>IF(البيانات!G125="","",البيانات!G125)</f>
        <v/>
      </c>
      <c r="D73" s="329" t="str">
        <f>IF(البيانات!M65="","",البيانات!M65)</f>
        <v/>
      </c>
      <c r="E73" s="79"/>
      <c r="F73" s="59"/>
      <c r="G73" s="59"/>
      <c r="H73" s="60"/>
      <c r="I73" s="60"/>
      <c r="J73" s="60"/>
      <c r="K73" s="144"/>
      <c r="L73" s="150"/>
      <c r="M73" s="108"/>
    </row>
    <row r="74" spans="1:13" s="61" customFormat="1" ht="15.75" x14ac:dyDescent="0.25">
      <c r="A74" s="158">
        <v>64</v>
      </c>
      <c r="B74" s="160" t="str">
        <f>IF(البيانات!C126="","",البيانات!C126)</f>
        <v/>
      </c>
      <c r="C74" s="328" t="str">
        <f>IF(البيانات!G126="","",البيانات!G126)</f>
        <v/>
      </c>
      <c r="D74" s="329" t="str">
        <f>IF(البيانات!M66="","",البيانات!M66)</f>
        <v/>
      </c>
      <c r="E74" s="79"/>
      <c r="F74" s="59"/>
      <c r="G74" s="59"/>
      <c r="H74" s="60"/>
      <c r="I74" s="60"/>
      <c r="J74" s="60"/>
      <c r="K74" s="144"/>
      <c r="L74" s="150"/>
      <c r="M74" s="108"/>
    </row>
    <row r="75" spans="1:13" s="61" customFormat="1" ht="15.75" x14ac:dyDescent="0.25">
      <c r="A75" s="158">
        <v>65</v>
      </c>
      <c r="B75" s="160" t="str">
        <f>IF(البيانات!C127="","",البيانات!C127)</f>
        <v/>
      </c>
      <c r="C75" s="328" t="str">
        <f>IF(البيانات!G127="","",البيانات!G127)</f>
        <v/>
      </c>
      <c r="D75" s="329" t="str">
        <f>IF(البيانات!M67="","",البيانات!M67)</f>
        <v/>
      </c>
      <c r="E75" s="79"/>
      <c r="F75" s="59"/>
      <c r="G75" s="59"/>
      <c r="H75" s="60"/>
      <c r="I75" s="60"/>
      <c r="J75" s="60"/>
      <c r="K75" s="144"/>
      <c r="L75" s="150"/>
      <c r="M75" s="108"/>
    </row>
    <row r="76" spans="1:13" s="61" customFormat="1" ht="15.75" x14ac:dyDescent="0.25">
      <c r="A76" s="158">
        <v>66</v>
      </c>
      <c r="B76" s="160" t="str">
        <f>IF(البيانات!C128="","",البيانات!C128)</f>
        <v/>
      </c>
      <c r="C76" s="328" t="str">
        <f>IF(البيانات!G128="","",البيانات!G128)</f>
        <v/>
      </c>
      <c r="D76" s="329" t="str">
        <f>IF(البيانات!M68="","",البيانات!M68)</f>
        <v/>
      </c>
      <c r="E76" s="79"/>
      <c r="F76" s="59"/>
      <c r="G76" s="59"/>
      <c r="H76" s="60"/>
      <c r="I76" s="60"/>
      <c r="J76" s="60"/>
      <c r="K76" s="144"/>
      <c r="L76" s="150"/>
      <c r="M76" s="108"/>
    </row>
    <row r="77" spans="1:13" s="61" customFormat="1" ht="15.75" x14ac:dyDescent="0.25">
      <c r="A77" s="158">
        <v>67</v>
      </c>
      <c r="B77" s="160" t="str">
        <f>IF(البيانات!C129="","",البيانات!C129)</f>
        <v/>
      </c>
      <c r="C77" s="328" t="str">
        <f>IF(البيانات!G129="","",البيانات!G129)</f>
        <v/>
      </c>
      <c r="D77" s="329" t="str">
        <f>IF(البيانات!M69="","",البيانات!M69)</f>
        <v/>
      </c>
      <c r="E77" s="79"/>
      <c r="F77" s="59"/>
      <c r="G77" s="59"/>
      <c r="H77" s="60"/>
      <c r="I77" s="60"/>
      <c r="J77" s="60"/>
      <c r="K77" s="144"/>
      <c r="L77" s="150"/>
      <c r="M77" s="108"/>
    </row>
    <row r="78" spans="1:13" s="61" customFormat="1" ht="15.75" x14ac:dyDescent="0.25">
      <c r="A78" s="158">
        <v>68</v>
      </c>
      <c r="B78" s="160" t="str">
        <f>IF(البيانات!C130="","",البيانات!C130)</f>
        <v/>
      </c>
      <c r="C78" s="328" t="str">
        <f>IF(البيانات!G130="","",البيانات!G130)</f>
        <v/>
      </c>
      <c r="D78" s="329" t="str">
        <f>IF(البيانات!M70="","",البيانات!M70)</f>
        <v/>
      </c>
      <c r="E78" s="79"/>
      <c r="F78" s="59"/>
      <c r="G78" s="59"/>
      <c r="H78" s="60"/>
      <c r="I78" s="60"/>
      <c r="J78" s="60"/>
      <c r="K78" s="144"/>
      <c r="L78" s="150"/>
      <c r="M78" s="108"/>
    </row>
    <row r="79" spans="1:13" s="61" customFormat="1" ht="15.75" x14ac:dyDescent="0.25">
      <c r="A79" s="158">
        <v>69</v>
      </c>
      <c r="B79" s="160" t="str">
        <f>IF(البيانات!C131="","",البيانات!C131)</f>
        <v/>
      </c>
      <c r="C79" s="328" t="str">
        <f>IF(البيانات!G131="","",البيانات!G131)</f>
        <v/>
      </c>
      <c r="D79" s="329" t="str">
        <f>IF(البيانات!M71="","",البيانات!M71)</f>
        <v/>
      </c>
      <c r="E79" s="79"/>
      <c r="F79" s="59"/>
      <c r="G79" s="59"/>
      <c r="H79" s="60"/>
      <c r="I79" s="60"/>
      <c r="J79" s="60"/>
      <c r="K79" s="144"/>
      <c r="L79" s="150"/>
      <c r="M79" s="108"/>
    </row>
    <row r="80" spans="1:13" s="61" customFormat="1" ht="15.75" x14ac:dyDescent="0.25">
      <c r="A80" s="158">
        <v>70</v>
      </c>
      <c r="B80" s="160" t="str">
        <f>IF(البيانات!C132="","",البيانات!C132)</f>
        <v/>
      </c>
      <c r="C80" s="328" t="str">
        <f>IF(البيانات!G132="","",البيانات!G132)</f>
        <v/>
      </c>
      <c r="D80" s="329" t="str">
        <f>IF(البيانات!M72="","",البيانات!M72)</f>
        <v/>
      </c>
      <c r="E80" s="79"/>
      <c r="F80" s="59"/>
      <c r="G80" s="59"/>
      <c r="H80" s="60"/>
      <c r="I80" s="60"/>
      <c r="J80" s="60"/>
      <c r="K80" s="144"/>
      <c r="L80" s="150"/>
      <c r="M80" s="108"/>
    </row>
    <row r="81" spans="1:13" s="61" customFormat="1" ht="15.75" x14ac:dyDescent="0.25">
      <c r="A81" s="158">
        <v>71</v>
      </c>
      <c r="B81" s="160" t="str">
        <f>IF(البيانات!C133="","",البيانات!C133)</f>
        <v/>
      </c>
      <c r="C81" s="328" t="str">
        <f>IF(البيانات!G133="","",البيانات!G133)</f>
        <v/>
      </c>
      <c r="D81" s="329" t="str">
        <f>IF(البيانات!M73="","",البيانات!M73)</f>
        <v/>
      </c>
      <c r="E81" s="79"/>
      <c r="F81" s="59"/>
      <c r="G81" s="59"/>
      <c r="H81" s="60"/>
      <c r="I81" s="60"/>
      <c r="J81" s="60"/>
      <c r="K81" s="144"/>
      <c r="L81" s="150"/>
      <c r="M81" s="108"/>
    </row>
    <row r="82" spans="1:13" s="61" customFormat="1" ht="15.75" x14ac:dyDescent="0.25">
      <c r="A82" s="158">
        <v>72</v>
      </c>
      <c r="B82" s="160" t="str">
        <f>IF(البيانات!C134="","",البيانات!C134)</f>
        <v/>
      </c>
      <c r="C82" s="328" t="str">
        <f>IF(البيانات!G134="","",البيانات!G134)</f>
        <v/>
      </c>
      <c r="D82" s="329" t="str">
        <f>IF(البيانات!M74="","",البيانات!M74)</f>
        <v/>
      </c>
      <c r="E82" s="79"/>
      <c r="F82" s="59"/>
      <c r="G82" s="59"/>
      <c r="H82" s="60"/>
      <c r="I82" s="60"/>
      <c r="J82" s="60"/>
      <c r="K82" s="144"/>
      <c r="L82" s="150"/>
      <c r="M82" s="108"/>
    </row>
    <row r="83" spans="1:13" s="61" customFormat="1" ht="15.75" x14ac:dyDescent="0.25">
      <c r="A83" s="158">
        <v>73</v>
      </c>
      <c r="B83" s="160" t="str">
        <f>IF(البيانات!C135="","",البيانات!C135)</f>
        <v/>
      </c>
      <c r="C83" s="328" t="str">
        <f>IF(البيانات!G135="","",البيانات!G135)</f>
        <v/>
      </c>
      <c r="D83" s="329" t="str">
        <f>IF(البيانات!M75="","",البيانات!M75)</f>
        <v/>
      </c>
      <c r="E83" s="79"/>
      <c r="F83" s="59"/>
      <c r="G83" s="59"/>
      <c r="H83" s="60"/>
      <c r="I83" s="60"/>
      <c r="J83" s="60"/>
      <c r="K83" s="144"/>
      <c r="L83" s="150"/>
      <c r="M83" s="108"/>
    </row>
    <row r="84" spans="1:13" s="61" customFormat="1" ht="15.75" x14ac:dyDescent="0.25">
      <c r="A84" s="158">
        <v>74</v>
      </c>
      <c r="B84" s="160" t="str">
        <f>IF(البيانات!C136="","",البيانات!C136)</f>
        <v/>
      </c>
      <c r="C84" s="328" t="str">
        <f>IF(البيانات!G136="","",البيانات!G136)</f>
        <v/>
      </c>
      <c r="D84" s="329" t="str">
        <f>IF(البيانات!M76="","",البيانات!M76)</f>
        <v/>
      </c>
      <c r="E84" s="79"/>
      <c r="F84" s="59"/>
      <c r="G84" s="59"/>
      <c r="H84" s="60"/>
      <c r="I84" s="60"/>
      <c r="J84" s="60"/>
      <c r="K84" s="144"/>
      <c r="L84" s="150"/>
      <c r="M84" s="108"/>
    </row>
    <row r="85" spans="1:13" s="61" customFormat="1" ht="15.75" x14ac:dyDescent="0.25">
      <c r="A85" s="158">
        <v>75</v>
      </c>
      <c r="B85" s="160" t="str">
        <f>IF(البيانات!C137="","",البيانات!C137)</f>
        <v/>
      </c>
      <c r="C85" s="328" t="str">
        <f>IF(البيانات!G137="","",البيانات!G137)</f>
        <v/>
      </c>
      <c r="D85" s="329" t="str">
        <f>IF(البيانات!M77="","",البيانات!M77)</f>
        <v/>
      </c>
      <c r="E85" s="79"/>
      <c r="F85" s="59"/>
      <c r="G85" s="59"/>
      <c r="H85" s="60"/>
      <c r="I85" s="60"/>
      <c r="J85" s="60"/>
      <c r="K85" s="144"/>
      <c r="L85" s="150"/>
      <c r="M85" s="108"/>
    </row>
    <row r="86" spans="1:13" s="61" customFormat="1" ht="15.75" x14ac:dyDescent="0.25">
      <c r="A86" s="158">
        <v>76</v>
      </c>
      <c r="B86" s="160" t="str">
        <f>IF(البيانات!C138="","",البيانات!C138)</f>
        <v/>
      </c>
      <c r="C86" s="328" t="str">
        <f>IF(البيانات!G138="","",البيانات!G138)</f>
        <v/>
      </c>
      <c r="D86" s="329" t="str">
        <f>IF(البيانات!M78="","",البيانات!M78)</f>
        <v/>
      </c>
      <c r="E86" s="79"/>
      <c r="F86" s="59"/>
      <c r="G86" s="59"/>
      <c r="H86" s="60"/>
      <c r="I86" s="60"/>
      <c r="J86" s="60"/>
      <c r="K86" s="144"/>
      <c r="L86" s="150"/>
      <c r="M86" s="108"/>
    </row>
    <row r="87" spans="1:13" s="61" customFormat="1" ht="15.75" x14ac:dyDescent="0.25">
      <c r="A87" s="158">
        <v>77</v>
      </c>
      <c r="B87" s="160" t="str">
        <f>IF(البيانات!C139="","",البيانات!C139)</f>
        <v/>
      </c>
      <c r="C87" s="328" t="str">
        <f>IF(البيانات!G139="","",البيانات!G139)</f>
        <v/>
      </c>
      <c r="D87" s="329" t="str">
        <f>IF(البيانات!M79="","",البيانات!M79)</f>
        <v/>
      </c>
      <c r="E87" s="79"/>
      <c r="F87" s="59"/>
      <c r="G87" s="59"/>
      <c r="H87" s="60"/>
      <c r="I87" s="60"/>
      <c r="J87" s="60"/>
      <c r="K87" s="144"/>
      <c r="L87" s="150"/>
      <c r="M87" s="108"/>
    </row>
    <row r="88" spans="1:13" s="61" customFormat="1" ht="15.75" x14ac:dyDescent="0.25">
      <c r="A88" s="158">
        <v>78</v>
      </c>
      <c r="B88" s="160" t="str">
        <f>IF(البيانات!C140="","",البيانات!C140)</f>
        <v/>
      </c>
      <c r="C88" s="328" t="str">
        <f>IF(البيانات!G140="","",البيانات!G140)</f>
        <v/>
      </c>
      <c r="D88" s="329" t="str">
        <f>IF(البيانات!M80="","",البيانات!M80)</f>
        <v/>
      </c>
      <c r="E88" s="79"/>
      <c r="F88" s="59"/>
      <c r="G88" s="59"/>
      <c r="H88" s="60"/>
      <c r="I88" s="60"/>
      <c r="J88" s="60"/>
      <c r="K88" s="144"/>
      <c r="L88" s="150"/>
      <c r="M88" s="108"/>
    </row>
    <row r="89" spans="1:13" s="61" customFormat="1" ht="15.75" x14ac:dyDescent="0.25">
      <c r="A89" s="158">
        <v>79</v>
      </c>
      <c r="B89" s="160" t="str">
        <f>IF(البيانات!C141="","",البيانات!C141)</f>
        <v/>
      </c>
      <c r="C89" s="328" t="str">
        <f>IF(البيانات!G141="","",البيانات!G141)</f>
        <v/>
      </c>
      <c r="D89" s="329" t="str">
        <f>IF(البيانات!M81="","",البيانات!M81)</f>
        <v/>
      </c>
      <c r="E89" s="79"/>
      <c r="F89" s="59"/>
      <c r="G89" s="59"/>
      <c r="H89" s="60"/>
      <c r="I89" s="60"/>
      <c r="J89" s="60"/>
      <c r="K89" s="144"/>
      <c r="L89" s="150"/>
      <c r="M89" s="108"/>
    </row>
    <row r="90" spans="1:13" s="61" customFormat="1" ht="15.75" x14ac:dyDescent="0.25">
      <c r="A90" s="158">
        <v>80</v>
      </c>
      <c r="B90" s="160" t="str">
        <f>IF(البيانات!C142="","",البيانات!C142)</f>
        <v/>
      </c>
      <c r="C90" s="328" t="str">
        <f>IF(البيانات!G142="","",البيانات!G142)</f>
        <v/>
      </c>
      <c r="D90" s="329" t="str">
        <f>IF(البيانات!M82="","",البيانات!M82)</f>
        <v/>
      </c>
      <c r="E90" s="79"/>
      <c r="F90" s="59"/>
      <c r="G90" s="59"/>
      <c r="H90" s="60"/>
      <c r="I90" s="60"/>
      <c r="J90" s="60"/>
      <c r="K90" s="144"/>
      <c r="L90" s="150"/>
      <c r="M90" s="108"/>
    </row>
    <row r="91" spans="1:13" s="61" customFormat="1" ht="15.75" x14ac:dyDescent="0.25">
      <c r="A91" s="158">
        <v>81</v>
      </c>
      <c r="B91" s="160" t="str">
        <f>IF(البيانات!C143="","",البيانات!C143)</f>
        <v/>
      </c>
      <c r="C91" s="328" t="str">
        <f>IF(البيانات!G143="","",البيانات!G143)</f>
        <v/>
      </c>
      <c r="D91" s="329" t="str">
        <f>IF(البيانات!M83="","",البيانات!M83)</f>
        <v/>
      </c>
      <c r="E91" s="79"/>
      <c r="F91" s="59"/>
      <c r="G91" s="59"/>
      <c r="H91" s="60"/>
      <c r="I91" s="60"/>
      <c r="J91" s="60"/>
      <c r="K91" s="144"/>
      <c r="L91" s="150"/>
      <c r="M91" s="108"/>
    </row>
    <row r="92" spans="1:13" s="61" customFormat="1" ht="15.75" x14ac:dyDescent="0.25">
      <c r="A92" s="158">
        <v>82</v>
      </c>
      <c r="B92" s="160" t="str">
        <f>IF(البيانات!C144="","",البيانات!C144)</f>
        <v/>
      </c>
      <c r="C92" s="328" t="str">
        <f>IF(البيانات!G144="","",البيانات!G144)</f>
        <v/>
      </c>
      <c r="D92" s="329" t="str">
        <f>IF(البيانات!M84="","",البيانات!M84)</f>
        <v/>
      </c>
      <c r="E92" s="79"/>
      <c r="F92" s="59"/>
      <c r="G92" s="59"/>
      <c r="H92" s="60"/>
      <c r="I92" s="60"/>
      <c r="J92" s="60"/>
      <c r="K92" s="144"/>
      <c r="L92" s="150"/>
      <c r="M92" s="108"/>
    </row>
    <row r="93" spans="1:13" s="61" customFormat="1" ht="15.75" x14ac:dyDescent="0.25">
      <c r="A93" s="158">
        <v>83</v>
      </c>
      <c r="B93" s="160" t="str">
        <f>IF(البيانات!C145="","",البيانات!C145)</f>
        <v/>
      </c>
      <c r="C93" s="328" t="str">
        <f>IF(البيانات!G145="","",البيانات!G145)</f>
        <v/>
      </c>
      <c r="D93" s="329" t="str">
        <f>IF(البيانات!M85="","",البيانات!M85)</f>
        <v/>
      </c>
      <c r="E93" s="79"/>
      <c r="F93" s="59"/>
      <c r="G93" s="59"/>
      <c r="H93" s="60"/>
      <c r="I93" s="60"/>
      <c r="J93" s="60"/>
      <c r="K93" s="144"/>
      <c r="L93" s="150"/>
      <c r="M93" s="108"/>
    </row>
    <row r="94" spans="1:13" s="61" customFormat="1" ht="15.75" x14ac:dyDescent="0.25">
      <c r="A94" s="158">
        <v>84</v>
      </c>
      <c r="B94" s="160" t="str">
        <f>IF(البيانات!C146="","",البيانات!C146)</f>
        <v/>
      </c>
      <c r="C94" s="328" t="str">
        <f>IF(البيانات!G146="","",البيانات!G146)</f>
        <v/>
      </c>
      <c r="D94" s="329" t="str">
        <f>IF(البيانات!M86="","",البيانات!M86)</f>
        <v/>
      </c>
      <c r="E94" s="79"/>
      <c r="F94" s="59"/>
      <c r="G94" s="59"/>
      <c r="H94" s="60"/>
      <c r="I94" s="60"/>
      <c r="J94" s="60"/>
      <c r="K94" s="144"/>
      <c r="L94" s="150"/>
      <c r="M94" s="108"/>
    </row>
    <row r="95" spans="1:13" s="61" customFormat="1" ht="15.75" x14ac:dyDescent="0.25">
      <c r="A95" s="158">
        <v>85</v>
      </c>
      <c r="B95" s="160" t="str">
        <f>IF(البيانات!C147="","",البيانات!C147)</f>
        <v/>
      </c>
      <c r="C95" s="328" t="str">
        <f>IF(البيانات!G147="","",البيانات!G147)</f>
        <v/>
      </c>
      <c r="D95" s="329" t="str">
        <f>IF(البيانات!M87="","",البيانات!M87)</f>
        <v/>
      </c>
      <c r="E95" s="79"/>
      <c r="F95" s="59"/>
      <c r="G95" s="59"/>
      <c r="H95" s="60"/>
      <c r="I95" s="60"/>
      <c r="J95" s="60"/>
      <c r="K95" s="144"/>
      <c r="L95" s="150"/>
      <c r="M95" s="108"/>
    </row>
    <row r="96" spans="1:13" s="61" customFormat="1" ht="15.75" x14ac:dyDescent="0.25">
      <c r="A96" s="158">
        <v>86</v>
      </c>
      <c r="B96" s="160" t="str">
        <f>IF(البيانات!C148="","",البيانات!C148)</f>
        <v/>
      </c>
      <c r="C96" s="328" t="str">
        <f>IF(البيانات!G148="","",البيانات!G148)</f>
        <v/>
      </c>
      <c r="D96" s="329" t="str">
        <f>IF(البيانات!M88="","",البيانات!M88)</f>
        <v/>
      </c>
      <c r="E96" s="79"/>
      <c r="F96" s="59"/>
      <c r="G96" s="59"/>
      <c r="H96" s="60"/>
      <c r="I96" s="60"/>
      <c r="J96" s="60"/>
      <c r="K96" s="144"/>
      <c r="L96" s="150"/>
      <c r="M96" s="108"/>
    </row>
    <row r="97" spans="1:13" s="61" customFormat="1" ht="15.75" x14ac:dyDescent="0.25">
      <c r="A97" s="158">
        <v>87</v>
      </c>
      <c r="B97" s="160" t="str">
        <f>IF(البيانات!C149="","",البيانات!C149)</f>
        <v/>
      </c>
      <c r="C97" s="328" t="str">
        <f>IF(البيانات!G149="","",البيانات!G149)</f>
        <v/>
      </c>
      <c r="D97" s="329" t="str">
        <f>IF(البيانات!M89="","",البيانات!M89)</f>
        <v/>
      </c>
      <c r="E97" s="79"/>
      <c r="F97" s="59"/>
      <c r="G97" s="59"/>
      <c r="H97" s="60"/>
      <c r="I97" s="60"/>
      <c r="J97" s="60"/>
      <c r="K97" s="144"/>
      <c r="L97" s="150"/>
      <c r="M97" s="108"/>
    </row>
    <row r="98" spans="1:13" s="61" customFormat="1" ht="15.75" x14ac:dyDescent="0.25">
      <c r="A98" s="158">
        <v>88</v>
      </c>
      <c r="B98" s="160" t="str">
        <f>IF(البيانات!C150="","",البيانات!C150)</f>
        <v/>
      </c>
      <c r="C98" s="328" t="str">
        <f>IF(البيانات!G150="","",البيانات!G150)</f>
        <v/>
      </c>
      <c r="D98" s="329" t="str">
        <f>IF(البيانات!M90="","",البيانات!M90)</f>
        <v/>
      </c>
      <c r="E98" s="79"/>
      <c r="F98" s="59"/>
      <c r="G98" s="59"/>
      <c r="H98" s="60"/>
      <c r="I98" s="60"/>
      <c r="J98" s="60"/>
      <c r="K98" s="144"/>
      <c r="L98" s="150"/>
      <c r="M98" s="108"/>
    </row>
    <row r="99" spans="1:13" s="61" customFormat="1" ht="15.75" x14ac:dyDescent="0.25">
      <c r="A99" s="158">
        <v>89</v>
      </c>
      <c r="B99" s="160" t="str">
        <f>IF(البيانات!C151="","",البيانات!C151)</f>
        <v/>
      </c>
      <c r="C99" s="328" t="str">
        <f>IF(البيانات!G151="","",البيانات!G151)</f>
        <v/>
      </c>
      <c r="D99" s="329" t="str">
        <f>IF(البيانات!M91="","",البيانات!M91)</f>
        <v/>
      </c>
      <c r="E99" s="79"/>
      <c r="F99" s="59"/>
      <c r="G99" s="59"/>
      <c r="H99" s="60"/>
      <c r="I99" s="60"/>
      <c r="J99" s="60"/>
      <c r="K99" s="144"/>
      <c r="L99" s="150"/>
      <c r="M99" s="108"/>
    </row>
    <row r="100" spans="1:13" s="61" customFormat="1" ht="15.75" x14ac:dyDescent="0.25">
      <c r="A100" s="158">
        <v>90</v>
      </c>
      <c r="B100" s="160" t="str">
        <f>IF(البيانات!C152="","",البيانات!C152)</f>
        <v/>
      </c>
      <c r="C100" s="328" t="str">
        <f>IF(البيانات!G152="","",البيانات!G152)</f>
        <v/>
      </c>
      <c r="D100" s="329" t="str">
        <f>IF(البيانات!M92="","",البيانات!M92)</f>
        <v/>
      </c>
      <c r="E100" s="79"/>
      <c r="F100" s="59"/>
      <c r="G100" s="59"/>
      <c r="H100" s="60"/>
      <c r="I100" s="60"/>
      <c r="J100" s="60"/>
      <c r="K100" s="144"/>
      <c r="L100" s="150"/>
      <c r="M100" s="108"/>
    </row>
    <row r="101" spans="1:13" s="61" customFormat="1" ht="15.75" x14ac:dyDescent="0.25">
      <c r="A101" s="158">
        <v>91</v>
      </c>
      <c r="B101" s="160" t="str">
        <f>IF(البيانات!C153="","",البيانات!C153)</f>
        <v/>
      </c>
      <c r="C101" s="328" t="str">
        <f>IF(البيانات!G153="","",البيانات!G153)</f>
        <v/>
      </c>
      <c r="D101" s="329" t="str">
        <f>IF(البيانات!M93="","",البيانات!M93)</f>
        <v/>
      </c>
      <c r="E101" s="79"/>
      <c r="F101" s="59"/>
      <c r="G101" s="59"/>
      <c r="H101" s="60"/>
      <c r="I101" s="60"/>
      <c r="J101" s="60"/>
      <c r="K101" s="144"/>
      <c r="L101" s="150"/>
      <c r="M101" s="108"/>
    </row>
    <row r="102" spans="1:13" s="61" customFormat="1" ht="15.75" x14ac:dyDescent="0.25">
      <c r="A102" s="158">
        <v>92</v>
      </c>
      <c r="B102" s="160" t="str">
        <f>IF(البيانات!C154="","",البيانات!C154)</f>
        <v/>
      </c>
      <c r="C102" s="328" t="str">
        <f>IF(البيانات!G154="","",البيانات!G154)</f>
        <v/>
      </c>
      <c r="D102" s="329" t="str">
        <f>IF(البيانات!M94="","",البيانات!M94)</f>
        <v/>
      </c>
      <c r="E102" s="79"/>
      <c r="F102" s="59"/>
      <c r="G102" s="59"/>
      <c r="H102" s="60"/>
      <c r="I102" s="60"/>
      <c r="J102" s="60"/>
      <c r="K102" s="144"/>
      <c r="L102" s="150"/>
      <c r="M102" s="108"/>
    </row>
    <row r="103" spans="1:13" s="61" customFormat="1" ht="15.75" x14ac:dyDescent="0.25">
      <c r="A103" s="158">
        <v>93</v>
      </c>
      <c r="B103" s="160" t="str">
        <f>IF(البيانات!C155="","",البيانات!C155)</f>
        <v/>
      </c>
      <c r="C103" s="328" t="str">
        <f>IF(البيانات!G155="","",البيانات!G155)</f>
        <v/>
      </c>
      <c r="D103" s="329" t="str">
        <f>IF(البيانات!M95="","",البيانات!M95)</f>
        <v/>
      </c>
      <c r="E103" s="79"/>
      <c r="F103" s="59"/>
      <c r="G103" s="59"/>
      <c r="H103" s="60"/>
      <c r="I103" s="60"/>
      <c r="J103" s="60"/>
      <c r="K103" s="144"/>
      <c r="L103" s="150"/>
      <c r="M103" s="108"/>
    </row>
    <row r="104" spans="1:13" s="61" customFormat="1" ht="15.75" x14ac:dyDescent="0.25">
      <c r="A104" s="158">
        <v>94</v>
      </c>
      <c r="B104" s="160" t="str">
        <f>IF(البيانات!C156="","",البيانات!C156)</f>
        <v/>
      </c>
      <c r="C104" s="328" t="str">
        <f>IF(البيانات!G156="","",البيانات!G156)</f>
        <v/>
      </c>
      <c r="D104" s="329" t="str">
        <f>IF(البيانات!M96="","",البيانات!M96)</f>
        <v/>
      </c>
      <c r="E104" s="79"/>
      <c r="F104" s="59"/>
      <c r="G104" s="59"/>
      <c r="H104" s="60"/>
      <c r="I104" s="60"/>
      <c r="J104" s="60"/>
      <c r="K104" s="144"/>
      <c r="L104" s="150"/>
      <c r="M104" s="108"/>
    </row>
    <row r="105" spans="1:13" s="61" customFormat="1" ht="15.75" x14ac:dyDescent="0.25">
      <c r="A105" s="158">
        <v>95</v>
      </c>
      <c r="B105" s="160" t="str">
        <f>IF(البيانات!C157="","",البيانات!C157)</f>
        <v/>
      </c>
      <c r="C105" s="328" t="str">
        <f>IF(البيانات!G157="","",البيانات!G157)</f>
        <v/>
      </c>
      <c r="D105" s="329" t="str">
        <f>IF(البيانات!M97="","",البيانات!M97)</f>
        <v/>
      </c>
      <c r="E105" s="79"/>
      <c r="F105" s="59"/>
      <c r="G105" s="59"/>
      <c r="H105" s="60"/>
      <c r="I105" s="60"/>
      <c r="J105" s="60"/>
      <c r="K105" s="144"/>
      <c r="L105" s="150"/>
      <c r="M105" s="108"/>
    </row>
    <row r="106" spans="1:13" s="61" customFormat="1" ht="15.75" x14ac:dyDescent="0.25">
      <c r="A106" s="158">
        <v>96</v>
      </c>
      <c r="B106" s="160" t="str">
        <f>IF(البيانات!C158="","",البيانات!C158)</f>
        <v/>
      </c>
      <c r="C106" s="328" t="str">
        <f>IF(البيانات!G158="","",البيانات!G158)</f>
        <v/>
      </c>
      <c r="D106" s="329" t="str">
        <f>IF(البيانات!M98="","",البيانات!M98)</f>
        <v/>
      </c>
      <c r="E106" s="79"/>
      <c r="F106" s="59"/>
      <c r="G106" s="59"/>
      <c r="H106" s="60"/>
      <c r="I106" s="60"/>
      <c r="J106" s="60"/>
      <c r="K106" s="144"/>
      <c r="L106" s="150"/>
      <c r="M106" s="108"/>
    </row>
    <row r="107" spans="1:13" s="61" customFormat="1" ht="15.75" x14ac:dyDescent="0.25">
      <c r="A107" s="158">
        <v>97</v>
      </c>
      <c r="B107" s="160" t="str">
        <f>IF(البيانات!C159="","",البيانات!C159)</f>
        <v/>
      </c>
      <c r="C107" s="328" t="str">
        <f>IF(البيانات!G159="","",البيانات!G159)</f>
        <v/>
      </c>
      <c r="D107" s="329" t="str">
        <f>IF(البيانات!M99="","",البيانات!M99)</f>
        <v/>
      </c>
      <c r="E107" s="79"/>
      <c r="F107" s="59"/>
      <c r="G107" s="59"/>
      <c r="H107" s="60"/>
      <c r="I107" s="60"/>
      <c r="J107" s="60"/>
      <c r="K107" s="144"/>
      <c r="L107" s="150"/>
      <c r="M107" s="108"/>
    </row>
    <row r="108" spans="1:13" s="61" customFormat="1" ht="15.75" x14ac:dyDescent="0.25">
      <c r="A108" s="158">
        <v>98</v>
      </c>
      <c r="B108" s="160" t="str">
        <f>IF(البيانات!C160="","",البيانات!C160)</f>
        <v/>
      </c>
      <c r="C108" s="328" t="str">
        <f>IF(البيانات!G160="","",البيانات!G160)</f>
        <v/>
      </c>
      <c r="D108" s="329" t="str">
        <f>IF(البيانات!M100="","",البيانات!M100)</f>
        <v/>
      </c>
      <c r="E108" s="79"/>
      <c r="F108" s="59"/>
      <c r="G108" s="59"/>
      <c r="H108" s="60"/>
      <c r="I108" s="60"/>
      <c r="J108" s="60"/>
      <c r="K108" s="144"/>
      <c r="L108" s="150"/>
      <c r="M108" s="108"/>
    </row>
    <row r="109" spans="1:13" s="61" customFormat="1" ht="15.75" x14ac:dyDescent="0.25">
      <c r="A109" s="158">
        <v>99</v>
      </c>
      <c r="B109" s="160" t="str">
        <f>IF(البيانات!C161="","",البيانات!C161)</f>
        <v/>
      </c>
      <c r="C109" s="328" t="str">
        <f>IF(البيانات!G161="","",البيانات!G161)</f>
        <v/>
      </c>
      <c r="D109" s="329" t="str">
        <f>IF(البيانات!M101="","",البيانات!M101)</f>
        <v/>
      </c>
      <c r="E109" s="79"/>
      <c r="F109" s="59"/>
      <c r="G109" s="59"/>
      <c r="H109" s="60"/>
      <c r="I109" s="60"/>
      <c r="J109" s="60"/>
      <c r="K109" s="144"/>
      <c r="L109" s="150"/>
      <c r="M109" s="108"/>
    </row>
    <row r="110" spans="1:13" s="61" customFormat="1" ht="15.75" x14ac:dyDescent="0.25">
      <c r="A110" s="158">
        <v>100</v>
      </c>
      <c r="B110" s="160" t="str">
        <f>IF(البيانات!C162="","",البيانات!C162)</f>
        <v/>
      </c>
      <c r="C110" s="328" t="str">
        <f>IF(البيانات!G162="","",البيانات!G162)</f>
        <v/>
      </c>
      <c r="D110" s="329" t="str">
        <f>IF(البيانات!M102="","",البيانات!M102)</f>
        <v/>
      </c>
      <c r="E110" s="79"/>
      <c r="F110" s="59"/>
      <c r="G110" s="59"/>
      <c r="H110" s="60"/>
      <c r="I110" s="60"/>
      <c r="J110" s="60"/>
      <c r="K110" s="144"/>
      <c r="L110" s="150"/>
      <c r="M110" s="108"/>
    </row>
    <row r="111" spans="1:13" ht="15.75" x14ac:dyDescent="0.25">
      <c r="A111" s="158">
        <v>101</v>
      </c>
      <c r="B111" s="160" t="str">
        <f>IF(البيانات!C163="","",البيانات!C163)</f>
        <v/>
      </c>
      <c r="C111" s="328" t="str">
        <f>IF(البيانات!G163="","",البيانات!G163)</f>
        <v/>
      </c>
      <c r="D111" s="329" t="str">
        <f>IF(البيانات!M103="","",البيانات!M103)</f>
        <v/>
      </c>
      <c r="E111" s="79"/>
      <c r="F111" s="59"/>
      <c r="G111" s="59"/>
      <c r="H111" s="60"/>
      <c r="I111" s="60"/>
      <c r="J111" s="60"/>
      <c r="K111" s="144"/>
      <c r="L111" s="150"/>
      <c r="M111" s="108"/>
    </row>
    <row r="112" spans="1:13" ht="15.75" x14ac:dyDescent="0.25">
      <c r="A112" s="158">
        <v>102</v>
      </c>
      <c r="B112" s="160" t="str">
        <f>IF(البيانات!C164="","",البيانات!C164)</f>
        <v/>
      </c>
      <c r="C112" s="328" t="str">
        <f>IF(البيانات!G164="","",البيانات!G164)</f>
        <v/>
      </c>
      <c r="D112" s="329" t="str">
        <f>IF(البيانات!M104="","",البيانات!M104)</f>
        <v/>
      </c>
      <c r="E112" s="79"/>
      <c r="F112" s="59"/>
      <c r="G112" s="59"/>
      <c r="H112" s="60"/>
      <c r="I112" s="60"/>
      <c r="J112" s="60"/>
      <c r="K112" s="144"/>
      <c r="L112" s="150"/>
      <c r="M112" s="108"/>
    </row>
    <row r="113" spans="1:13" ht="15.75" x14ac:dyDescent="0.25">
      <c r="A113" s="158">
        <v>103</v>
      </c>
      <c r="B113" s="160" t="str">
        <f>IF(البيانات!C165="","",البيانات!C165)</f>
        <v/>
      </c>
      <c r="C113" s="328" t="str">
        <f>IF(البيانات!G165="","",البيانات!G165)</f>
        <v/>
      </c>
      <c r="D113" s="329" t="str">
        <f>IF(البيانات!M105="","",البيانات!M105)</f>
        <v/>
      </c>
      <c r="E113" s="79"/>
      <c r="F113" s="59"/>
      <c r="G113" s="59"/>
      <c r="H113" s="60"/>
      <c r="I113" s="60"/>
      <c r="J113" s="60"/>
      <c r="K113" s="144"/>
      <c r="L113" s="150"/>
      <c r="M113" s="108"/>
    </row>
    <row r="114" spans="1:13" ht="15.75" x14ac:dyDescent="0.25">
      <c r="A114" s="158">
        <v>104</v>
      </c>
      <c r="B114" s="160" t="str">
        <f>IF(البيانات!C166="","",البيانات!C166)</f>
        <v/>
      </c>
      <c r="C114" s="328" t="str">
        <f>IF(البيانات!G166="","",البيانات!G166)</f>
        <v/>
      </c>
      <c r="D114" s="329" t="str">
        <f>IF(البيانات!M106="","",البيانات!M106)</f>
        <v/>
      </c>
      <c r="E114" s="79"/>
      <c r="F114" s="59"/>
      <c r="G114" s="59"/>
      <c r="H114" s="60"/>
      <c r="I114" s="60"/>
      <c r="J114" s="60"/>
      <c r="K114" s="144"/>
      <c r="L114" s="150"/>
      <c r="M114" s="108"/>
    </row>
    <row r="115" spans="1:13" ht="15.75" x14ac:dyDescent="0.25">
      <c r="A115" s="158">
        <v>105</v>
      </c>
      <c r="B115" s="160" t="str">
        <f>IF(البيانات!C167="","",البيانات!C167)</f>
        <v/>
      </c>
      <c r="C115" s="328" t="str">
        <f>IF(البيانات!G167="","",البيانات!G167)</f>
        <v/>
      </c>
      <c r="D115" s="329" t="str">
        <f>IF(البيانات!M107="","",البيانات!M107)</f>
        <v/>
      </c>
      <c r="E115" s="79"/>
      <c r="F115" s="59"/>
      <c r="G115" s="59"/>
      <c r="H115" s="60"/>
      <c r="I115" s="60"/>
      <c r="J115" s="60"/>
      <c r="K115" s="144"/>
      <c r="L115" s="150"/>
      <c r="M115" s="108"/>
    </row>
    <row r="116" spans="1:13" ht="15.75" x14ac:dyDescent="0.25">
      <c r="A116" s="158">
        <v>106</v>
      </c>
      <c r="B116" s="160" t="str">
        <f>IF(البيانات!C168="","",البيانات!C168)</f>
        <v/>
      </c>
      <c r="C116" s="328" t="str">
        <f>IF(البيانات!G168="","",البيانات!G168)</f>
        <v/>
      </c>
      <c r="D116" s="329" t="str">
        <f>IF(البيانات!M108="","",البيانات!M108)</f>
        <v/>
      </c>
      <c r="E116" s="79"/>
      <c r="F116" s="59"/>
      <c r="G116" s="59"/>
      <c r="H116" s="60"/>
      <c r="I116" s="60"/>
      <c r="J116" s="60"/>
      <c r="K116" s="144"/>
      <c r="L116" s="150"/>
      <c r="M116" s="108"/>
    </row>
    <row r="117" spans="1:13" ht="15.75" x14ac:dyDescent="0.25">
      <c r="A117" s="158">
        <v>107</v>
      </c>
      <c r="B117" s="160" t="str">
        <f>IF(البيانات!C169="","",البيانات!C169)</f>
        <v/>
      </c>
      <c r="C117" s="328" t="str">
        <f>IF(البيانات!G169="","",البيانات!G169)</f>
        <v/>
      </c>
      <c r="D117" s="329" t="str">
        <f>IF(البيانات!M109="","",البيانات!M109)</f>
        <v/>
      </c>
      <c r="E117" s="79"/>
      <c r="F117" s="59"/>
      <c r="G117" s="59"/>
      <c r="H117" s="60"/>
      <c r="I117" s="60"/>
      <c r="J117" s="60"/>
      <c r="K117" s="144"/>
      <c r="L117" s="150"/>
      <c r="M117" s="108"/>
    </row>
    <row r="118" spans="1:13" ht="15.75" x14ac:dyDescent="0.25">
      <c r="A118" s="158">
        <v>108</v>
      </c>
      <c r="B118" s="160" t="str">
        <f>IF(البيانات!C170="","",البيانات!C170)</f>
        <v/>
      </c>
      <c r="C118" s="328" t="str">
        <f>IF(البيانات!G170="","",البيانات!G170)</f>
        <v/>
      </c>
      <c r="D118" s="329" t="str">
        <f>IF(البيانات!M110="","",البيانات!M110)</f>
        <v/>
      </c>
      <c r="E118" s="79"/>
      <c r="F118" s="59"/>
      <c r="G118" s="59"/>
      <c r="H118" s="60"/>
      <c r="I118" s="60"/>
      <c r="J118" s="60"/>
      <c r="K118" s="144"/>
      <c r="L118" s="150"/>
      <c r="M118" s="108"/>
    </row>
    <row r="119" spans="1:13" ht="15.75" x14ac:dyDescent="0.25">
      <c r="A119" s="158">
        <v>109</v>
      </c>
      <c r="B119" s="160" t="str">
        <f>IF(البيانات!C171="","",البيانات!C171)</f>
        <v/>
      </c>
      <c r="C119" s="328" t="str">
        <f>IF(البيانات!G171="","",البيانات!G171)</f>
        <v/>
      </c>
      <c r="D119" s="329" t="str">
        <f>IF(البيانات!M111="","",البيانات!M111)</f>
        <v/>
      </c>
      <c r="E119" s="79"/>
      <c r="F119" s="59"/>
      <c r="G119" s="59"/>
      <c r="H119" s="60"/>
      <c r="I119" s="60"/>
      <c r="J119" s="60"/>
      <c r="K119" s="144"/>
      <c r="L119" s="150"/>
      <c r="M119" s="108"/>
    </row>
    <row r="120" spans="1:13" ht="15.75" x14ac:dyDescent="0.25">
      <c r="A120" s="158">
        <v>110</v>
      </c>
      <c r="B120" s="160" t="str">
        <f>IF(البيانات!C172="","",البيانات!C172)</f>
        <v/>
      </c>
      <c r="C120" s="328" t="str">
        <f>IF(البيانات!G172="","",البيانات!G172)</f>
        <v/>
      </c>
      <c r="D120" s="329" t="str">
        <f>IF(البيانات!M112="","",البيانات!M112)</f>
        <v/>
      </c>
      <c r="E120" s="79"/>
      <c r="F120" s="59"/>
      <c r="G120" s="59"/>
      <c r="H120" s="60"/>
      <c r="I120" s="60"/>
      <c r="J120" s="60"/>
      <c r="K120" s="144"/>
      <c r="L120" s="150"/>
      <c r="M120" s="108"/>
    </row>
    <row r="121" spans="1:13" ht="15.75" x14ac:dyDescent="0.25">
      <c r="A121" s="158">
        <v>111</v>
      </c>
      <c r="B121" s="160" t="str">
        <f>IF(البيانات!C173="","",البيانات!C173)</f>
        <v/>
      </c>
      <c r="C121" s="328" t="str">
        <f>IF(البيانات!G173="","",البيانات!G173)</f>
        <v/>
      </c>
      <c r="D121" s="329" t="str">
        <f>IF(البيانات!M113="","",البيانات!M113)</f>
        <v/>
      </c>
      <c r="E121" s="79"/>
      <c r="F121" s="59"/>
      <c r="G121" s="59"/>
      <c r="H121" s="60"/>
      <c r="I121" s="60"/>
      <c r="J121" s="60"/>
      <c r="K121" s="144"/>
      <c r="L121" s="150"/>
      <c r="M121" s="108"/>
    </row>
    <row r="122" spans="1:13" ht="15.75" x14ac:dyDescent="0.25">
      <c r="A122" s="158">
        <v>112</v>
      </c>
      <c r="B122" s="160" t="str">
        <f>IF(البيانات!C174="","",البيانات!C174)</f>
        <v/>
      </c>
      <c r="C122" s="328" t="str">
        <f>IF(البيانات!G174="","",البيانات!G174)</f>
        <v/>
      </c>
      <c r="D122" s="329" t="str">
        <f>IF(البيانات!M114="","",البيانات!M114)</f>
        <v/>
      </c>
      <c r="E122" s="79"/>
      <c r="F122" s="59"/>
      <c r="G122" s="59"/>
      <c r="H122" s="60"/>
      <c r="I122" s="60"/>
      <c r="J122" s="60"/>
      <c r="K122" s="144"/>
      <c r="L122" s="150"/>
      <c r="M122" s="108"/>
    </row>
    <row r="123" spans="1:13" ht="15.75" x14ac:dyDescent="0.25">
      <c r="A123" s="158">
        <v>113</v>
      </c>
      <c r="B123" s="160" t="str">
        <f>IF(البيانات!C175="","",البيانات!C175)</f>
        <v/>
      </c>
      <c r="C123" s="328" t="str">
        <f>IF(البيانات!G175="","",البيانات!G175)</f>
        <v/>
      </c>
      <c r="D123" s="329" t="str">
        <f>IF(البيانات!M115="","",البيانات!M115)</f>
        <v/>
      </c>
      <c r="E123" s="79"/>
      <c r="F123" s="59"/>
      <c r="G123" s="59"/>
      <c r="H123" s="60"/>
      <c r="I123" s="60"/>
      <c r="J123" s="60"/>
      <c r="K123" s="144"/>
      <c r="L123" s="150"/>
      <c r="M123" s="108"/>
    </row>
    <row r="124" spans="1:13" ht="15.75" x14ac:dyDescent="0.25">
      <c r="A124" s="158">
        <v>114</v>
      </c>
      <c r="B124" s="160" t="str">
        <f>IF(البيانات!C176="","",البيانات!C176)</f>
        <v/>
      </c>
      <c r="C124" s="328" t="str">
        <f>IF(البيانات!G176="","",البيانات!G176)</f>
        <v/>
      </c>
      <c r="D124" s="329" t="str">
        <f>IF(البيانات!M116="","",البيانات!M116)</f>
        <v/>
      </c>
      <c r="E124" s="79"/>
      <c r="F124" s="59"/>
      <c r="G124" s="59"/>
      <c r="H124" s="60"/>
      <c r="I124" s="60"/>
      <c r="J124" s="60"/>
      <c r="K124" s="144"/>
      <c r="L124" s="150"/>
      <c r="M124" s="108"/>
    </row>
    <row r="125" spans="1:13" ht="15.75" x14ac:dyDescent="0.25">
      <c r="A125" s="158">
        <v>115</v>
      </c>
      <c r="B125" s="160" t="str">
        <f>IF(البيانات!C177="","",البيانات!C177)</f>
        <v/>
      </c>
      <c r="C125" s="328" t="str">
        <f>IF(البيانات!G177="","",البيانات!G177)</f>
        <v/>
      </c>
      <c r="D125" s="329" t="str">
        <f>IF(البيانات!M117="","",البيانات!M117)</f>
        <v/>
      </c>
      <c r="E125" s="79"/>
      <c r="F125" s="59"/>
      <c r="G125" s="59"/>
      <c r="H125" s="60"/>
      <c r="I125" s="60"/>
      <c r="J125" s="60"/>
      <c r="K125" s="144"/>
      <c r="L125" s="150"/>
      <c r="M125" s="108"/>
    </row>
    <row r="126" spans="1:13" ht="15.75" x14ac:dyDescent="0.25">
      <c r="A126" s="158">
        <v>116</v>
      </c>
      <c r="B126" s="160" t="str">
        <f>IF(البيانات!C178="","",البيانات!C178)</f>
        <v/>
      </c>
      <c r="C126" s="328" t="str">
        <f>IF(البيانات!G178="","",البيانات!G178)</f>
        <v/>
      </c>
      <c r="D126" s="329" t="str">
        <f>IF(البيانات!M118="","",البيانات!M118)</f>
        <v/>
      </c>
      <c r="E126" s="79"/>
      <c r="F126" s="59"/>
      <c r="G126" s="59"/>
      <c r="H126" s="60"/>
      <c r="I126" s="60"/>
      <c r="J126" s="60"/>
      <c r="K126" s="144"/>
      <c r="L126" s="150"/>
      <c r="M126" s="108"/>
    </row>
    <row r="127" spans="1:13" ht="15.75" x14ac:dyDescent="0.25">
      <c r="A127" s="158">
        <v>117</v>
      </c>
      <c r="B127" s="160" t="str">
        <f>IF(البيانات!C179="","",البيانات!C179)</f>
        <v/>
      </c>
      <c r="C127" s="328" t="str">
        <f>IF(البيانات!G179="","",البيانات!G179)</f>
        <v/>
      </c>
      <c r="D127" s="329" t="str">
        <f>IF(البيانات!M119="","",البيانات!M119)</f>
        <v/>
      </c>
      <c r="E127" s="79"/>
      <c r="F127" s="59"/>
      <c r="G127" s="59"/>
      <c r="H127" s="60"/>
      <c r="I127" s="60"/>
      <c r="J127" s="60"/>
      <c r="K127" s="144"/>
      <c r="L127" s="150"/>
      <c r="M127" s="108"/>
    </row>
    <row r="128" spans="1:13" ht="15.75" x14ac:dyDescent="0.25">
      <c r="A128" s="158">
        <v>118</v>
      </c>
      <c r="B128" s="160" t="str">
        <f>IF(البيانات!C180="","",البيانات!C180)</f>
        <v/>
      </c>
      <c r="C128" s="328" t="str">
        <f>IF(البيانات!G180="","",البيانات!G180)</f>
        <v/>
      </c>
      <c r="D128" s="329" t="str">
        <f>IF(البيانات!M120="","",البيانات!M120)</f>
        <v/>
      </c>
      <c r="E128" s="79"/>
      <c r="F128" s="59"/>
      <c r="G128" s="59"/>
      <c r="H128" s="60"/>
      <c r="I128" s="60"/>
      <c r="J128" s="60"/>
      <c r="K128" s="144"/>
      <c r="L128" s="150"/>
      <c r="M128" s="108"/>
    </row>
    <row r="129" spans="1:13" ht="15.75" x14ac:dyDescent="0.25">
      <c r="A129" s="158">
        <v>119</v>
      </c>
      <c r="B129" s="160" t="str">
        <f>IF(البيانات!C181="","",البيانات!C181)</f>
        <v/>
      </c>
      <c r="C129" s="328" t="str">
        <f>IF(البيانات!G181="","",البيانات!G181)</f>
        <v/>
      </c>
      <c r="D129" s="329" t="str">
        <f>IF(البيانات!M121="","",البيانات!M121)</f>
        <v/>
      </c>
      <c r="E129" s="79"/>
      <c r="F129" s="59"/>
      <c r="G129" s="59"/>
      <c r="H129" s="60"/>
      <c r="I129" s="60"/>
      <c r="J129" s="60"/>
      <c r="K129" s="144"/>
      <c r="L129" s="150"/>
      <c r="M129" s="108"/>
    </row>
    <row r="130" spans="1:13" ht="16.5" thickBot="1" x14ac:dyDescent="0.3">
      <c r="A130" s="159">
        <v>120</v>
      </c>
      <c r="B130" s="161" t="str">
        <f>IF(البيانات!C182="","",البيانات!C182)</f>
        <v/>
      </c>
      <c r="C130" s="341" t="str">
        <f>IF(البيانات!G182="","",البيانات!G182)</f>
        <v/>
      </c>
      <c r="D130" s="342" t="str">
        <f>IF(البيانات!M102="","",البيانات!M102)</f>
        <v/>
      </c>
      <c r="E130" s="252"/>
      <c r="F130" s="109"/>
      <c r="G130" s="109"/>
      <c r="H130" s="110"/>
      <c r="I130" s="110"/>
      <c r="J130" s="110"/>
      <c r="K130" s="145"/>
      <c r="L130" s="151"/>
      <c r="M130" s="111"/>
    </row>
  </sheetData>
  <sheetProtection algorithmName="SHA-512" hashValue="ga25Cj/egJFviLFEPWv1OZaB3snACSKHZiWava4iddNOtCMjugjRWnJXWgXK2Q/Qrmu5m7xvWNoXI5nIqAGeYw==" saltValue="Bhg2K1PmPC8SlMMxEiJUKw==" spinCount="100000" sheet="1" objects="1" scenarios="1" selectLockedCells="1"/>
  <mergeCells count="144">
    <mergeCell ref="C125:D125"/>
    <mergeCell ref="C126:D126"/>
    <mergeCell ref="C127:D127"/>
    <mergeCell ref="C128:D128"/>
    <mergeCell ref="C129:D129"/>
    <mergeCell ref="C130:D130"/>
    <mergeCell ref="C119:D119"/>
    <mergeCell ref="C120:D120"/>
    <mergeCell ref="C121:D121"/>
    <mergeCell ref="C122:D122"/>
    <mergeCell ref="C123:D123"/>
    <mergeCell ref="C124:D124"/>
    <mergeCell ref="C113:D113"/>
    <mergeCell ref="C114:D114"/>
    <mergeCell ref="C115:D115"/>
    <mergeCell ref="C116:D116"/>
    <mergeCell ref="C117:D117"/>
    <mergeCell ref="C118:D118"/>
    <mergeCell ref="C107:D107"/>
    <mergeCell ref="C108:D108"/>
    <mergeCell ref="C109:D109"/>
    <mergeCell ref="C110:D110"/>
    <mergeCell ref="C111:D111"/>
    <mergeCell ref="C112:D112"/>
    <mergeCell ref="C101:D101"/>
    <mergeCell ref="C102:D102"/>
    <mergeCell ref="C103:D103"/>
    <mergeCell ref="C104:D104"/>
    <mergeCell ref="C105:D105"/>
    <mergeCell ref="C106:D106"/>
    <mergeCell ref="C95:D95"/>
    <mergeCell ref="C96:D96"/>
    <mergeCell ref="C97:D97"/>
    <mergeCell ref="C98:D98"/>
    <mergeCell ref="C99:D99"/>
    <mergeCell ref="C100:D100"/>
    <mergeCell ref="C89:D89"/>
    <mergeCell ref="C90:D90"/>
    <mergeCell ref="C91:D91"/>
    <mergeCell ref="C92:D92"/>
    <mergeCell ref="C93:D93"/>
    <mergeCell ref="C94:D94"/>
    <mergeCell ref="C83:D83"/>
    <mergeCell ref="C84:D84"/>
    <mergeCell ref="C85:D85"/>
    <mergeCell ref="C86:D86"/>
    <mergeCell ref="C87:D87"/>
    <mergeCell ref="C88:D88"/>
    <mergeCell ref="C77:D77"/>
    <mergeCell ref="C78:D78"/>
    <mergeCell ref="C79:D79"/>
    <mergeCell ref="C80:D80"/>
    <mergeCell ref="C81:D81"/>
    <mergeCell ref="C82:D82"/>
    <mergeCell ref="C71:D71"/>
    <mergeCell ref="C72:D72"/>
    <mergeCell ref="C73:D73"/>
    <mergeCell ref="C74:D74"/>
    <mergeCell ref="C75:D75"/>
    <mergeCell ref="C76:D76"/>
    <mergeCell ref="C65:D65"/>
    <mergeCell ref="C66:D66"/>
    <mergeCell ref="C67:D67"/>
    <mergeCell ref="C68:D68"/>
    <mergeCell ref="C69:D69"/>
    <mergeCell ref="C70:D70"/>
    <mergeCell ref="C59:D59"/>
    <mergeCell ref="C60:D60"/>
    <mergeCell ref="C61:D61"/>
    <mergeCell ref="C62:D62"/>
    <mergeCell ref="C63:D63"/>
    <mergeCell ref="C64:D64"/>
    <mergeCell ref="C53:D53"/>
    <mergeCell ref="C54:D54"/>
    <mergeCell ref="C55:D55"/>
    <mergeCell ref="C56:D56"/>
    <mergeCell ref="C57:D57"/>
    <mergeCell ref="C58:D58"/>
    <mergeCell ref="C47:D47"/>
    <mergeCell ref="C48:D48"/>
    <mergeCell ref="C49:D49"/>
    <mergeCell ref="C50:D50"/>
    <mergeCell ref="C51:D51"/>
    <mergeCell ref="C52:D52"/>
    <mergeCell ref="C41:D41"/>
    <mergeCell ref="C42:D42"/>
    <mergeCell ref="C43:D43"/>
    <mergeCell ref="C44:D44"/>
    <mergeCell ref="C45:D45"/>
    <mergeCell ref="C46:D46"/>
    <mergeCell ref="C35:D35"/>
    <mergeCell ref="C36:D36"/>
    <mergeCell ref="C37:D37"/>
    <mergeCell ref="C38:D38"/>
    <mergeCell ref="C39:D39"/>
    <mergeCell ref="C40:D40"/>
    <mergeCell ref="C29:D29"/>
    <mergeCell ref="C30:D30"/>
    <mergeCell ref="C31:D31"/>
    <mergeCell ref="C32:D32"/>
    <mergeCell ref="C33:D33"/>
    <mergeCell ref="C34:D34"/>
    <mergeCell ref="C23:D23"/>
    <mergeCell ref="C24:D24"/>
    <mergeCell ref="C25:D25"/>
    <mergeCell ref="C26:D26"/>
    <mergeCell ref="C27:D27"/>
    <mergeCell ref="C28:D28"/>
    <mergeCell ref="C17:D17"/>
    <mergeCell ref="C18:D18"/>
    <mergeCell ref="C19:D19"/>
    <mergeCell ref="C20:D20"/>
    <mergeCell ref="C21:D21"/>
    <mergeCell ref="C22:D22"/>
    <mergeCell ref="C11:D11"/>
    <mergeCell ref="C12:D12"/>
    <mergeCell ref="C13:D13"/>
    <mergeCell ref="C14:D14"/>
    <mergeCell ref="C15:D15"/>
    <mergeCell ref="C16:D16"/>
    <mergeCell ref="G9:G10"/>
    <mergeCell ref="H9:H10"/>
    <mergeCell ref="I9:I10"/>
    <mergeCell ref="J9:J10"/>
    <mergeCell ref="K9:K10"/>
    <mergeCell ref="A8:D8"/>
    <mergeCell ref="A9:A10"/>
    <mergeCell ref="B9:B10"/>
    <mergeCell ref="C9:D10"/>
    <mergeCell ref="E9:E10"/>
    <mergeCell ref="F9:F10"/>
    <mergeCell ref="D5:E5"/>
    <mergeCell ref="F5:G5"/>
    <mergeCell ref="H5:I5"/>
    <mergeCell ref="K5:M5"/>
    <mergeCell ref="A6:D6"/>
    <mergeCell ref="A7:D7"/>
    <mergeCell ref="D1:G1"/>
    <mergeCell ref="I1:K1"/>
    <mergeCell ref="L1:M1"/>
    <mergeCell ref="J2:K2"/>
    <mergeCell ref="L2:M2"/>
    <mergeCell ref="C4:H4"/>
    <mergeCell ref="K4:L4"/>
  </mergeCells>
  <dataValidations count="15">
    <dataValidation type="list" allowBlank="1" showInputMessage="1" showErrorMessage="1" errorTitle="تنبيه:" error="فضلاً اضغط على إلغاء الأمر ثم اختر التاريخ الصحيح من القائمة" sqref="L12:L130">
      <formula1>$D$3:$H$3</formula1>
    </dataValidation>
    <dataValidation type="list" allowBlank="1" showErrorMessage="1" errorTitle="تنبيه:" error="فضلا اضغط على إلغاء الأمر ثم اختر من القائمة المنسدلة" sqref="K12:K130">
      <formula1>$AE$15:$AE$29</formula1>
    </dataValidation>
    <dataValidation type="list" allowBlank="1" showErrorMessage="1" errorTitle="تنبيه:" error="فضلا اضغط على إلغاء الأمر ثم اختر من القائمة المنسدلة" sqref="J12:J130">
      <formula1>$AD$15:$AD$44</formula1>
    </dataValidation>
    <dataValidation type="list" allowBlank="1" showErrorMessage="1" errorTitle="تنبيه:" error="فضلا اضغط على إلغاء الأمر ثم اختر من القائمة المنسدلة" sqref="I12:I130">
      <formula1>$AC$15:$AC$29</formula1>
    </dataValidation>
    <dataValidation type="list" allowBlank="1" showErrorMessage="1" errorTitle="تنبيه:" error="فضلا اضغط على إلغاء الأمر ثم اختر من القائمة المنسدلة" prompt="_x000a_" sqref="H12:H130">
      <formula1>$AB$15:$AB$29</formula1>
    </dataValidation>
    <dataValidation type="list" allowBlank="1" showErrorMessage="1" errorTitle="تنبيه:" error="فضلا اضغط على إلغاء الأمر ثم اختر من القائمة المنسدلة" sqref="G12:G130">
      <formula1>$AA$15:$AA$29</formula1>
    </dataValidation>
    <dataValidation type="list" allowBlank="1" showErrorMessage="1" errorTitle="تنبيه:" error="فضلا اضغط على إلغاء الأمر ثم اختر من القائمة المنسدلة" sqref="F12:F130">
      <formula1>$Z$15:$Z$44</formula1>
    </dataValidation>
    <dataValidation type="list" allowBlank="1" showErrorMessage="1" errorTitle="تنبيه:" error="فضلاً اضغط على إلغاء الأمر ثم اختر التاريخ الصحيح من القائمة" sqref="E12:E130 L12:M130">
      <formula1>$D$3:$H$3</formula1>
    </dataValidation>
    <dataValidation type="list" allowBlank="1" showInputMessage="1" showErrorMessage="1" errorTitle="تنبيه:" error="فضلاً اضغط على إلغاء الأمر ثم اختر التاريخ الصحيح من القائمة" promptTitle="فضلا:" prompt="اختر من القائمة المنسدلة" sqref="E11 L11:M11">
      <formula1>$D$3:$H$3</formula1>
    </dataValidation>
    <dataValidation type="list" allowBlank="1" showInputMessage="1" showErrorMessage="1" errorTitle="تنبيه:" error="فضلا اضغط على إلغاء الأمر ثم اختر من القائمة المنسدلة" promptTitle="فضلا:" prompt="اختر من القائمة المنسدلة" sqref="K11">
      <formula1>$AE$15:$AE$29</formula1>
    </dataValidation>
    <dataValidation type="list" allowBlank="1" showInputMessage="1" showErrorMessage="1" errorTitle="تنبيه:" error="فضلا اضغط على إلغاء الأمر ثم اختر من القائمة المنسدلة" promptTitle="فضلا:" prompt="اختر من القائمة المنسدلة" sqref="J11">
      <formula1>$AD$15:$AD$44</formula1>
    </dataValidation>
    <dataValidation type="list" allowBlank="1" showInputMessage="1" showErrorMessage="1" errorTitle="تنبيه:" error="فضلا اضغط على إلغاء الأمر ثم اختر من القائمة المنسدلة" promptTitle="فضلا:" prompt="اختر من القائمة المنسدلة" sqref="I11">
      <formula1>$AC$15:$AC$29</formula1>
    </dataValidation>
    <dataValidation type="list" allowBlank="1" showInputMessage="1" showErrorMessage="1" errorTitle="تنبيه:" error="فضلا اضغط على إلغاء الأمر ثم اختر من القائمة المنسدلة" promptTitle="فضلا:" prompt="اختر من القائمة المنسدلة" sqref="H11">
      <formula1>$AB$15:$AB$29</formula1>
    </dataValidation>
    <dataValidation type="list" allowBlank="1" showInputMessage="1" showErrorMessage="1" errorTitle="تنبيه:" error="فضلا اضغط على إلغاء الأمر ثم اختر من القائمة المنسدلة" promptTitle="فضلا:" prompt="اختر من القائمة المنسدلة" sqref="G11">
      <formula1>$AA$15:$AA$29</formula1>
    </dataValidation>
    <dataValidation type="list" allowBlank="1" showInputMessage="1" showErrorMessage="1" errorTitle="تنبيه:" error="فضلا اضغط على إلغاء الأمر ثم اختر من القائمة المنسدلة" promptTitle="فضلا:" prompt="اختر من القائمة المنسدلة" sqref="F11">
      <formula1>$Z$15:$Z$44</formula1>
    </dataValidation>
  </dataValidations>
  <printOptions horizontalCentered="1"/>
  <pageMargins left="0.19685039370078741" right="0.19685039370078741" top="0.19685039370078741" bottom="0.19685039370078741" header="0" footer="0"/>
  <pageSetup paperSize="9" scale="68" fitToHeight="0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59999389629810485"/>
    <pageSetUpPr fitToPage="1"/>
  </sheetPr>
  <dimension ref="A1:AO130"/>
  <sheetViews>
    <sheetView showGridLines="0" rightToLeft="1" zoomScaleNormal="100" workbookViewId="0">
      <pane ySplit="10" topLeftCell="A11" activePane="bottomLeft" state="frozen"/>
      <selection activeCell="C7" sqref="C7:D7"/>
      <selection pane="bottomLeft" activeCell="C7" sqref="C7:D7"/>
    </sheetView>
  </sheetViews>
  <sheetFormatPr defaultRowHeight="15" x14ac:dyDescent="0.25"/>
  <cols>
    <col min="1" max="1" width="4.125" style="50" customWidth="1"/>
    <col min="2" max="2" width="25.75" style="50" customWidth="1"/>
    <col min="3" max="13" width="9.625" style="50" customWidth="1"/>
    <col min="14" max="18" width="9" style="50" customWidth="1"/>
    <col min="19" max="19" width="7.625" style="50" customWidth="1"/>
    <col min="20" max="21" width="9" style="50" customWidth="1"/>
    <col min="22" max="25" width="9" style="50"/>
    <col min="26" max="31" width="9" style="50" hidden="1" customWidth="1"/>
    <col min="32" max="16384" width="9" style="50"/>
  </cols>
  <sheetData>
    <row r="1" spans="1:41" s="152" customFormat="1" ht="20.25" customHeight="1" x14ac:dyDescent="0.25">
      <c r="B1" s="42" t="s">
        <v>15</v>
      </c>
      <c r="C1" s="66"/>
      <c r="D1" s="331" t="str">
        <f>CONCATENATE(البيانات!C17," ",البيانات!E17," ",البيانات!F17," ",البيانات!G17)</f>
        <v>الفصل الدراسي الأول للعام 3٦-143٧هـ</v>
      </c>
      <c r="E1" s="331"/>
      <c r="F1" s="331"/>
      <c r="G1" s="331"/>
      <c r="H1" s="66"/>
      <c r="I1" s="343" t="str">
        <f>البيانات!C2</f>
        <v>الإدارة العامة للتعليم بـ</v>
      </c>
      <c r="J1" s="343"/>
      <c r="K1" s="343"/>
      <c r="L1" s="351" t="str">
        <f>البيانات!E2</f>
        <v>المنطقة الشرقية</v>
      </c>
      <c r="M1" s="351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AF1" s="49"/>
      <c r="AG1" s="49"/>
      <c r="AH1" s="49"/>
      <c r="AI1" s="49"/>
      <c r="AJ1" s="49"/>
      <c r="AK1" s="49"/>
      <c r="AL1" s="49"/>
      <c r="AM1" s="49"/>
      <c r="AN1" s="49"/>
      <c r="AO1" s="49"/>
    </row>
    <row r="2" spans="1:41" s="152" customFormat="1" ht="20.25" customHeight="1" x14ac:dyDescent="0.25">
      <c r="B2" s="42" t="s">
        <v>99</v>
      </c>
      <c r="C2" s="43" t="s">
        <v>3</v>
      </c>
      <c r="D2" s="44" t="s">
        <v>4</v>
      </c>
      <c r="E2" s="44" t="s">
        <v>5</v>
      </c>
      <c r="F2" s="44" t="s">
        <v>6</v>
      </c>
      <c r="G2" s="44" t="s">
        <v>7</v>
      </c>
      <c r="H2" s="44" t="s">
        <v>8</v>
      </c>
      <c r="I2" s="45"/>
      <c r="J2" s="352" t="s">
        <v>97</v>
      </c>
      <c r="K2" s="352"/>
      <c r="L2" s="351" t="str">
        <f>البيانات!E4</f>
        <v>غرب الدمام</v>
      </c>
      <c r="M2" s="351"/>
      <c r="N2" s="49"/>
      <c r="O2" s="49"/>
      <c r="P2" s="49"/>
      <c r="Q2" s="49"/>
      <c r="R2" s="49"/>
      <c r="S2" s="49"/>
      <c r="T2" s="49"/>
      <c r="U2" s="49"/>
      <c r="V2" s="49"/>
      <c r="W2" s="49"/>
      <c r="X2" s="49"/>
      <c r="Y2" s="49"/>
      <c r="AF2" s="49"/>
      <c r="AG2" s="49"/>
      <c r="AH2" s="49"/>
      <c r="AI2" s="49"/>
      <c r="AJ2" s="49"/>
      <c r="AK2" s="49"/>
      <c r="AL2" s="49"/>
      <c r="AM2" s="49"/>
      <c r="AN2" s="49"/>
      <c r="AO2" s="49"/>
    </row>
    <row r="3" spans="1:41" s="152" customFormat="1" ht="20.25" customHeight="1" x14ac:dyDescent="0.25">
      <c r="B3" s="46"/>
      <c r="C3" s="43">
        <v>11</v>
      </c>
      <c r="D3" s="78">
        <v>42323</v>
      </c>
      <c r="E3" s="78">
        <v>42324</v>
      </c>
      <c r="F3" s="78">
        <v>42325</v>
      </c>
      <c r="G3" s="78">
        <v>42326</v>
      </c>
      <c r="H3" s="78">
        <v>42327</v>
      </c>
      <c r="I3" s="45"/>
      <c r="J3" s="48"/>
      <c r="K3" s="48"/>
      <c r="N3" s="92"/>
      <c r="O3" s="92"/>
      <c r="P3" s="92"/>
      <c r="Q3" s="92"/>
      <c r="R3" s="92"/>
      <c r="S3" s="92"/>
      <c r="T3" s="49"/>
      <c r="U3" s="49"/>
      <c r="V3" s="49"/>
      <c r="W3" s="49"/>
      <c r="X3" s="49"/>
      <c r="Y3" s="49"/>
      <c r="AF3" s="49"/>
      <c r="AG3" s="49"/>
      <c r="AH3" s="49"/>
      <c r="AI3" s="49"/>
      <c r="AJ3" s="49"/>
      <c r="AK3" s="49"/>
      <c r="AL3" s="49"/>
      <c r="AM3" s="49"/>
      <c r="AN3" s="49"/>
      <c r="AO3" s="49"/>
    </row>
    <row r="4" spans="1:41" s="152" customFormat="1" ht="20.25" customHeight="1" x14ac:dyDescent="0.25">
      <c r="B4" s="6"/>
      <c r="C4" s="330" t="s">
        <v>170</v>
      </c>
      <c r="D4" s="330"/>
      <c r="E4" s="330"/>
      <c r="F4" s="330"/>
      <c r="G4" s="330"/>
      <c r="H4" s="330"/>
      <c r="I4" s="7"/>
      <c r="J4" s="7"/>
      <c r="K4" s="354" t="s">
        <v>168</v>
      </c>
      <c r="L4" s="354"/>
      <c r="M4" s="6"/>
      <c r="N4" s="91"/>
      <c r="O4" s="91"/>
      <c r="P4" s="91"/>
      <c r="Q4" s="91"/>
      <c r="R4" s="91"/>
      <c r="S4" s="91"/>
      <c r="T4" s="49"/>
      <c r="U4" s="49"/>
      <c r="V4" s="49"/>
      <c r="W4" s="49"/>
      <c r="X4" s="49"/>
      <c r="Y4" s="49"/>
      <c r="AF4" s="49"/>
      <c r="AG4" s="49"/>
      <c r="AH4" s="49"/>
      <c r="AI4" s="49"/>
      <c r="AJ4" s="49"/>
      <c r="AK4" s="49"/>
      <c r="AL4" s="49"/>
      <c r="AM4" s="49"/>
      <c r="AN4" s="49"/>
      <c r="AO4" s="49"/>
    </row>
    <row r="5" spans="1:41" ht="18" thickBot="1" x14ac:dyDescent="0.3">
      <c r="A5" s="49"/>
      <c r="B5" s="153" t="s">
        <v>172</v>
      </c>
      <c r="C5" s="12">
        <f>البيانات!E10</f>
        <v>0</v>
      </c>
      <c r="D5" s="355" t="s">
        <v>48</v>
      </c>
      <c r="E5" s="355"/>
      <c r="F5" s="353">
        <f>البيانات!E8</f>
        <v>0</v>
      </c>
      <c r="G5" s="353"/>
      <c r="H5" s="350" t="s">
        <v>185</v>
      </c>
      <c r="I5" s="350"/>
      <c r="J5" s="5">
        <f>البيانات!E12</f>
        <v>0</v>
      </c>
      <c r="K5" s="350">
        <f>البيانات!E6</f>
        <v>0</v>
      </c>
      <c r="L5" s="350"/>
      <c r="M5" s="350"/>
      <c r="P5" s="93"/>
      <c r="Q5" s="51"/>
      <c r="R5" s="93"/>
      <c r="S5" s="93"/>
    </row>
    <row r="6" spans="1:41" s="4" customFormat="1" x14ac:dyDescent="0.25">
      <c r="A6" s="356" t="s">
        <v>11</v>
      </c>
      <c r="B6" s="357"/>
      <c r="C6" s="358"/>
      <c r="D6" s="359"/>
      <c r="E6" s="52">
        <v>2</v>
      </c>
      <c r="F6" s="177">
        <v>20</v>
      </c>
      <c r="G6" s="177">
        <v>3</v>
      </c>
      <c r="H6" s="177">
        <v>3</v>
      </c>
      <c r="I6" s="177">
        <v>3</v>
      </c>
      <c r="J6" s="178">
        <v>20</v>
      </c>
      <c r="K6" s="143">
        <v>6</v>
      </c>
      <c r="L6" s="146">
        <v>5</v>
      </c>
      <c r="M6" s="104">
        <v>7</v>
      </c>
    </row>
    <row r="7" spans="1:41" s="4" customFormat="1" ht="18.75" thickBot="1" x14ac:dyDescent="0.3">
      <c r="A7" s="360" t="s">
        <v>164</v>
      </c>
      <c r="B7" s="361"/>
      <c r="C7" s="362"/>
      <c r="D7" s="363"/>
      <c r="E7" s="53" t="s">
        <v>180</v>
      </c>
      <c r="F7" s="54" t="s">
        <v>174</v>
      </c>
      <c r="G7" s="54" t="s">
        <v>181</v>
      </c>
      <c r="H7" s="54" t="s">
        <v>181</v>
      </c>
      <c r="I7" s="54" t="s">
        <v>181</v>
      </c>
      <c r="J7" s="65" t="s">
        <v>53</v>
      </c>
      <c r="K7" s="55" t="s">
        <v>182</v>
      </c>
      <c r="L7" s="147" t="s">
        <v>182</v>
      </c>
      <c r="M7" s="105" t="s">
        <v>182</v>
      </c>
    </row>
    <row r="8" spans="1:41" ht="16.5" thickBot="1" x14ac:dyDescent="0.3">
      <c r="A8" s="332" t="s">
        <v>119</v>
      </c>
      <c r="B8" s="333"/>
      <c r="C8" s="333"/>
      <c r="D8" s="334"/>
      <c r="E8" s="63">
        <f>COUNTA(E11:E130)</f>
        <v>0</v>
      </c>
      <c r="F8" s="64">
        <f>مج!F740</f>
        <v>0</v>
      </c>
      <c r="G8" s="64">
        <f>مج!G740</f>
        <v>0</v>
      </c>
      <c r="H8" s="64">
        <f>مج!H740</f>
        <v>0</v>
      </c>
      <c r="I8" s="64">
        <f>مج!I740</f>
        <v>0</v>
      </c>
      <c r="J8" s="64">
        <f>مج!J740</f>
        <v>0</v>
      </c>
      <c r="K8" s="64">
        <f>مج!K740</f>
        <v>0</v>
      </c>
      <c r="L8" s="148">
        <f>COUNTA(L11:L130)</f>
        <v>0</v>
      </c>
      <c r="M8" s="106">
        <f>COUNTA(M11:M130)</f>
        <v>0</v>
      </c>
    </row>
    <row r="9" spans="1:41" s="57" customFormat="1" ht="13.5" customHeight="1" x14ac:dyDescent="0.25">
      <c r="A9" s="324" t="s">
        <v>0</v>
      </c>
      <c r="B9" s="326" t="s">
        <v>176</v>
      </c>
      <c r="C9" s="344" t="s">
        <v>1</v>
      </c>
      <c r="D9" s="345"/>
      <c r="E9" s="337" t="s">
        <v>155</v>
      </c>
      <c r="F9" s="335" t="s">
        <v>156</v>
      </c>
      <c r="G9" s="335" t="s">
        <v>88</v>
      </c>
      <c r="H9" s="335" t="s">
        <v>89</v>
      </c>
      <c r="I9" s="335" t="s">
        <v>90</v>
      </c>
      <c r="J9" s="348" t="s">
        <v>154</v>
      </c>
      <c r="K9" s="348" t="s">
        <v>153</v>
      </c>
      <c r="L9" s="180" t="s">
        <v>162</v>
      </c>
      <c r="M9" s="181" t="s">
        <v>162</v>
      </c>
    </row>
    <row r="10" spans="1:41" s="57" customFormat="1" ht="16.5" thickBot="1" x14ac:dyDescent="0.3">
      <c r="A10" s="325"/>
      <c r="B10" s="327"/>
      <c r="C10" s="346"/>
      <c r="D10" s="347"/>
      <c r="E10" s="338"/>
      <c r="F10" s="336"/>
      <c r="G10" s="336"/>
      <c r="H10" s="336"/>
      <c r="I10" s="336"/>
      <c r="J10" s="349"/>
      <c r="K10" s="349"/>
      <c r="L10" s="149" t="s">
        <v>189</v>
      </c>
      <c r="M10" s="107" t="s">
        <v>190</v>
      </c>
    </row>
    <row r="11" spans="1:41" s="61" customFormat="1" ht="15.75" x14ac:dyDescent="0.25">
      <c r="A11" s="157">
        <v>1</v>
      </c>
      <c r="B11" s="160" t="str">
        <f>IF(البيانات!C63="","",البيانات!C63)</f>
        <v/>
      </c>
      <c r="C11" s="339" t="str">
        <f>IF(البيانات!G63="","",البيانات!G63)</f>
        <v/>
      </c>
      <c r="D11" s="340" t="str">
        <f>IF(البيانات!M3="","",البيانات!M3)</f>
        <v/>
      </c>
      <c r="E11" s="79"/>
      <c r="F11" s="59"/>
      <c r="G11" s="59"/>
      <c r="H11" s="60"/>
      <c r="I11" s="60"/>
      <c r="J11" s="60"/>
      <c r="K11" s="144"/>
      <c r="L11" s="150"/>
      <c r="M11" s="108"/>
    </row>
    <row r="12" spans="1:41" s="61" customFormat="1" ht="15.75" x14ac:dyDescent="0.25">
      <c r="A12" s="158">
        <v>2</v>
      </c>
      <c r="B12" s="160" t="str">
        <f>IF(البيانات!C64="","",البيانات!C64)</f>
        <v/>
      </c>
      <c r="C12" s="328" t="str">
        <f>IF(البيانات!G64="","",البيانات!G64)</f>
        <v/>
      </c>
      <c r="D12" s="329" t="str">
        <f>IF(البيانات!M4="","",البيانات!M4)</f>
        <v/>
      </c>
      <c r="E12" s="79"/>
      <c r="F12" s="59"/>
      <c r="G12" s="59"/>
      <c r="H12" s="60"/>
      <c r="I12" s="60"/>
      <c r="J12" s="60"/>
      <c r="K12" s="144"/>
      <c r="L12" s="150"/>
      <c r="M12" s="108"/>
    </row>
    <row r="13" spans="1:41" s="61" customFormat="1" ht="15.75" x14ac:dyDescent="0.25">
      <c r="A13" s="158">
        <v>3</v>
      </c>
      <c r="B13" s="160" t="str">
        <f>IF(البيانات!C65="","",البيانات!C65)</f>
        <v/>
      </c>
      <c r="C13" s="328" t="str">
        <f>IF(البيانات!G65="","",البيانات!G65)</f>
        <v/>
      </c>
      <c r="D13" s="329" t="str">
        <f>IF(البيانات!M5="","",البيانات!M5)</f>
        <v/>
      </c>
      <c r="E13" s="79"/>
      <c r="F13" s="59"/>
      <c r="G13" s="59"/>
      <c r="H13" s="60"/>
      <c r="I13" s="60"/>
      <c r="J13" s="60"/>
      <c r="K13" s="144"/>
      <c r="L13" s="150"/>
      <c r="M13" s="108"/>
    </row>
    <row r="14" spans="1:41" s="61" customFormat="1" ht="15.75" x14ac:dyDescent="0.25">
      <c r="A14" s="158">
        <v>4</v>
      </c>
      <c r="B14" s="160" t="str">
        <f>IF(البيانات!C66="","",البيانات!C66)</f>
        <v/>
      </c>
      <c r="C14" s="328" t="str">
        <f>IF(البيانات!G66="","",البيانات!G66)</f>
        <v/>
      </c>
      <c r="D14" s="329" t="str">
        <f>IF(البيانات!M6="","",البيانات!M6)</f>
        <v/>
      </c>
      <c r="E14" s="79"/>
      <c r="F14" s="59"/>
      <c r="G14" s="59"/>
      <c r="H14" s="60"/>
      <c r="I14" s="60"/>
      <c r="J14" s="60"/>
      <c r="K14" s="144"/>
      <c r="L14" s="150"/>
      <c r="M14" s="108"/>
    </row>
    <row r="15" spans="1:41" s="61" customFormat="1" ht="17.25" x14ac:dyDescent="0.25">
      <c r="A15" s="158">
        <v>5</v>
      </c>
      <c r="B15" s="160" t="str">
        <f>IF(البيانات!C67="","",البيانات!C67)</f>
        <v/>
      </c>
      <c r="C15" s="328" t="str">
        <f>IF(البيانات!G67="","",البيانات!G67)</f>
        <v/>
      </c>
      <c r="D15" s="329" t="str">
        <f>IF(البيانات!M7="","",البيانات!M7)</f>
        <v/>
      </c>
      <c r="E15" s="79"/>
      <c r="F15" s="59"/>
      <c r="G15" s="59"/>
      <c r="H15" s="60"/>
      <c r="I15" s="60"/>
      <c r="J15" s="60"/>
      <c r="K15" s="144"/>
      <c r="L15" s="150"/>
      <c r="M15" s="108"/>
      <c r="Z15" s="49" t="str">
        <f>النماذج!A9</f>
        <v>نموذج1</v>
      </c>
      <c r="AA15" s="49" t="str">
        <f>تطبيقي!A9</f>
        <v>تطبيقي1</v>
      </c>
      <c r="AB15" s="49" t="e">
        <f>#REF!</f>
        <v>#REF!</v>
      </c>
      <c r="AC15" s="49" t="e">
        <f>#REF!</f>
        <v>#REF!</v>
      </c>
      <c r="AD15" s="49" t="e">
        <f>#REF!</f>
        <v>#REF!</v>
      </c>
      <c r="AE15" s="49" t="s">
        <v>104</v>
      </c>
    </row>
    <row r="16" spans="1:41" s="61" customFormat="1" ht="17.25" x14ac:dyDescent="0.25">
      <c r="A16" s="158">
        <v>6</v>
      </c>
      <c r="B16" s="160" t="str">
        <f>IF(البيانات!C68="","",البيانات!C68)</f>
        <v/>
      </c>
      <c r="C16" s="328" t="str">
        <f>IF(البيانات!G68="","",البيانات!G68)</f>
        <v/>
      </c>
      <c r="D16" s="329" t="str">
        <f>IF(البيانات!M8="","",البيانات!M8)</f>
        <v/>
      </c>
      <c r="E16" s="79"/>
      <c r="F16" s="59"/>
      <c r="G16" s="59"/>
      <c r="H16" s="60"/>
      <c r="I16" s="60"/>
      <c r="J16" s="60"/>
      <c r="K16" s="144"/>
      <c r="L16" s="150"/>
      <c r="M16" s="108"/>
      <c r="Z16" s="49" t="str">
        <f>النماذج!A10</f>
        <v>نموذج2</v>
      </c>
      <c r="AA16" s="49" t="str">
        <f>تطبيقي!A10</f>
        <v>تطبيقي2</v>
      </c>
      <c r="AB16" s="49" t="e">
        <f>#REF!</f>
        <v>#REF!</v>
      </c>
      <c r="AC16" s="49" t="e">
        <f>#REF!</f>
        <v>#REF!</v>
      </c>
      <c r="AD16" s="49" t="e">
        <f>#REF!</f>
        <v>#REF!</v>
      </c>
      <c r="AE16" s="49" t="s">
        <v>105</v>
      </c>
    </row>
    <row r="17" spans="1:31" s="61" customFormat="1" ht="17.25" x14ac:dyDescent="0.25">
      <c r="A17" s="158">
        <v>7</v>
      </c>
      <c r="B17" s="160" t="str">
        <f>IF(البيانات!C69="","",البيانات!C69)</f>
        <v/>
      </c>
      <c r="C17" s="328" t="str">
        <f>IF(البيانات!G69="","",البيانات!G69)</f>
        <v/>
      </c>
      <c r="D17" s="329" t="str">
        <f>IF(البيانات!M9="","",البيانات!M9)</f>
        <v/>
      </c>
      <c r="E17" s="79"/>
      <c r="F17" s="59"/>
      <c r="G17" s="59"/>
      <c r="H17" s="60"/>
      <c r="I17" s="60"/>
      <c r="J17" s="60"/>
      <c r="K17" s="144"/>
      <c r="L17" s="150"/>
      <c r="M17" s="108"/>
      <c r="Z17" s="49" t="str">
        <f>النماذج!A11</f>
        <v>نموذج3</v>
      </c>
      <c r="AA17" s="49" t="str">
        <f>تطبيقي!A11</f>
        <v>تطبيقي3</v>
      </c>
      <c r="AB17" s="49" t="e">
        <f>#REF!</f>
        <v>#REF!</v>
      </c>
      <c r="AC17" s="49" t="e">
        <f>#REF!</f>
        <v>#REF!</v>
      </c>
      <c r="AD17" s="49" t="e">
        <f>#REF!</f>
        <v>#REF!</v>
      </c>
      <c r="AE17" s="49" t="s">
        <v>106</v>
      </c>
    </row>
    <row r="18" spans="1:31" s="61" customFormat="1" ht="17.25" x14ac:dyDescent="0.25">
      <c r="A18" s="158">
        <v>8</v>
      </c>
      <c r="B18" s="160" t="str">
        <f>IF(البيانات!C70="","",البيانات!C70)</f>
        <v/>
      </c>
      <c r="C18" s="328" t="str">
        <f>IF(البيانات!G70="","",البيانات!G70)</f>
        <v/>
      </c>
      <c r="D18" s="329" t="str">
        <f>IF(البيانات!M10="","",البيانات!M10)</f>
        <v/>
      </c>
      <c r="E18" s="79"/>
      <c r="F18" s="59"/>
      <c r="G18" s="59"/>
      <c r="H18" s="60"/>
      <c r="I18" s="60"/>
      <c r="J18" s="60"/>
      <c r="K18" s="144"/>
      <c r="L18" s="150"/>
      <c r="M18" s="108"/>
      <c r="Z18" s="49" t="str">
        <f>النماذج!A12</f>
        <v>نموذج4</v>
      </c>
      <c r="AA18" s="49" t="str">
        <f>تطبيقي!A12</f>
        <v>تطبيقي4</v>
      </c>
      <c r="AB18" s="49" t="e">
        <f>#REF!</f>
        <v>#REF!</v>
      </c>
      <c r="AC18" s="49" t="e">
        <f>#REF!</f>
        <v>#REF!</v>
      </c>
      <c r="AD18" s="49" t="e">
        <f>#REF!</f>
        <v>#REF!</v>
      </c>
      <c r="AE18" s="49" t="s">
        <v>107</v>
      </c>
    </row>
    <row r="19" spans="1:31" s="61" customFormat="1" ht="17.25" x14ac:dyDescent="0.25">
      <c r="A19" s="158">
        <v>9</v>
      </c>
      <c r="B19" s="160" t="str">
        <f>IF(البيانات!C71="","",البيانات!C71)</f>
        <v/>
      </c>
      <c r="C19" s="328" t="str">
        <f>IF(البيانات!G71="","",البيانات!G71)</f>
        <v/>
      </c>
      <c r="D19" s="329" t="str">
        <f>IF(البيانات!M11="","",البيانات!M11)</f>
        <v/>
      </c>
      <c r="E19" s="79"/>
      <c r="F19" s="59"/>
      <c r="G19" s="59"/>
      <c r="H19" s="60"/>
      <c r="I19" s="60"/>
      <c r="J19" s="60"/>
      <c r="K19" s="144"/>
      <c r="L19" s="150"/>
      <c r="M19" s="108"/>
      <c r="Z19" s="49" t="str">
        <f>النماذج!A13</f>
        <v>نموذج5</v>
      </c>
      <c r="AA19" s="49" t="str">
        <f>تطبيقي!A13</f>
        <v>تطبيقي5</v>
      </c>
      <c r="AB19" s="49" t="e">
        <f>#REF!</f>
        <v>#REF!</v>
      </c>
      <c r="AC19" s="49" t="e">
        <f>#REF!</f>
        <v>#REF!</v>
      </c>
      <c r="AD19" s="49" t="e">
        <f>#REF!</f>
        <v>#REF!</v>
      </c>
      <c r="AE19" s="50" t="s">
        <v>108</v>
      </c>
    </row>
    <row r="20" spans="1:31" s="61" customFormat="1" ht="17.25" x14ac:dyDescent="0.25">
      <c r="A20" s="158">
        <v>10</v>
      </c>
      <c r="B20" s="160" t="str">
        <f>IF(البيانات!C72="","",البيانات!C72)</f>
        <v/>
      </c>
      <c r="C20" s="328" t="str">
        <f>IF(البيانات!G72="","",البيانات!G72)</f>
        <v/>
      </c>
      <c r="D20" s="329" t="str">
        <f>IF(البيانات!M12="","",البيانات!M12)</f>
        <v/>
      </c>
      <c r="E20" s="79"/>
      <c r="F20" s="59"/>
      <c r="G20" s="59"/>
      <c r="H20" s="60"/>
      <c r="I20" s="60"/>
      <c r="J20" s="60"/>
      <c r="K20" s="144"/>
      <c r="L20" s="150"/>
      <c r="M20" s="108"/>
      <c r="Z20" s="49" t="str">
        <f>النماذج!A14</f>
        <v>نموذج6</v>
      </c>
      <c r="AA20" s="49" t="str">
        <f>تطبيقي!A14</f>
        <v>تطبيقي6</v>
      </c>
      <c r="AB20" s="49" t="e">
        <f>#REF!</f>
        <v>#REF!</v>
      </c>
      <c r="AC20" s="49" t="e">
        <f>#REF!</f>
        <v>#REF!</v>
      </c>
      <c r="AD20" s="49" t="e">
        <f>#REF!</f>
        <v>#REF!</v>
      </c>
      <c r="AE20" s="57" t="s">
        <v>109</v>
      </c>
    </row>
    <row r="21" spans="1:31" s="61" customFormat="1" ht="17.25" x14ac:dyDescent="0.25">
      <c r="A21" s="158">
        <v>11</v>
      </c>
      <c r="B21" s="160" t="str">
        <f>IF(البيانات!C73="","",البيانات!C73)</f>
        <v/>
      </c>
      <c r="C21" s="328" t="str">
        <f>IF(البيانات!G73="","",البيانات!G73)</f>
        <v/>
      </c>
      <c r="D21" s="329" t="str">
        <f>IF(البيانات!M13="","",البيانات!M13)</f>
        <v/>
      </c>
      <c r="E21" s="79"/>
      <c r="F21" s="59"/>
      <c r="G21" s="59"/>
      <c r="H21" s="60"/>
      <c r="I21" s="60"/>
      <c r="J21" s="60"/>
      <c r="K21" s="144"/>
      <c r="L21" s="150"/>
      <c r="M21" s="108"/>
      <c r="Z21" s="49" t="str">
        <f>النماذج!A15</f>
        <v>نموذج7</v>
      </c>
      <c r="AA21" s="49" t="str">
        <f>تطبيقي!A15</f>
        <v>تطبيقي7</v>
      </c>
      <c r="AB21" s="49" t="e">
        <f>#REF!</f>
        <v>#REF!</v>
      </c>
      <c r="AC21" s="49" t="e">
        <f>#REF!</f>
        <v>#REF!</v>
      </c>
      <c r="AD21" s="49" t="e">
        <f>#REF!</f>
        <v>#REF!</v>
      </c>
      <c r="AE21" s="57" t="s">
        <v>110</v>
      </c>
    </row>
    <row r="22" spans="1:31" s="61" customFormat="1" ht="17.25" x14ac:dyDescent="0.25">
      <c r="A22" s="158">
        <v>12</v>
      </c>
      <c r="B22" s="160" t="str">
        <f>IF(البيانات!C74="","",البيانات!C74)</f>
        <v/>
      </c>
      <c r="C22" s="328" t="str">
        <f>IF(البيانات!G74="","",البيانات!G74)</f>
        <v/>
      </c>
      <c r="D22" s="329" t="str">
        <f>IF(البيانات!M14="","",البيانات!M14)</f>
        <v/>
      </c>
      <c r="E22" s="79"/>
      <c r="F22" s="59"/>
      <c r="G22" s="59"/>
      <c r="H22" s="60"/>
      <c r="I22" s="60"/>
      <c r="J22" s="60"/>
      <c r="K22" s="144"/>
      <c r="L22" s="150"/>
      <c r="M22" s="108"/>
      <c r="Z22" s="49" t="str">
        <f>النماذج!A16</f>
        <v>نموذج8</v>
      </c>
      <c r="AA22" s="49" t="str">
        <f>تطبيقي!A16</f>
        <v>تطبيقي8</v>
      </c>
      <c r="AB22" s="49" t="e">
        <f>#REF!</f>
        <v>#REF!</v>
      </c>
      <c r="AC22" s="49" t="e">
        <f>#REF!</f>
        <v>#REF!</v>
      </c>
      <c r="AD22" s="49" t="e">
        <f>#REF!</f>
        <v>#REF!</v>
      </c>
      <c r="AE22" s="50" t="s">
        <v>111</v>
      </c>
    </row>
    <row r="23" spans="1:31" s="61" customFormat="1" ht="17.25" x14ac:dyDescent="0.25">
      <c r="A23" s="158">
        <v>13</v>
      </c>
      <c r="B23" s="160" t="str">
        <f>IF(البيانات!C75="","",البيانات!C75)</f>
        <v/>
      </c>
      <c r="C23" s="328" t="str">
        <f>IF(البيانات!G75="","",البيانات!G75)</f>
        <v/>
      </c>
      <c r="D23" s="329" t="str">
        <f>IF(البيانات!M15="","",البيانات!M15)</f>
        <v/>
      </c>
      <c r="E23" s="79"/>
      <c r="F23" s="59"/>
      <c r="G23" s="59"/>
      <c r="H23" s="60"/>
      <c r="I23" s="60"/>
      <c r="J23" s="60"/>
      <c r="K23" s="144"/>
      <c r="L23" s="150"/>
      <c r="M23" s="108"/>
      <c r="Z23" s="49" t="str">
        <f>النماذج!A17</f>
        <v>نموذج9</v>
      </c>
      <c r="AA23" s="49" t="str">
        <f>تطبيقي!A17</f>
        <v>تطبيقي9</v>
      </c>
      <c r="AB23" s="49" t="e">
        <f>#REF!</f>
        <v>#REF!</v>
      </c>
      <c r="AC23" s="49" t="e">
        <f>#REF!</f>
        <v>#REF!</v>
      </c>
      <c r="AD23" s="49" t="e">
        <f>#REF!</f>
        <v>#REF!</v>
      </c>
      <c r="AE23" s="57" t="s">
        <v>112</v>
      </c>
    </row>
    <row r="24" spans="1:31" s="61" customFormat="1" ht="17.25" x14ac:dyDescent="0.25">
      <c r="A24" s="158">
        <v>14</v>
      </c>
      <c r="B24" s="160" t="str">
        <f>IF(البيانات!C76="","",البيانات!C76)</f>
        <v/>
      </c>
      <c r="C24" s="328" t="str">
        <f>IF(البيانات!G76="","",البيانات!G76)</f>
        <v/>
      </c>
      <c r="D24" s="329" t="str">
        <f>IF(البيانات!M16="","",البيانات!M16)</f>
        <v/>
      </c>
      <c r="E24" s="79"/>
      <c r="F24" s="59"/>
      <c r="G24" s="59"/>
      <c r="H24" s="60"/>
      <c r="I24" s="60"/>
      <c r="J24" s="60"/>
      <c r="K24" s="144"/>
      <c r="L24" s="150"/>
      <c r="M24" s="108"/>
      <c r="Z24" s="49" t="str">
        <f>النماذج!A18</f>
        <v>نموذج10</v>
      </c>
      <c r="AA24" s="49" t="str">
        <f>تطبيقي!A18</f>
        <v>تطبيقي10</v>
      </c>
      <c r="AB24" s="49" t="e">
        <f>#REF!</f>
        <v>#REF!</v>
      </c>
      <c r="AC24" s="49" t="e">
        <f>#REF!</f>
        <v>#REF!</v>
      </c>
      <c r="AD24" s="49" t="e">
        <f>#REF!</f>
        <v>#REF!</v>
      </c>
      <c r="AE24" s="57" t="s">
        <v>113</v>
      </c>
    </row>
    <row r="25" spans="1:31" s="61" customFormat="1" ht="17.25" x14ac:dyDescent="0.25">
      <c r="A25" s="158">
        <v>15</v>
      </c>
      <c r="B25" s="160" t="str">
        <f>IF(البيانات!C77="","",البيانات!C77)</f>
        <v/>
      </c>
      <c r="C25" s="328" t="str">
        <f>IF(البيانات!G77="","",البيانات!G77)</f>
        <v/>
      </c>
      <c r="D25" s="329" t="str">
        <f>IF(البيانات!M17="","",البيانات!M17)</f>
        <v/>
      </c>
      <c r="E25" s="79"/>
      <c r="F25" s="59"/>
      <c r="G25" s="59"/>
      <c r="H25" s="60"/>
      <c r="I25" s="60"/>
      <c r="J25" s="60"/>
      <c r="K25" s="144"/>
      <c r="L25" s="150"/>
      <c r="M25" s="108"/>
      <c r="Z25" s="49" t="str">
        <f>النماذج!A19</f>
        <v>نموذج11</v>
      </c>
      <c r="AA25" s="49" t="str">
        <f>تطبيقي!A19</f>
        <v>تطبيقي11</v>
      </c>
      <c r="AB25" s="49" t="e">
        <f>#REF!</f>
        <v>#REF!</v>
      </c>
      <c r="AC25" s="49" t="e">
        <f>#REF!</f>
        <v>#REF!</v>
      </c>
      <c r="AD25" s="49" t="e">
        <f>#REF!</f>
        <v>#REF!</v>
      </c>
      <c r="AE25" s="61" t="s">
        <v>114</v>
      </c>
    </row>
    <row r="26" spans="1:31" s="61" customFormat="1" ht="17.25" x14ac:dyDescent="0.25">
      <c r="A26" s="158">
        <v>16</v>
      </c>
      <c r="B26" s="160" t="str">
        <f>IF(البيانات!C78="","",البيانات!C78)</f>
        <v/>
      </c>
      <c r="C26" s="328" t="str">
        <f>IF(البيانات!G78="","",البيانات!G78)</f>
        <v/>
      </c>
      <c r="D26" s="329" t="str">
        <f>IF(البيانات!M18="","",البيانات!M18)</f>
        <v/>
      </c>
      <c r="E26" s="79"/>
      <c r="F26" s="59"/>
      <c r="G26" s="59"/>
      <c r="H26" s="60"/>
      <c r="I26" s="60"/>
      <c r="J26" s="60"/>
      <c r="K26" s="144"/>
      <c r="L26" s="150"/>
      <c r="M26" s="108"/>
      <c r="Z26" s="49" t="str">
        <f>النماذج!A20</f>
        <v>نموذج12</v>
      </c>
      <c r="AA26" s="49" t="str">
        <f>تطبيقي!A20</f>
        <v>تطبيقي12</v>
      </c>
      <c r="AB26" s="49" t="e">
        <f>#REF!</f>
        <v>#REF!</v>
      </c>
      <c r="AC26" s="49" t="e">
        <f>#REF!</f>
        <v>#REF!</v>
      </c>
      <c r="AD26" s="49" t="e">
        <f>#REF!</f>
        <v>#REF!</v>
      </c>
      <c r="AE26" s="61" t="s">
        <v>115</v>
      </c>
    </row>
    <row r="27" spans="1:31" s="61" customFormat="1" ht="17.25" x14ac:dyDescent="0.25">
      <c r="A27" s="158">
        <v>17</v>
      </c>
      <c r="B27" s="160" t="str">
        <f>IF(البيانات!C79="","",البيانات!C79)</f>
        <v/>
      </c>
      <c r="C27" s="328" t="str">
        <f>IF(البيانات!G79="","",البيانات!G79)</f>
        <v/>
      </c>
      <c r="D27" s="329" t="str">
        <f>IF(البيانات!M19="","",البيانات!M19)</f>
        <v/>
      </c>
      <c r="E27" s="79"/>
      <c r="F27" s="59"/>
      <c r="G27" s="59"/>
      <c r="H27" s="60"/>
      <c r="I27" s="60"/>
      <c r="J27" s="60"/>
      <c r="K27" s="144"/>
      <c r="L27" s="150"/>
      <c r="M27" s="108"/>
      <c r="Z27" s="49" t="str">
        <f>النماذج!A21</f>
        <v>نموذج13</v>
      </c>
      <c r="AA27" s="49" t="str">
        <f>تطبيقي!A21</f>
        <v>تطبيقي13</v>
      </c>
      <c r="AB27" s="49" t="e">
        <f>#REF!</f>
        <v>#REF!</v>
      </c>
      <c r="AC27" s="49" t="e">
        <f>#REF!</f>
        <v>#REF!</v>
      </c>
      <c r="AD27" s="49" t="e">
        <f>#REF!</f>
        <v>#REF!</v>
      </c>
      <c r="AE27" s="61" t="s">
        <v>116</v>
      </c>
    </row>
    <row r="28" spans="1:31" s="61" customFormat="1" ht="17.25" x14ac:dyDescent="0.25">
      <c r="A28" s="158">
        <v>18</v>
      </c>
      <c r="B28" s="160" t="str">
        <f>IF(البيانات!C80="","",البيانات!C80)</f>
        <v/>
      </c>
      <c r="C28" s="328" t="str">
        <f>IF(البيانات!G80="","",البيانات!G80)</f>
        <v/>
      </c>
      <c r="D28" s="329" t="str">
        <f>IF(البيانات!M20="","",البيانات!M20)</f>
        <v/>
      </c>
      <c r="E28" s="79"/>
      <c r="F28" s="59"/>
      <c r="G28" s="59"/>
      <c r="H28" s="60"/>
      <c r="I28" s="60"/>
      <c r="J28" s="60"/>
      <c r="K28" s="144"/>
      <c r="L28" s="150"/>
      <c r="M28" s="108"/>
      <c r="Z28" s="49" t="str">
        <f>النماذج!A22</f>
        <v>نموذج14</v>
      </c>
      <c r="AA28" s="49" t="str">
        <f>تطبيقي!A22</f>
        <v>تطبيقي14</v>
      </c>
      <c r="AB28" s="49" t="e">
        <f>#REF!</f>
        <v>#REF!</v>
      </c>
      <c r="AC28" s="49" t="e">
        <f>#REF!</f>
        <v>#REF!</v>
      </c>
      <c r="AD28" s="49" t="e">
        <f>#REF!</f>
        <v>#REF!</v>
      </c>
      <c r="AE28" s="61" t="s">
        <v>117</v>
      </c>
    </row>
    <row r="29" spans="1:31" s="61" customFormat="1" ht="17.25" x14ac:dyDescent="0.25">
      <c r="A29" s="158">
        <v>19</v>
      </c>
      <c r="B29" s="160" t="str">
        <f>IF(البيانات!C81="","",البيانات!C81)</f>
        <v/>
      </c>
      <c r="C29" s="328" t="str">
        <f>IF(البيانات!G81="","",البيانات!G81)</f>
        <v/>
      </c>
      <c r="D29" s="329" t="str">
        <f>IF(البيانات!M21="","",البيانات!M21)</f>
        <v/>
      </c>
      <c r="E29" s="79"/>
      <c r="F29" s="59"/>
      <c r="G29" s="59"/>
      <c r="H29" s="60"/>
      <c r="I29" s="60"/>
      <c r="J29" s="60"/>
      <c r="K29" s="144"/>
      <c r="L29" s="150"/>
      <c r="M29" s="108"/>
      <c r="Z29" s="49" t="str">
        <f>النماذج!A23</f>
        <v>نموذج15</v>
      </c>
      <c r="AA29" s="49" t="str">
        <f>تطبيقي!A23</f>
        <v>تطبيقي15</v>
      </c>
      <c r="AB29" s="49" t="e">
        <f>#REF!</f>
        <v>#REF!</v>
      </c>
      <c r="AC29" s="49" t="e">
        <f>#REF!</f>
        <v>#REF!</v>
      </c>
      <c r="AD29" s="49" t="e">
        <f>#REF!</f>
        <v>#REF!</v>
      </c>
      <c r="AE29" s="61" t="s">
        <v>118</v>
      </c>
    </row>
    <row r="30" spans="1:31" s="61" customFormat="1" ht="17.25" x14ac:dyDescent="0.25">
      <c r="A30" s="158">
        <v>20</v>
      </c>
      <c r="B30" s="160" t="str">
        <f>IF(البيانات!C82="","",البيانات!C82)</f>
        <v/>
      </c>
      <c r="C30" s="328" t="str">
        <f>IF(البيانات!G82="","",البيانات!G82)</f>
        <v/>
      </c>
      <c r="D30" s="329" t="str">
        <f>IF(البيانات!M22="","",البيانات!M22)</f>
        <v/>
      </c>
      <c r="E30" s="79"/>
      <c r="F30" s="59"/>
      <c r="G30" s="59"/>
      <c r="H30" s="60"/>
      <c r="I30" s="60"/>
      <c r="J30" s="60"/>
      <c r="K30" s="144"/>
      <c r="L30" s="150"/>
      <c r="M30" s="108"/>
      <c r="Z30" s="49" t="str">
        <f>النماذج!A24</f>
        <v>نموذج16</v>
      </c>
      <c r="AD30" s="49" t="e">
        <f>#REF!</f>
        <v>#REF!</v>
      </c>
    </row>
    <row r="31" spans="1:31" s="61" customFormat="1" ht="17.25" x14ac:dyDescent="0.25">
      <c r="A31" s="158">
        <v>21</v>
      </c>
      <c r="B31" s="160" t="str">
        <f>IF(البيانات!C83="","",البيانات!C83)</f>
        <v/>
      </c>
      <c r="C31" s="328" t="str">
        <f>IF(البيانات!G83="","",البيانات!G83)</f>
        <v/>
      </c>
      <c r="D31" s="329" t="str">
        <f>IF(البيانات!M23="","",البيانات!M23)</f>
        <v/>
      </c>
      <c r="E31" s="79"/>
      <c r="F31" s="59"/>
      <c r="G31" s="59"/>
      <c r="H31" s="60"/>
      <c r="I31" s="60"/>
      <c r="J31" s="60"/>
      <c r="K31" s="144"/>
      <c r="L31" s="150"/>
      <c r="M31" s="108"/>
      <c r="Z31" s="49" t="str">
        <f>النماذج!A25</f>
        <v>نموذج17</v>
      </c>
      <c r="AD31" s="49" t="e">
        <f>#REF!</f>
        <v>#REF!</v>
      </c>
    </row>
    <row r="32" spans="1:31" s="61" customFormat="1" ht="17.25" x14ac:dyDescent="0.25">
      <c r="A32" s="158">
        <v>22</v>
      </c>
      <c r="B32" s="160" t="str">
        <f>IF(البيانات!C84="","",البيانات!C84)</f>
        <v/>
      </c>
      <c r="C32" s="328" t="str">
        <f>IF(البيانات!G84="","",البيانات!G84)</f>
        <v/>
      </c>
      <c r="D32" s="329" t="str">
        <f>IF(البيانات!M24="","",البيانات!M24)</f>
        <v/>
      </c>
      <c r="E32" s="79"/>
      <c r="F32" s="59"/>
      <c r="G32" s="59"/>
      <c r="H32" s="60"/>
      <c r="I32" s="60"/>
      <c r="J32" s="60"/>
      <c r="K32" s="144"/>
      <c r="L32" s="150"/>
      <c r="M32" s="108"/>
      <c r="Z32" s="49" t="str">
        <f>النماذج!A26</f>
        <v>نموذج18</v>
      </c>
      <c r="AD32" s="49" t="e">
        <f>#REF!</f>
        <v>#REF!</v>
      </c>
    </row>
    <row r="33" spans="1:30" s="61" customFormat="1" ht="17.25" x14ac:dyDescent="0.25">
      <c r="A33" s="158">
        <v>23</v>
      </c>
      <c r="B33" s="160" t="str">
        <f>IF(البيانات!C85="","",البيانات!C85)</f>
        <v/>
      </c>
      <c r="C33" s="328" t="str">
        <f>IF(البيانات!G85="","",البيانات!G85)</f>
        <v/>
      </c>
      <c r="D33" s="329" t="str">
        <f>IF(البيانات!M25="","",البيانات!M25)</f>
        <v/>
      </c>
      <c r="E33" s="79"/>
      <c r="F33" s="59"/>
      <c r="G33" s="59"/>
      <c r="H33" s="60"/>
      <c r="I33" s="60"/>
      <c r="J33" s="60"/>
      <c r="K33" s="144"/>
      <c r="L33" s="150"/>
      <c r="M33" s="108"/>
      <c r="Z33" s="49" t="str">
        <f>النماذج!A27</f>
        <v>نموذج19</v>
      </c>
      <c r="AD33" s="49" t="e">
        <f>#REF!</f>
        <v>#REF!</v>
      </c>
    </row>
    <row r="34" spans="1:30" s="61" customFormat="1" ht="17.25" x14ac:dyDescent="0.25">
      <c r="A34" s="158">
        <v>24</v>
      </c>
      <c r="B34" s="160" t="str">
        <f>IF(البيانات!C86="","",البيانات!C86)</f>
        <v/>
      </c>
      <c r="C34" s="328" t="str">
        <f>IF(البيانات!G86="","",البيانات!G86)</f>
        <v/>
      </c>
      <c r="D34" s="329" t="str">
        <f>IF(البيانات!M26="","",البيانات!M26)</f>
        <v/>
      </c>
      <c r="E34" s="79"/>
      <c r="F34" s="59"/>
      <c r="G34" s="59"/>
      <c r="H34" s="60"/>
      <c r="I34" s="60"/>
      <c r="J34" s="60"/>
      <c r="K34" s="144"/>
      <c r="L34" s="150"/>
      <c r="M34" s="108"/>
      <c r="Z34" s="49" t="str">
        <f>النماذج!A28</f>
        <v>نموذج20</v>
      </c>
      <c r="AD34" s="49" t="e">
        <f>#REF!</f>
        <v>#REF!</v>
      </c>
    </row>
    <row r="35" spans="1:30" s="61" customFormat="1" ht="17.25" x14ac:dyDescent="0.25">
      <c r="A35" s="158">
        <v>25</v>
      </c>
      <c r="B35" s="160" t="str">
        <f>IF(البيانات!C87="","",البيانات!C87)</f>
        <v/>
      </c>
      <c r="C35" s="328" t="str">
        <f>IF(البيانات!G87="","",البيانات!G87)</f>
        <v/>
      </c>
      <c r="D35" s="329" t="str">
        <f>IF(البيانات!M27="","",البيانات!M27)</f>
        <v/>
      </c>
      <c r="E35" s="79"/>
      <c r="F35" s="59"/>
      <c r="G35" s="59"/>
      <c r="H35" s="60"/>
      <c r="I35" s="60"/>
      <c r="J35" s="60"/>
      <c r="K35" s="144"/>
      <c r="L35" s="150"/>
      <c r="M35" s="108"/>
      <c r="Z35" s="49" t="str">
        <f>النماذج!A29</f>
        <v>نموذج21</v>
      </c>
      <c r="AD35" s="49" t="e">
        <f>#REF!</f>
        <v>#REF!</v>
      </c>
    </row>
    <row r="36" spans="1:30" s="61" customFormat="1" ht="17.25" x14ac:dyDescent="0.25">
      <c r="A36" s="158">
        <v>26</v>
      </c>
      <c r="B36" s="160" t="str">
        <f>IF(البيانات!C88="","",البيانات!C88)</f>
        <v/>
      </c>
      <c r="C36" s="328" t="str">
        <f>IF(البيانات!G88="","",البيانات!G88)</f>
        <v/>
      </c>
      <c r="D36" s="329" t="str">
        <f>IF(البيانات!M28="","",البيانات!M28)</f>
        <v/>
      </c>
      <c r="E36" s="79"/>
      <c r="F36" s="59"/>
      <c r="G36" s="59"/>
      <c r="H36" s="60"/>
      <c r="I36" s="60"/>
      <c r="J36" s="60"/>
      <c r="K36" s="144"/>
      <c r="L36" s="150"/>
      <c r="M36" s="108"/>
      <c r="Z36" s="49" t="str">
        <f>النماذج!A30</f>
        <v>نموذج22</v>
      </c>
      <c r="AD36" s="49" t="e">
        <f>#REF!</f>
        <v>#REF!</v>
      </c>
    </row>
    <row r="37" spans="1:30" s="61" customFormat="1" ht="17.25" x14ac:dyDescent="0.25">
      <c r="A37" s="158">
        <v>27</v>
      </c>
      <c r="B37" s="160" t="str">
        <f>IF(البيانات!C89="","",البيانات!C89)</f>
        <v/>
      </c>
      <c r="C37" s="328" t="str">
        <f>IF(البيانات!G89="","",البيانات!G89)</f>
        <v/>
      </c>
      <c r="D37" s="329" t="str">
        <f>IF(البيانات!M29="","",البيانات!M29)</f>
        <v/>
      </c>
      <c r="E37" s="79"/>
      <c r="F37" s="59"/>
      <c r="G37" s="59"/>
      <c r="H37" s="60"/>
      <c r="I37" s="60"/>
      <c r="J37" s="60"/>
      <c r="K37" s="144"/>
      <c r="L37" s="150"/>
      <c r="M37" s="108"/>
      <c r="Z37" s="49" t="str">
        <f>النماذج!A31</f>
        <v>نموذج23</v>
      </c>
      <c r="AD37" s="49" t="e">
        <f>#REF!</f>
        <v>#REF!</v>
      </c>
    </row>
    <row r="38" spans="1:30" s="61" customFormat="1" ht="17.25" x14ac:dyDescent="0.25">
      <c r="A38" s="158">
        <v>28</v>
      </c>
      <c r="B38" s="160" t="str">
        <f>IF(البيانات!C90="","",البيانات!C90)</f>
        <v/>
      </c>
      <c r="C38" s="328" t="str">
        <f>IF(البيانات!G90="","",البيانات!G90)</f>
        <v/>
      </c>
      <c r="D38" s="329" t="str">
        <f>IF(البيانات!M30="","",البيانات!M30)</f>
        <v/>
      </c>
      <c r="E38" s="79"/>
      <c r="F38" s="59"/>
      <c r="G38" s="59"/>
      <c r="H38" s="60"/>
      <c r="I38" s="60"/>
      <c r="J38" s="60"/>
      <c r="K38" s="144"/>
      <c r="L38" s="150"/>
      <c r="M38" s="108"/>
      <c r="Z38" s="49" t="str">
        <f>النماذج!A32</f>
        <v>نموذج24</v>
      </c>
      <c r="AD38" s="49" t="e">
        <f>#REF!</f>
        <v>#REF!</v>
      </c>
    </row>
    <row r="39" spans="1:30" s="61" customFormat="1" ht="17.25" x14ac:dyDescent="0.25">
      <c r="A39" s="158">
        <v>29</v>
      </c>
      <c r="B39" s="160" t="str">
        <f>IF(البيانات!C91="","",البيانات!C91)</f>
        <v/>
      </c>
      <c r="C39" s="328" t="str">
        <f>IF(البيانات!G91="","",البيانات!G91)</f>
        <v/>
      </c>
      <c r="D39" s="329" t="str">
        <f>IF(البيانات!M31="","",البيانات!M31)</f>
        <v/>
      </c>
      <c r="E39" s="79"/>
      <c r="F39" s="59"/>
      <c r="G39" s="59"/>
      <c r="H39" s="60"/>
      <c r="I39" s="60"/>
      <c r="J39" s="60"/>
      <c r="K39" s="144"/>
      <c r="L39" s="150"/>
      <c r="M39" s="108"/>
      <c r="Z39" s="49" t="str">
        <f>النماذج!A33</f>
        <v>نموذج25</v>
      </c>
      <c r="AD39" s="49" t="e">
        <f>#REF!</f>
        <v>#REF!</v>
      </c>
    </row>
    <row r="40" spans="1:30" s="61" customFormat="1" ht="17.25" x14ac:dyDescent="0.25">
      <c r="A40" s="158">
        <v>30</v>
      </c>
      <c r="B40" s="160" t="str">
        <f>IF(البيانات!C92="","",البيانات!C92)</f>
        <v/>
      </c>
      <c r="C40" s="328" t="str">
        <f>IF(البيانات!G92="","",البيانات!G92)</f>
        <v/>
      </c>
      <c r="D40" s="329" t="str">
        <f>IF(البيانات!M32="","",البيانات!M32)</f>
        <v/>
      </c>
      <c r="E40" s="79"/>
      <c r="F40" s="59"/>
      <c r="G40" s="59"/>
      <c r="H40" s="60"/>
      <c r="I40" s="60"/>
      <c r="J40" s="60"/>
      <c r="K40" s="144"/>
      <c r="L40" s="150"/>
      <c r="M40" s="108"/>
      <c r="Z40" s="49" t="str">
        <f>النماذج!A34</f>
        <v>نموذج26</v>
      </c>
      <c r="AD40" s="49" t="e">
        <f>#REF!</f>
        <v>#REF!</v>
      </c>
    </row>
    <row r="41" spans="1:30" s="61" customFormat="1" ht="17.25" x14ac:dyDescent="0.25">
      <c r="A41" s="158">
        <v>31</v>
      </c>
      <c r="B41" s="160" t="str">
        <f>IF(البيانات!C93="","",البيانات!C93)</f>
        <v/>
      </c>
      <c r="C41" s="328" t="str">
        <f>IF(البيانات!G93="","",البيانات!G93)</f>
        <v/>
      </c>
      <c r="D41" s="329" t="str">
        <f>IF(البيانات!M33="","",البيانات!M33)</f>
        <v/>
      </c>
      <c r="E41" s="79"/>
      <c r="F41" s="59"/>
      <c r="G41" s="59"/>
      <c r="H41" s="60"/>
      <c r="I41" s="60"/>
      <c r="J41" s="60"/>
      <c r="K41" s="144"/>
      <c r="L41" s="150"/>
      <c r="M41" s="108"/>
      <c r="Z41" s="49" t="str">
        <f>النماذج!A35</f>
        <v>نموذج27</v>
      </c>
      <c r="AD41" s="49" t="e">
        <f>#REF!</f>
        <v>#REF!</v>
      </c>
    </row>
    <row r="42" spans="1:30" s="61" customFormat="1" ht="17.25" x14ac:dyDescent="0.25">
      <c r="A42" s="158">
        <v>32</v>
      </c>
      <c r="B42" s="160" t="str">
        <f>IF(البيانات!C94="","",البيانات!C94)</f>
        <v/>
      </c>
      <c r="C42" s="328" t="str">
        <f>IF(البيانات!G94="","",البيانات!G94)</f>
        <v/>
      </c>
      <c r="D42" s="329" t="str">
        <f>IF(البيانات!M34="","",البيانات!M34)</f>
        <v/>
      </c>
      <c r="E42" s="79"/>
      <c r="F42" s="59"/>
      <c r="G42" s="59"/>
      <c r="H42" s="60"/>
      <c r="I42" s="60"/>
      <c r="J42" s="60"/>
      <c r="K42" s="144"/>
      <c r="L42" s="150"/>
      <c r="M42" s="108"/>
      <c r="Z42" s="49" t="str">
        <f>النماذج!A36</f>
        <v>نموذج28</v>
      </c>
      <c r="AD42" s="49" t="e">
        <f>#REF!</f>
        <v>#REF!</v>
      </c>
    </row>
    <row r="43" spans="1:30" s="61" customFormat="1" ht="17.25" x14ac:dyDescent="0.25">
      <c r="A43" s="158">
        <v>33</v>
      </c>
      <c r="B43" s="160" t="str">
        <f>IF(البيانات!C95="","",البيانات!C95)</f>
        <v/>
      </c>
      <c r="C43" s="328" t="str">
        <f>IF(البيانات!G95="","",البيانات!G95)</f>
        <v/>
      </c>
      <c r="D43" s="329" t="str">
        <f>IF(البيانات!M35="","",البيانات!M35)</f>
        <v/>
      </c>
      <c r="E43" s="79"/>
      <c r="F43" s="59"/>
      <c r="G43" s="59"/>
      <c r="H43" s="60"/>
      <c r="I43" s="60"/>
      <c r="J43" s="60"/>
      <c r="K43" s="144"/>
      <c r="L43" s="150"/>
      <c r="M43" s="108"/>
      <c r="Z43" s="49" t="str">
        <f>النماذج!A37</f>
        <v>نموذج29</v>
      </c>
      <c r="AD43" s="49" t="e">
        <f>#REF!</f>
        <v>#REF!</v>
      </c>
    </row>
    <row r="44" spans="1:30" s="61" customFormat="1" ht="17.25" x14ac:dyDescent="0.25">
      <c r="A44" s="158">
        <v>34</v>
      </c>
      <c r="B44" s="160" t="str">
        <f>IF(البيانات!C96="","",البيانات!C96)</f>
        <v/>
      </c>
      <c r="C44" s="328" t="str">
        <f>IF(البيانات!G96="","",البيانات!G96)</f>
        <v/>
      </c>
      <c r="D44" s="329" t="str">
        <f>IF(البيانات!M36="","",البيانات!M36)</f>
        <v/>
      </c>
      <c r="E44" s="79"/>
      <c r="F44" s="59"/>
      <c r="G44" s="59"/>
      <c r="H44" s="60"/>
      <c r="I44" s="60"/>
      <c r="J44" s="60"/>
      <c r="K44" s="144"/>
      <c r="L44" s="150"/>
      <c r="M44" s="108"/>
      <c r="Z44" s="49" t="str">
        <f>النماذج!A38</f>
        <v>نموذج30</v>
      </c>
      <c r="AD44" s="49" t="e">
        <f>#REF!</f>
        <v>#REF!</v>
      </c>
    </row>
    <row r="45" spans="1:30" s="61" customFormat="1" ht="15.75" x14ac:dyDescent="0.25">
      <c r="A45" s="158">
        <v>35</v>
      </c>
      <c r="B45" s="160" t="str">
        <f>IF(البيانات!C97="","",البيانات!C97)</f>
        <v/>
      </c>
      <c r="C45" s="328" t="str">
        <f>IF(البيانات!G97="","",البيانات!G97)</f>
        <v/>
      </c>
      <c r="D45" s="329" t="str">
        <f>IF(البيانات!M37="","",البيانات!M37)</f>
        <v/>
      </c>
      <c r="E45" s="79"/>
      <c r="F45" s="59"/>
      <c r="G45" s="59"/>
      <c r="H45" s="60"/>
      <c r="I45" s="60"/>
      <c r="J45" s="60"/>
      <c r="K45" s="144"/>
      <c r="L45" s="150"/>
      <c r="M45" s="108"/>
    </row>
    <row r="46" spans="1:30" s="61" customFormat="1" ht="15.75" x14ac:dyDescent="0.25">
      <c r="A46" s="158">
        <v>36</v>
      </c>
      <c r="B46" s="160" t="str">
        <f>IF(البيانات!C98="","",البيانات!C98)</f>
        <v/>
      </c>
      <c r="C46" s="328" t="str">
        <f>IF(البيانات!G98="","",البيانات!G98)</f>
        <v/>
      </c>
      <c r="D46" s="329" t="str">
        <f>IF(البيانات!M38="","",البيانات!M38)</f>
        <v/>
      </c>
      <c r="E46" s="79"/>
      <c r="F46" s="59"/>
      <c r="G46" s="59"/>
      <c r="H46" s="60"/>
      <c r="I46" s="60"/>
      <c r="J46" s="60"/>
      <c r="K46" s="144"/>
      <c r="L46" s="150"/>
      <c r="M46" s="108"/>
    </row>
    <row r="47" spans="1:30" s="61" customFormat="1" ht="15.75" x14ac:dyDescent="0.25">
      <c r="A47" s="158">
        <v>37</v>
      </c>
      <c r="B47" s="160" t="str">
        <f>IF(البيانات!C99="","",البيانات!C99)</f>
        <v/>
      </c>
      <c r="C47" s="328" t="str">
        <f>IF(البيانات!G99="","",البيانات!G99)</f>
        <v/>
      </c>
      <c r="D47" s="329" t="str">
        <f>IF(البيانات!M39="","",البيانات!M39)</f>
        <v/>
      </c>
      <c r="E47" s="79"/>
      <c r="F47" s="59"/>
      <c r="G47" s="59"/>
      <c r="H47" s="60"/>
      <c r="I47" s="60"/>
      <c r="J47" s="60"/>
      <c r="K47" s="144"/>
      <c r="L47" s="150"/>
      <c r="M47" s="108"/>
    </row>
    <row r="48" spans="1:30" s="61" customFormat="1" ht="15.75" x14ac:dyDescent="0.25">
      <c r="A48" s="158">
        <v>38</v>
      </c>
      <c r="B48" s="160" t="str">
        <f>IF(البيانات!C100="","",البيانات!C100)</f>
        <v/>
      </c>
      <c r="C48" s="328" t="str">
        <f>IF(البيانات!G100="","",البيانات!G100)</f>
        <v/>
      </c>
      <c r="D48" s="329" t="str">
        <f>IF(البيانات!M40="","",البيانات!M40)</f>
        <v/>
      </c>
      <c r="E48" s="79"/>
      <c r="F48" s="59"/>
      <c r="G48" s="59"/>
      <c r="H48" s="60"/>
      <c r="I48" s="60"/>
      <c r="J48" s="60"/>
      <c r="K48" s="144"/>
      <c r="L48" s="150"/>
      <c r="M48" s="108"/>
    </row>
    <row r="49" spans="1:13" s="61" customFormat="1" ht="15.75" x14ac:dyDescent="0.25">
      <c r="A49" s="158">
        <v>39</v>
      </c>
      <c r="B49" s="160" t="str">
        <f>IF(البيانات!C101="","",البيانات!C101)</f>
        <v/>
      </c>
      <c r="C49" s="328" t="str">
        <f>IF(البيانات!G101="","",البيانات!G101)</f>
        <v/>
      </c>
      <c r="D49" s="329" t="str">
        <f>IF(البيانات!M41="","",البيانات!M41)</f>
        <v/>
      </c>
      <c r="E49" s="79"/>
      <c r="F49" s="59"/>
      <c r="G49" s="59"/>
      <c r="H49" s="60"/>
      <c r="I49" s="60"/>
      <c r="J49" s="60"/>
      <c r="K49" s="144"/>
      <c r="L49" s="150"/>
      <c r="M49" s="108"/>
    </row>
    <row r="50" spans="1:13" s="61" customFormat="1" ht="15.75" x14ac:dyDescent="0.25">
      <c r="A50" s="158">
        <v>40</v>
      </c>
      <c r="B50" s="160" t="str">
        <f>IF(البيانات!C102="","",البيانات!C102)</f>
        <v/>
      </c>
      <c r="C50" s="328" t="str">
        <f>IF(البيانات!G102="","",البيانات!G102)</f>
        <v/>
      </c>
      <c r="D50" s="329" t="str">
        <f>IF(البيانات!M42="","",البيانات!M42)</f>
        <v/>
      </c>
      <c r="E50" s="79"/>
      <c r="F50" s="59"/>
      <c r="G50" s="59"/>
      <c r="H50" s="60"/>
      <c r="I50" s="60"/>
      <c r="J50" s="60"/>
      <c r="K50" s="144"/>
      <c r="L50" s="150"/>
      <c r="M50" s="108"/>
    </row>
    <row r="51" spans="1:13" s="61" customFormat="1" ht="15.75" x14ac:dyDescent="0.25">
      <c r="A51" s="158">
        <v>41</v>
      </c>
      <c r="B51" s="160" t="str">
        <f>IF(البيانات!C103="","",البيانات!C103)</f>
        <v/>
      </c>
      <c r="C51" s="328" t="str">
        <f>IF(البيانات!G103="","",البيانات!G103)</f>
        <v/>
      </c>
      <c r="D51" s="329" t="str">
        <f>IF(البيانات!M43="","",البيانات!M43)</f>
        <v/>
      </c>
      <c r="E51" s="79"/>
      <c r="F51" s="59"/>
      <c r="G51" s="59"/>
      <c r="H51" s="60"/>
      <c r="I51" s="60"/>
      <c r="J51" s="60"/>
      <c r="K51" s="144"/>
      <c r="L51" s="150"/>
      <c r="M51" s="108"/>
    </row>
    <row r="52" spans="1:13" s="61" customFormat="1" ht="15.75" x14ac:dyDescent="0.25">
      <c r="A52" s="158">
        <v>42</v>
      </c>
      <c r="B52" s="160" t="str">
        <f>IF(البيانات!C104="","",البيانات!C104)</f>
        <v/>
      </c>
      <c r="C52" s="328" t="str">
        <f>IF(البيانات!G104="","",البيانات!G104)</f>
        <v/>
      </c>
      <c r="D52" s="329" t="str">
        <f>IF(البيانات!M44="","",البيانات!M44)</f>
        <v/>
      </c>
      <c r="E52" s="79"/>
      <c r="F52" s="59"/>
      <c r="G52" s="59"/>
      <c r="H52" s="60"/>
      <c r="I52" s="60"/>
      <c r="J52" s="60"/>
      <c r="K52" s="144"/>
      <c r="L52" s="150"/>
      <c r="M52" s="108"/>
    </row>
    <row r="53" spans="1:13" s="61" customFormat="1" ht="15.75" x14ac:dyDescent="0.25">
      <c r="A53" s="158">
        <v>43</v>
      </c>
      <c r="B53" s="160" t="str">
        <f>IF(البيانات!C105="","",البيانات!C105)</f>
        <v/>
      </c>
      <c r="C53" s="328" t="str">
        <f>IF(البيانات!G105="","",البيانات!G105)</f>
        <v/>
      </c>
      <c r="D53" s="329" t="str">
        <f>IF(البيانات!M45="","",البيانات!M45)</f>
        <v/>
      </c>
      <c r="E53" s="79"/>
      <c r="F53" s="59"/>
      <c r="G53" s="59"/>
      <c r="H53" s="60"/>
      <c r="I53" s="60"/>
      <c r="J53" s="60"/>
      <c r="K53" s="144"/>
      <c r="L53" s="150"/>
      <c r="M53" s="108"/>
    </row>
    <row r="54" spans="1:13" s="61" customFormat="1" ht="15.75" x14ac:dyDescent="0.25">
      <c r="A54" s="158">
        <v>44</v>
      </c>
      <c r="B54" s="160" t="str">
        <f>IF(البيانات!C106="","",البيانات!C106)</f>
        <v/>
      </c>
      <c r="C54" s="328" t="str">
        <f>IF(البيانات!G106="","",البيانات!G106)</f>
        <v/>
      </c>
      <c r="D54" s="329" t="str">
        <f>IF(البيانات!M46="","",البيانات!M46)</f>
        <v/>
      </c>
      <c r="E54" s="79"/>
      <c r="F54" s="59"/>
      <c r="G54" s="59"/>
      <c r="H54" s="60"/>
      <c r="I54" s="60"/>
      <c r="J54" s="60"/>
      <c r="K54" s="144"/>
      <c r="L54" s="150"/>
      <c r="M54" s="108"/>
    </row>
    <row r="55" spans="1:13" s="61" customFormat="1" ht="15.75" x14ac:dyDescent="0.25">
      <c r="A55" s="158">
        <v>45</v>
      </c>
      <c r="B55" s="160" t="str">
        <f>IF(البيانات!C107="","",البيانات!C107)</f>
        <v/>
      </c>
      <c r="C55" s="328" t="str">
        <f>IF(البيانات!G107="","",البيانات!G107)</f>
        <v/>
      </c>
      <c r="D55" s="329" t="str">
        <f>IF(البيانات!M47="","",البيانات!M47)</f>
        <v/>
      </c>
      <c r="E55" s="79"/>
      <c r="F55" s="59"/>
      <c r="G55" s="59"/>
      <c r="H55" s="60"/>
      <c r="I55" s="60"/>
      <c r="J55" s="60"/>
      <c r="K55" s="144"/>
      <c r="L55" s="150"/>
      <c r="M55" s="108"/>
    </row>
    <row r="56" spans="1:13" s="61" customFormat="1" ht="15.75" x14ac:dyDescent="0.25">
      <c r="A56" s="158">
        <v>46</v>
      </c>
      <c r="B56" s="160" t="str">
        <f>IF(البيانات!C108="","",البيانات!C108)</f>
        <v/>
      </c>
      <c r="C56" s="328" t="str">
        <f>IF(البيانات!G108="","",البيانات!G108)</f>
        <v/>
      </c>
      <c r="D56" s="329" t="str">
        <f>IF(البيانات!M48="","",البيانات!M48)</f>
        <v/>
      </c>
      <c r="E56" s="79"/>
      <c r="F56" s="59"/>
      <c r="G56" s="59"/>
      <c r="H56" s="60"/>
      <c r="I56" s="60"/>
      <c r="J56" s="60"/>
      <c r="K56" s="144"/>
      <c r="L56" s="150"/>
      <c r="M56" s="108"/>
    </row>
    <row r="57" spans="1:13" s="61" customFormat="1" ht="15.75" x14ac:dyDescent="0.25">
      <c r="A57" s="158">
        <v>47</v>
      </c>
      <c r="B57" s="160" t="str">
        <f>IF(البيانات!C109="","",البيانات!C109)</f>
        <v/>
      </c>
      <c r="C57" s="328" t="str">
        <f>IF(البيانات!G109="","",البيانات!G109)</f>
        <v/>
      </c>
      <c r="D57" s="329" t="str">
        <f>IF(البيانات!M49="","",البيانات!M49)</f>
        <v/>
      </c>
      <c r="E57" s="79"/>
      <c r="F57" s="59"/>
      <c r="G57" s="59"/>
      <c r="H57" s="60"/>
      <c r="I57" s="60"/>
      <c r="J57" s="60"/>
      <c r="K57" s="144"/>
      <c r="L57" s="150"/>
      <c r="M57" s="108"/>
    </row>
    <row r="58" spans="1:13" s="61" customFormat="1" ht="15.75" x14ac:dyDescent="0.25">
      <c r="A58" s="158">
        <v>48</v>
      </c>
      <c r="B58" s="160" t="str">
        <f>IF(البيانات!C110="","",البيانات!C110)</f>
        <v/>
      </c>
      <c r="C58" s="328" t="str">
        <f>IF(البيانات!G110="","",البيانات!G110)</f>
        <v/>
      </c>
      <c r="D58" s="329" t="str">
        <f>IF(البيانات!M50="","",البيانات!M50)</f>
        <v/>
      </c>
      <c r="E58" s="79"/>
      <c r="F58" s="59"/>
      <c r="G58" s="59"/>
      <c r="H58" s="60"/>
      <c r="I58" s="60"/>
      <c r="J58" s="60"/>
      <c r="K58" s="144"/>
      <c r="L58" s="150"/>
      <c r="M58" s="108"/>
    </row>
    <row r="59" spans="1:13" s="61" customFormat="1" ht="15.75" x14ac:dyDescent="0.25">
      <c r="A59" s="158">
        <v>49</v>
      </c>
      <c r="B59" s="160" t="str">
        <f>IF(البيانات!C111="","",البيانات!C111)</f>
        <v/>
      </c>
      <c r="C59" s="328" t="str">
        <f>IF(البيانات!G111="","",البيانات!G111)</f>
        <v/>
      </c>
      <c r="D59" s="329" t="str">
        <f>IF(البيانات!M51="","",البيانات!M51)</f>
        <v/>
      </c>
      <c r="E59" s="79"/>
      <c r="F59" s="59"/>
      <c r="G59" s="59"/>
      <c r="H59" s="60"/>
      <c r="I59" s="60"/>
      <c r="J59" s="60"/>
      <c r="K59" s="144"/>
      <c r="L59" s="150"/>
      <c r="M59" s="108"/>
    </row>
    <row r="60" spans="1:13" s="61" customFormat="1" ht="15.75" x14ac:dyDescent="0.25">
      <c r="A60" s="158">
        <v>50</v>
      </c>
      <c r="B60" s="160" t="str">
        <f>IF(البيانات!C112="","",البيانات!C112)</f>
        <v/>
      </c>
      <c r="C60" s="328" t="str">
        <f>IF(البيانات!G112="","",البيانات!G112)</f>
        <v/>
      </c>
      <c r="D60" s="329" t="str">
        <f>IF(البيانات!M52="","",البيانات!M52)</f>
        <v/>
      </c>
      <c r="E60" s="79"/>
      <c r="F60" s="59"/>
      <c r="G60" s="59"/>
      <c r="H60" s="60"/>
      <c r="I60" s="60"/>
      <c r="J60" s="60"/>
      <c r="K60" s="144"/>
      <c r="L60" s="150"/>
      <c r="M60" s="108"/>
    </row>
    <row r="61" spans="1:13" s="61" customFormat="1" ht="15.75" x14ac:dyDescent="0.25">
      <c r="A61" s="158">
        <v>51</v>
      </c>
      <c r="B61" s="160" t="str">
        <f>IF(البيانات!C113="","",البيانات!C113)</f>
        <v/>
      </c>
      <c r="C61" s="328" t="str">
        <f>IF(البيانات!G113="","",البيانات!G113)</f>
        <v/>
      </c>
      <c r="D61" s="329" t="str">
        <f>IF(البيانات!M53="","",البيانات!M53)</f>
        <v/>
      </c>
      <c r="E61" s="79"/>
      <c r="F61" s="59"/>
      <c r="G61" s="59"/>
      <c r="H61" s="60"/>
      <c r="I61" s="60"/>
      <c r="J61" s="60"/>
      <c r="K61" s="144"/>
      <c r="L61" s="150"/>
      <c r="M61" s="108"/>
    </row>
    <row r="62" spans="1:13" s="61" customFormat="1" ht="15.75" x14ac:dyDescent="0.25">
      <c r="A62" s="158">
        <v>52</v>
      </c>
      <c r="B62" s="160" t="str">
        <f>IF(البيانات!C114="","",البيانات!C114)</f>
        <v/>
      </c>
      <c r="C62" s="328" t="str">
        <f>IF(البيانات!G114="","",البيانات!G114)</f>
        <v/>
      </c>
      <c r="D62" s="329" t="str">
        <f>IF(البيانات!M54="","",البيانات!M54)</f>
        <v/>
      </c>
      <c r="E62" s="79"/>
      <c r="F62" s="59"/>
      <c r="G62" s="59"/>
      <c r="H62" s="60"/>
      <c r="I62" s="60"/>
      <c r="J62" s="60"/>
      <c r="K62" s="144"/>
      <c r="L62" s="150"/>
      <c r="M62" s="108"/>
    </row>
    <row r="63" spans="1:13" s="61" customFormat="1" ht="15.75" x14ac:dyDescent="0.25">
      <c r="A63" s="158">
        <v>53</v>
      </c>
      <c r="B63" s="160" t="str">
        <f>IF(البيانات!C115="","",البيانات!C115)</f>
        <v/>
      </c>
      <c r="C63" s="328" t="str">
        <f>IF(البيانات!G115="","",البيانات!G115)</f>
        <v/>
      </c>
      <c r="D63" s="329" t="str">
        <f>IF(البيانات!M55="","",البيانات!M55)</f>
        <v/>
      </c>
      <c r="E63" s="79"/>
      <c r="F63" s="59"/>
      <c r="G63" s="59"/>
      <c r="H63" s="60"/>
      <c r="I63" s="60"/>
      <c r="J63" s="60"/>
      <c r="K63" s="144"/>
      <c r="L63" s="150"/>
      <c r="M63" s="108"/>
    </row>
    <row r="64" spans="1:13" s="61" customFormat="1" ht="15.75" x14ac:dyDescent="0.25">
      <c r="A64" s="158">
        <v>54</v>
      </c>
      <c r="B64" s="160" t="str">
        <f>IF(البيانات!C116="","",البيانات!C116)</f>
        <v/>
      </c>
      <c r="C64" s="328" t="str">
        <f>IF(البيانات!G116="","",البيانات!G116)</f>
        <v/>
      </c>
      <c r="D64" s="329" t="str">
        <f>IF(البيانات!M56="","",البيانات!M56)</f>
        <v/>
      </c>
      <c r="E64" s="79"/>
      <c r="F64" s="59"/>
      <c r="G64" s="59"/>
      <c r="H64" s="60"/>
      <c r="I64" s="60"/>
      <c r="J64" s="60"/>
      <c r="K64" s="144"/>
      <c r="L64" s="150"/>
      <c r="M64" s="108"/>
    </row>
    <row r="65" spans="1:13" s="61" customFormat="1" ht="15.75" x14ac:dyDescent="0.25">
      <c r="A65" s="158">
        <v>55</v>
      </c>
      <c r="B65" s="160" t="str">
        <f>IF(البيانات!C117="","",البيانات!C117)</f>
        <v/>
      </c>
      <c r="C65" s="328" t="str">
        <f>IF(البيانات!G117="","",البيانات!G117)</f>
        <v/>
      </c>
      <c r="D65" s="329" t="str">
        <f>IF(البيانات!M57="","",البيانات!M57)</f>
        <v/>
      </c>
      <c r="E65" s="79"/>
      <c r="F65" s="59"/>
      <c r="G65" s="59"/>
      <c r="H65" s="60"/>
      <c r="I65" s="60"/>
      <c r="J65" s="60"/>
      <c r="K65" s="144"/>
      <c r="L65" s="150"/>
      <c r="M65" s="108"/>
    </row>
    <row r="66" spans="1:13" s="61" customFormat="1" ht="15.75" x14ac:dyDescent="0.25">
      <c r="A66" s="158">
        <v>56</v>
      </c>
      <c r="B66" s="160" t="str">
        <f>IF(البيانات!C118="","",البيانات!C118)</f>
        <v/>
      </c>
      <c r="C66" s="328" t="str">
        <f>IF(البيانات!G118="","",البيانات!G118)</f>
        <v/>
      </c>
      <c r="D66" s="329" t="str">
        <f>IF(البيانات!M58="","",البيانات!M58)</f>
        <v/>
      </c>
      <c r="E66" s="79"/>
      <c r="F66" s="59"/>
      <c r="G66" s="59"/>
      <c r="H66" s="60"/>
      <c r="I66" s="60"/>
      <c r="J66" s="60"/>
      <c r="K66" s="144"/>
      <c r="L66" s="150"/>
      <c r="M66" s="108"/>
    </row>
    <row r="67" spans="1:13" s="61" customFormat="1" ht="15.75" x14ac:dyDescent="0.25">
      <c r="A67" s="158">
        <v>57</v>
      </c>
      <c r="B67" s="160" t="str">
        <f>IF(البيانات!C119="","",البيانات!C119)</f>
        <v/>
      </c>
      <c r="C67" s="328" t="str">
        <f>IF(البيانات!G119="","",البيانات!G119)</f>
        <v/>
      </c>
      <c r="D67" s="329" t="str">
        <f>IF(البيانات!M59="","",البيانات!M59)</f>
        <v/>
      </c>
      <c r="E67" s="79"/>
      <c r="F67" s="59"/>
      <c r="G67" s="59"/>
      <c r="H67" s="60"/>
      <c r="I67" s="60"/>
      <c r="J67" s="60"/>
      <c r="K67" s="144"/>
      <c r="L67" s="150"/>
      <c r="M67" s="108"/>
    </row>
    <row r="68" spans="1:13" s="61" customFormat="1" ht="15.75" x14ac:dyDescent="0.25">
      <c r="A68" s="158">
        <v>58</v>
      </c>
      <c r="B68" s="160" t="str">
        <f>IF(البيانات!C120="","",البيانات!C120)</f>
        <v/>
      </c>
      <c r="C68" s="328" t="str">
        <f>IF(البيانات!G120="","",البيانات!G120)</f>
        <v/>
      </c>
      <c r="D68" s="329" t="str">
        <f>IF(البيانات!M60="","",البيانات!M60)</f>
        <v/>
      </c>
      <c r="E68" s="79"/>
      <c r="F68" s="59"/>
      <c r="G68" s="59"/>
      <c r="H68" s="60"/>
      <c r="I68" s="60"/>
      <c r="J68" s="60"/>
      <c r="K68" s="144"/>
      <c r="L68" s="150"/>
      <c r="M68" s="108"/>
    </row>
    <row r="69" spans="1:13" s="61" customFormat="1" ht="15.75" x14ac:dyDescent="0.25">
      <c r="A69" s="158">
        <v>59</v>
      </c>
      <c r="B69" s="160" t="str">
        <f>IF(البيانات!C121="","",البيانات!C121)</f>
        <v/>
      </c>
      <c r="C69" s="328" t="str">
        <f>IF(البيانات!G121="","",البيانات!G121)</f>
        <v/>
      </c>
      <c r="D69" s="329" t="str">
        <f>IF(البيانات!M61="","",البيانات!M61)</f>
        <v/>
      </c>
      <c r="E69" s="79"/>
      <c r="F69" s="59"/>
      <c r="G69" s="59"/>
      <c r="H69" s="60"/>
      <c r="I69" s="60"/>
      <c r="J69" s="60"/>
      <c r="K69" s="144"/>
      <c r="L69" s="150"/>
      <c r="M69" s="108"/>
    </row>
    <row r="70" spans="1:13" s="61" customFormat="1" ht="15.75" x14ac:dyDescent="0.25">
      <c r="A70" s="158">
        <v>60</v>
      </c>
      <c r="B70" s="160" t="str">
        <f>IF(البيانات!C122="","",البيانات!C122)</f>
        <v/>
      </c>
      <c r="C70" s="328" t="str">
        <f>IF(البيانات!G122="","",البيانات!G122)</f>
        <v/>
      </c>
      <c r="D70" s="329" t="str">
        <f>IF(البيانات!M62="","",البيانات!M62)</f>
        <v/>
      </c>
      <c r="E70" s="79"/>
      <c r="F70" s="59"/>
      <c r="G70" s="59"/>
      <c r="H70" s="60"/>
      <c r="I70" s="60"/>
      <c r="J70" s="60"/>
      <c r="K70" s="144"/>
      <c r="L70" s="150"/>
      <c r="M70" s="108"/>
    </row>
    <row r="71" spans="1:13" s="61" customFormat="1" ht="15.75" x14ac:dyDescent="0.25">
      <c r="A71" s="158">
        <v>61</v>
      </c>
      <c r="B71" s="160" t="str">
        <f>IF(البيانات!C123="","",البيانات!C123)</f>
        <v/>
      </c>
      <c r="C71" s="328" t="str">
        <f>IF(البيانات!G123="","",البيانات!G123)</f>
        <v/>
      </c>
      <c r="D71" s="329" t="str">
        <f>IF(البيانات!M63="","",البيانات!M63)</f>
        <v/>
      </c>
      <c r="E71" s="79"/>
      <c r="F71" s="59"/>
      <c r="G71" s="59"/>
      <c r="H71" s="60"/>
      <c r="I71" s="60"/>
      <c r="J71" s="60"/>
      <c r="K71" s="144"/>
      <c r="L71" s="150"/>
      <c r="M71" s="108"/>
    </row>
    <row r="72" spans="1:13" s="61" customFormat="1" ht="15.75" x14ac:dyDescent="0.25">
      <c r="A72" s="158">
        <v>62</v>
      </c>
      <c r="B72" s="160" t="str">
        <f>IF(البيانات!C124="","",البيانات!C124)</f>
        <v/>
      </c>
      <c r="C72" s="328" t="str">
        <f>IF(البيانات!G124="","",البيانات!G124)</f>
        <v/>
      </c>
      <c r="D72" s="329" t="str">
        <f>IF(البيانات!M64="","",البيانات!M64)</f>
        <v/>
      </c>
      <c r="E72" s="79"/>
      <c r="F72" s="59"/>
      <c r="G72" s="59"/>
      <c r="H72" s="60"/>
      <c r="I72" s="60"/>
      <c r="J72" s="60"/>
      <c r="K72" s="144"/>
      <c r="L72" s="150"/>
      <c r="M72" s="108"/>
    </row>
    <row r="73" spans="1:13" s="61" customFormat="1" ht="15.75" x14ac:dyDescent="0.25">
      <c r="A73" s="158">
        <v>63</v>
      </c>
      <c r="B73" s="160" t="str">
        <f>IF(البيانات!C125="","",البيانات!C125)</f>
        <v/>
      </c>
      <c r="C73" s="328" t="str">
        <f>IF(البيانات!G125="","",البيانات!G125)</f>
        <v/>
      </c>
      <c r="D73" s="329" t="str">
        <f>IF(البيانات!M65="","",البيانات!M65)</f>
        <v/>
      </c>
      <c r="E73" s="79"/>
      <c r="F73" s="59"/>
      <c r="G73" s="59"/>
      <c r="H73" s="60"/>
      <c r="I73" s="60"/>
      <c r="J73" s="60"/>
      <c r="K73" s="144"/>
      <c r="L73" s="150"/>
      <c r="M73" s="108"/>
    </row>
    <row r="74" spans="1:13" s="61" customFormat="1" ht="15.75" x14ac:dyDescent="0.25">
      <c r="A74" s="158">
        <v>64</v>
      </c>
      <c r="B74" s="160" t="str">
        <f>IF(البيانات!C126="","",البيانات!C126)</f>
        <v/>
      </c>
      <c r="C74" s="328" t="str">
        <f>IF(البيانات!G126="","",البيانات!G126)</f>
        <v/>
      </c>
      <c r="D74" s="329" t="str">
        <f>IF(البيانات!M66="","",البيانات!M66)</f>
        <v/>
      </c>
      <c r="E74" s="79"/>
      <c r="F74" s="59"/>
      <c r="G74" s="59"/>
      <c r="H74" s="60"/>
      <c r="I74" s="60"/>
      <c r="J74" s="60"/>
      <c r="K74" s="144"/>
      <c r="L74" s="150"/>
      <c r="M74" s="108"/>
    </row>
    <row r="75" spans="1:13" s="61" customFormat="1" ht="15.75" x14ac:dyDescent="0.25">
      <c r="A75" s="158">
        <v>65</v>
      </c>
      <c r="B75" s="160" t="str">
        <f>IF(البيانات!C127="","",البيانات!C127)</f>
        <v/>
      </c>
      <c r="C75" s="328" t="str">
        <f>IF(البيانات!G127="","",البيانات!G127)</f>
        <v/>
      </c>
      <c r="D75" s="329" t="str">
        <f>IF(البيانات!M67="","",البيانات!M67)</f>
        <v/>
      </c>
      <c r="E75" s="79"/>
      <c r="F75" s="59"/>
      <c r="G75" s="59"/>
      <c r="H75" s="60"/>
      <c r="I75" s="60"/>
      <c r="J75" s="60"/>
      <c r="K75" s="144"/>
      <c r="L75" s="150"/>
      <c r="M75" s="108"/>
    </row>
    <row r="76" spans="1:13" s="61" customFormat="1" ht="15.75" x14ac:dyDescent="0.25">
      <c r="A76" s="158">
        <v>66</v>
      </c>
      <c r="B76" s="160" t="str">
        <f>IF(البيانات!C128="","",البيانات!C128)</f>
        <v/>
      </c>
      <c r="C76" s="328" t="str">
        <f>IF(البيانات!G128="","",البيانات!G128)</f>
        <v/>
      </c>
      <c r="D76" s="329" t="str">
        <f>IF(البيانات!M68="","",البيانات!M68)</f>
        <v/>
      </c>
      <c r="E76" s="79"/>
      <c r="F76" s="59"/>
      <c r="G76" s="59"/>
      <c r="H76" s="60"/>
      <c r="I76" s="60"/>
      <c r="J76" s="60"/>
      <c r="K76" s="144"/>
      <c r="L76" s="150"/>
      <c r="M76" s="108"/>
    </row>
    <row r="77" spans="1:13" s="61" customFormat="1" ht="15.75" x14ac:dyDescent="0.25">
      <c r="A77" s="158">
        <v>67</v>
      </c>
      <c r="B77" s="160" t="str">
        <f>IF(البيانات!C129="","",البيانات!C129)</f>
        <v/>
      </c>
      <c r="C77" s="328" t="str">
        <f>IF(البيانات!G129="","",البيانات!G129)</f>
        <v/>
      </c>
      <c r="D77" s="329" t="str">
        <f>IF(البيانات!M69="","",البيانات!M69)</f>
        <v/>
      </c>
      <c r="E77" s="79"/>
      <c r="F77" s="59"/>
      <c r="G77" s="59"/>
      <c r="H77" s="60"/>
      <c r="I77" s="60"/>
      <c r="J77" s="60"/>
      <c r="K77" s="144"/>
      <c r="L77" s="150"/>
      <c r="M77" s="108"/>
    </row>
    <row r="78" spans="1:13" s="61" customFormat="1" ht="15.75" x14ac:dyDescent="0.25">
      <c r="A78" s="158">
        <v>68</v>
      </c>
      <c r="B78" s="160" t="str">
        <f>IF(البيانات!C130="","",البيانات!C130)</f>
        <v/>
      </c>
      <c r="C78" s="328" t="str">
        <f>IF(البيانات!G130="","",البيانات!G130)</f>
        <v/>
      </c>
      <c r="D78" s="329" t="str">
        <f>IF(البيانات!M70="","",البيانات!M70)</f>
        <v/>
      </c>
      <c r="E78" s="79"/>
      <c r="F78" s="59"/>
      <c r="G78" s="59"/>
      <c r="H78" s="60"/>
      <c r="I78" s="60"/>
      <c r="J78" s="60"/>
      <c r="K78" s="144"/>
      <c r="L78" s="150"/>
      <c r="M78" s="108"/>
    </row>
    <row r="79" spans="1:13" s="61" customFormat="1" ht="15.75" x14ac:dyDescent="0.25">
      <c r="A79" s="158">
        <v>69</v>
      </c>
      <c r="B79" s="160" t="str">
        <f>IF(البيانات!C131="","",البيانات!C131)</f>
        <v/>
      </c>
      <c r="C79" s="328" t="str">
        <f>IF(البيانات!G131="","",البيانات!G131)</f>
        <v/>
      </c>
      <c r="D79" s="329" t="str">
        <f>IF(البيانات!M71="","",البيانات!M71)</f>
        <v/>
      </c>
      <c r="E79" s="79"/>
      <c r="F79" s="59"/>
      <c r="G79" s="59"/>
      <c r="H79" s="60"/>
      <c r="I79" s="60"/>
      <c r="J79" s="60"/>
      <c r="K79" s="144"/>
      <c r="L79" s="150"/>
      <c r="M79" s="108"/>
    </row>
    <row r="80" spans="1:13" s="61" customFormat="1" ht="15.75" x14ac:dyDescent="0.25">
      <c r="A80" s="158">
        <v>70</v>
      </c>
      <c r="B80" s="160" t="str">
        <f>IF(البيانات!C132="","",البيانات!C132)</f>
        <v/>
      </c>
      <c r="C80" s="328" t="str">
        <f>IF(البيانات!G132="","",البيانات!G132)</f>
        <v/>
      </c>
      <c r="D80" s="329" t="str">
        <f>IF(البيانات!M72="","",البيانات!M72)</f>
        <v/>
      </c>
      <c r="E80" s="79"/>
      <c r="F80" s="59"/>
      <c r="G80" s="59"/>
      <c r="H80" s="60"/>
      <c r="I80" s="60"/>
      <c r="J80" s="60"/>
      <c r="K80" s="144"/>
      <c r="L80" s="150"/>
      <c r="M80" s="108"/>
    </row>
    <row r="81" spans="1:13" s="61" customFormat="1" ht="15.75" x14ac:dyDescent="0.25">
      <c r="A81" s="158">
        <v>71</v>
      </c>
      <c r="B81" s="160" t="str">
        <f>IF(البيانات!C133="","",البيانات!C133)</f>
        <v/>
      </c>
      <c r="C81" s="328" t="str">
        <f>IF(البيانات!G133="","",البيانات!G133)</f>
        <v/>
      </c>
      <c r="D81" s="329" t="str">
        <f>IF(البيانات!M73="","",البيانات!M73)</f>
        <v/>
      </c>
      <c r="E81" s="79"/>
      <c r="F81" s="59"/>
      <c r="G81" s="59"/>
      <c r="H81" s="60"/>
      <c r="I81" s="60"/>
      <c r="J81" s="60"/>
      <c r="K81" s="144"/>
      <c r="L81" s="150"/>
      <c r="M81" s="108"/>
    </row>
    <row r="82" spans="1:13" s="61" customFormat="1" ht="15.75" x14ac:dyDescent="0.25">
      <c r="A82" s="158">
        <v>72</v>
      </c>
      <c r="B82" s="160" t="str">
        <f>IF(البيانات!C134="","",البيانات!C134)</f>
        <v/>
      </c>
      <c r="C82" s="328" t="str">
        <f>IF(البيانات!G134="","",البيانات!G134)</f>
        <v/>
      </c>
      <c r="D82" s="329" t="str">
        <f>IF(البيانات!M74="","",البيانات!M74)</f>
        <v/>
      </c>
      <c r="E82" s="79"/>
      <c r="F82" s="59"/>
      <c r="G82" s="59"/>
      <c r="H82" s="60"/>
      <c r="I82" s="60"/>
      <c r="J82" s="60"/>
      <c r="K82" s="144"/>
      <c r="L82" s="150"/>
      <c r="M82" s="108"/>
    </row>
    <row r="83" spans="1:13" s="61" customFormat="1" ht="15.75" x14ac:dyDescent="0.25">
      <c r="A83" s="158">
        <v>73</v>
      </c>
      <c r="B83" s="160" t="str">
        <f>IF(البيانات!C135="","",البيانات!C135)</f>
        <v/>
      </c>
      <c r="C83" s="328" t="str">
        <f>IF(البيانات!G135="","",البيانات!G135)</f>
        <v/>
      </c>
      <c r="D83" s="329" t="str">
        <f>IF(البيانات!M75="","",البيانات!M75)</f>
        <v/>
      </c>
      <c r="E83" s="79"/>
      <c r="F83" s="59"/>
      <c r="G83" s="59"/>
      <c r="H83" s="60"/>
      <c r="I83" s="60"/>
      <c r="J83" s="60"/>
      <c r="K83" s="144"/>
      <c r="L83" s="150"/>
      <c r="M83" s="108"/>
    </row>
    <row r="84" spans="1:13" s="61" customFormat="1" ht="15.75" x14ac:dyDescent="0.25">
      <c r="A84" s="158">
        <v>74</v>
      </c>
      <c r="B84" s="160" t="str">
        <f>IF(البيانات!C136="","",البيانات!C136)</f>
        <v/>
      </c>
      <c r="C84" s="328" t="str">
        <f>IF(البيانات!G136="","",البيانات!G136)</f>
        <v/>
      </c>
      <c r="D84" s="329" t="str">
        <f>IF(البيانات!M76="","",البيانات!M76)</f>
        <v/>
      </c>
      <c r="E84" s="79"/>
      <c r="F84" s="59"/>
      <c r="G84" s="59"/>
      <c r="H84" s="60"/>
      <c r="I84" s="60"/>
      <c r="J84" s="60"/>
      <c r="K84" s="144"/>
      <c r="L84" s="150"/>
      <c r="M84" s="108"/>
    </row>
    <row r="85" spans="1:13" s="61" customFormat="1" ht="15.75" x14ac:dyDescent="0.25">
      <c r="A85" s="158">
        <v>75</v>
      </c>
      <c r="B85" s="160" t="str">
        <f>IF(البيانات!C137="","",البيانات!C137)</f>
        <v/>
      </c>
      <c r="C85" s="328" t="str">
        <f>IF(البيانات!G137="","",البيانات!G137)</f>
        <v/>
      </c>
      <c r="D85" s="329" t="str">
        <f>IF(البيانات!M77="","",البيانات!M77)</f>
        <v/>
      </c>
      <c r="E85" s="79"/>
      <c r="F85" s="59"/>
      <c r="G85" s="59"/>
      <c r="H85" s="60"/>
      <c r="I85" s="60"/>
      <c r="J85" s="60"/>
      <c r="K85" s="144"/>
      <c r="L85" s="150"/>
      <c r="M85" s="108"/>
    </row>
    <row r="86" spans="1:13" s="61" customFormat="1" ht="15.75" x14ac:dyDescent="0.25">
      <c r="A86" s="158">
        <v>76</v>
      </c>
      <c r="B86" s="160" t="str">
        <f>IF(البيانات!C138="","",البيانات!C138)</f>
        <v/>
      </c>
      <c r="C86" s="328" t="str">
        <f>IF(البيانات!G138="","",البيانات!G138)</f>
        <v/>
      </c>
      <c r="D86" s="329" t="str">
        <f>IF(البيانات!M78="","",البيانات!M78)</f>
        <v/>
      </c>
      <c r="E86" s="79"/>
      <c r="F86" s="59"/>
      <c r="G86" s="59"/>
      <c r="H86" s="60"/>
      <c r="I86" s="60"/>
      <c r="J86" s="60"/>
      <c r="K86" s="144"/>
      <c r="L86" s="150"/>
      <c r="M86" s="108"/>
    </row>
    <row r="87" spans="1:13" s="61" customFormat="1" ht="15.75" x14ac:dyDescent="0.25">
      <c r="A87" s="158">
        <v>77</v>
      </c>
      <c r="B87" s="160" t="str">
        <f>IF(البيانات!C139="","",البيانات!C139)</f>
        <v/>
      </c>
      <c r="C87" s="328" t="str">
        <f>IF(البيانات!G139="","",البيانات!G139)</f>
        <v/>
      </c>
      <c r="D87" s="329" t="str">
        <f>IF(البيانات!M79="","",البيانات!M79)</f>
        <v/>
      </c>
      <c r="E87" s="79"/>
      <c r="F87" s="59"/>
      <c r="G87" s="59"/>
      <c r="H87" s="60"/>
      <c r="I87" s="60"/>
      <c r="J87" s="60"/>
      <c r="K87" s="144"/>
      <c r="L87" s="150"/>
      <c r="M87" s="108"/>
    </row>
    <row r="88" spans="1:13" s="61" customFormat="1" ht="15.75" x14ac:dyDescent="0.25">
      <c r="A88" s="158">
        <v>78</v>
      </c>
      <c r="B88" s="160" t="str">
        <f>IF(البيانات!C140="","",البيانات!C140)</f>
        <v/>
      </c>
      <c r="C88" s="328" t="str">
        <f>IF(البيانات!G140="","",البيانات!G140)</f>
        <v/>
      </c>
      <c r="D88" s="329" t="str">
        <f>IF(البيانات!M80="","",البيانات!M80)</f>
        <v/>
      </c>
      <c r="E88" s="79"/>
      <c r="F88" s="59"/>
      <c r="G88" s="59"/>
      <c r="H88" s="60"/>
      <c r="I88" s="60"/>
      <c r="J88" s="60"/>
      <c r="K88" s="144"/>
      <c r="L88" s="150"/>
      <c r="M88" s="108"/>
    </row>
    <row r="89" spans="1:13" s="61" customFormat="1" ht="15.75" x14ac:dyDescent="0.25">
      <c r="A89" s="158">
        <v>79</v>
      </c>
      <c r="B89" s="160" t="str">
        <f>IF(البيانات!C141="","",البيانات!C141)</f>
        <v/>
      </c>
      <c r="C89" s="328" t="str">
        <f>IF(البيانات!G141="","",البيانات!G141)</f>
        <v/>
      </c>
      <c r="D89" s="329" t="str">
        <f>IF(البيانات!M81="","",البيانات!M81)</f>
        <v/>
      </c>
      <c r="E89" s="79"/>
      <c r="F89" s="59"/>
      <c r="G89" s="59"/>
      <c r="H89" s="60"/>
      <c r="I89" s="60"/>
      <c r="J89" s="60"/>
      <c r="K89" s="144"/>
      <c r="L89" s="150"/>
      <c r="M89" s="108"/>
    </row>
    <row r="90" spans="1:13" s="61" customFormat="1" ht="15.75" x14ac:dyDescent="0.25">
      <c r="A90" s="158">
        <v>80</v>
      </c>
      <c r="B90" s="160" t="str">
        <f>IF(البيانات!C142="","",البيانات!C142)</f>
        <v/>
      </c>
      <c r="C90" s="328" t="str">
        <f>IF(البيانات!G142="","",البيانات!G142)</f>
        <v/>
      </c>
      <c r="D90" s="329" t="str">
        <f>IF(البيانات!M82="","",البيانات!M82)</f>
        <v/>
      </c>
      <c r="E90" s="79"/>
      <c r="F90" s="59"/>
      <c r="G90" s="59"/>
      <c r="H90" s="60"/>
      <c r="I90" s="60"/>
      <c r="J90" s="60"/>
      <c r="K90" s="144"/>
      <c r="L90" s="150"/>
      <c r="M90" s="108"/>
    </row>
    <row r="91" spans="1:13" s="61" customFormat="1" ht="15.75" x14ac:dyDescent="0.25">
      <c r="A91" s="158">
        <v>81</v>
      </c>
      <c r="B91" s="160" t="str">
        <f>IF(البيانات!C143="","",البيانات!C143)</f>
        <v/>
      </c>
      <c r="C91" s="328" t="str">
        <f>IF(البيانات!G143="","",البيانات!G143)</f>
        <v/>
      </c>
      <c r="D91" s="329" t="str">
        <f>IF(البيانات!M83="","",البيانات!M83)</f>
        <v/>
      </c>
      <c r="E91" s="79"/>
      <c r="F91" s="59"/>
      <c r="G91" s="59"/>
      <c r="H91" s="60"/>
      <c r="I91" s="60"/>
      <c r="J91" s="60"/>
      <c r="K91" s="144"/>
      <c r="L91" s="150"/>
      <c r="M91" s="108"/>
    </row>
    <row r="92" spans="1:13" s="61" customFormat="1" ht="15.75" x14ac:dyDescent="0.25">
      <c r="A92" s="158">
        <v>82</v>
      </c>
      <c r="B92" s="160" t="str">
        <f>IF(البيانات!C144="","",البيانات!C144)</f>
        <v/>
      </c>
      <c r="C92" s="328" t="str">
        <f>IF(البيانات!G144="","",البيانات!G144)</f>
        <v/>
      </c>
      <c r="D92" s="329" t="str">
        <f>IF(البيانات!M84="","",البيانات!M84)</f>
        <v/>
      </c>
      <c r="E92" s="79"/>
      <c r="F92" s="59"/>
      <c r="G92" s="59"/>
      <c r="H92" s="60"/>
      <c r="I92" s="60"/>
      <c r="J92" s="60"/>
      <c r="K92" s="144"/>
      <c r="L92" s="150"/>
      <c r="M92" s="108"/>
    </row>
    <row r="93" spans="1:13" s="61" customFormat="1" ht="15.75" x14ac:dyDescent="0.25">
      <c r="A93" s="158">
        <v>83</v>
      </c>
      <c r="B93" s="160" t="str">
        <f>IF(البيانات!C145="","",البيانات!C145)</f>
        <v/>
      </c>
      <c r="C93" s="328" t="str">
        <f>IF(البيانات!G145="","",البيانات!G145)</f>
        <v/>
      </c>
      <c r="D93" s="329" t="str">
        <f>IF(البيانات!M85="","",البيانات!M85)</f>
        <v/>
      </c>
      <c r="E93" s="79"/>
      <c r="F93" s="59"/>
      <c r="G93" s="59"/>
      <c r="H93" s="60"/>
      <c r="I93" s="60"/>
      <c r="J93" s="60"/>
      <c r="K93" s="144"/>
      <c r="L93" s="150"/>
      <c r="M93" s="108"/>
    </row>
    <row r="94" spans="1:13" s="61" customFormat="1" ht="15.75" x14ac:dyDescent="0.25">
      <c r="A94" s="158">
        <v>84</v>
      </c>
      <c r="B94" s="160" t="str">
        <f>IF(البيانات!C146="","",البيانات!C146)</f>
        <v/>
      </c>
      <c r="C94" s="328" t="str">
        <f>IF(البيانات!G146="","",البيانات!G146)</f>
        <v/>
      </c>
      <c r="D94" s="329" t="str">
        <f>IF(البيانات!M86="","",البيانات!M86)</f>
        <v/>
      </c>
      <c r="E94" s="79"/>
      <c r="F94" s="59"/>
      <c r="G94" s="59"/>
      <c r="H94" s="60"/>
      <c r="I94" s="60"/>
      <c r="J94" s="60"/>
      <c r="K94" s="144"/>
      <c r="L94" s="150"/>
      <c r="M94" s="108"/>
    </row>
    <row r="95" spans="1:13" s="61" customFormat="1" ht="15.75" x14ac:dyDescent="0.25">
      <c r="A95" s="158">
        <v>85</v>
      </c>
      <c r="B95" s="160" t="str">
        <f>IF(البيانات!C147="","",البيانات!C147)</f>
        <v/>
      </c>
      <c r="C95" s="328" t="str">
        <f>IF(البيانات!G147="","",البيانات!G147)</f>
        <v/>
      </c>
      <c r="D95" s="329" t="str">
        <f>IF(البيانات!M87="","",البيانات!M87)</f>
        <v/>
      </c>
      <c r="E95" s="79"/>
      <c r="F95" s="59"/>
      <c r="G95" s="59"/>
      <c r="H95" s="60"/>
      <c r="I95" s="60"/>
      <c r="J95" s="60"/>
      <c r="K95" s="144"/>
      <c r="L95" s="150"/>
      <c r="M95" s="108"/>
    </row>
    <row r="96" spans="1:13" s="61" customFormat="1" ht="15.75" x14ac:dyDescent="0.25">
      <c r="A96" s="158">
        <v>86</v>
      </c>
      <c r="B96" s="160" t="str">
        <f>IF(البيانات!C148="","",البيانات!C148)</f>
        <v/>
      </c>
      <c r="C96" s="328" t="str">
        <f>IF(البيانات!G148="","",البيانات!G148)</f>
        <v/>
      </c>
      <c r="D96" s="329" t="str">
        <f>IF(البيانات!M88="","",البيانات!M88)</f>
        <v/>
      </c>
      <c r="E96" s="79"/>
      <c r="F96" s="59"/>
      <c r="G96" s="59"/>
      <c r="H96" s="60"/>
      <c r="I96" s="60"/>
      <c r="J96" s="60"/>
      <c r="K96" s="144"/>
      <c r="L96" s="150"/>
      <c r="M96" s="108"/>
    </row>
    <row r="97" spans="1:13" s="61" customFormat="1" ht="15.75" x14ac:dyDescent="0.25">
      <c r="A97" s="158">
        <v>87</v>
      </c>
      <c r="B97" s="160" t="str">
        <f>IF(البيانات!C149="","",البيانات!C149)</f>
        <v/>
      </c>
      <c r="C97" s="328" t="str">
        <f>IF(البيانات!G149="","",البيانات!G149)</f>
        <v/>
      </c>
      <c r="D97" s="329" t="str">
        <f>IF(البيانات!M89="","",البيانات!M89)</f>
        <v/>
      </c>
      <c r="E97" s="79"/>
      <c r="F97" s="59"/>
      <c r="G97" s="59"/>
      <c r="H97" s="60"/>
      <c r="I97" s="60"/>
      <c r="J97" s="60"/>
      <c r="K97" s="144"/>
      <c r="L97" s="150"/>
      <c r="M97" s="108"/>
    </row>
    <row r="98" spans="1:13" s="61" customFormat="1" ht="15.75" x14ac:dyDescent="0.25">
      <c r="A98" s="158">
        <v>88</v>
      </c>
      <c r="B98" s="160" t="str">
        <f>IF(البيانات!C150="","",البيانات!C150)</f>
        <v/>
      </c>
      <c r="C98" s="328" t="str">
        <f>IF(البيانات!G150="","",البيانات!G150)</f>
        <v/>
      </c>
      <c r="D98" s="329" t="str">
        <f>IF(البيانات!M90="","",البيانات!M90)</f>
        <v/>
      </c>
      <c r="E98" s="79"/>
      <c r="F98" s="59"/>
      <c r="G98" s="59"/>
      <c r="H98" s="60"/>
      <c r="I98" s="60"/>
      <c r="J98" s="60"/>
      <c r="K98" s="144"/>
      <c r="L98" s="150"/>
      <c r="M98" s="108"/>
    </row>
    <row r="99" spans="1:13" s="61" customFormat="1" ht="15.75" x14ac:dyDescent="0.25">
      <c r="A99" s="158">
        <v>89</v>
      </c>
      <c r="B99" s="160" t="str">
        <f>IF(البيانات!C151="","",البيانات!C151)</f>
        <v/>
      </c>
      <c r="C99" s="328" t="str">
        <f>IF(البيانات!G151="","",البيانات!G151)</f>
        <v/>
      </c>
      <c r="D99" s="329" t="str">
        <f>IF(البيانات!M91="","",البيانات!M91)</f>
        <v/>
      </c>
      <c r="E99" s="79"/>
      <c r="F99" s="59"/>
      <c r="G99" s="59"/>
      <c r="H99" s="60"/>
      <c r="I99" s="60"/>
      <c r="J99" s="60"/>
      <c r="K99" s="144"/>
      <c r="L99" s="150"/>
      <c r="M99" s="108"/>
    </row>
    <row r="100" spans="1:13" s="61" customFormat="1" ht="15.75" x14ac:dyDescent="0.25">
      <c r="A100" s="158">
        <v>90</v>
      </c>
      <c r="B100" s="160" t="str">
        <f>IF(البيانات!C152="","",البيانات!C152)</f>
        <v/>
      </c>
      <c r="C100" s="328" t="str">
        <f>IF(البيانات!G152="","",البيانات!G152)</f>
        <v/>
      </c>
      <c r="D100" s="329" t="str">
        <f>IF(البيانات!M92="","",البيانات!M92)</f>
        <v/>
      </c>
      <c r="E100" s="79"/>
      <c r="F100" s="59"/>
      <c r="G100" s="59"/>
      <c r="H100" s="60"/>
      <c r="I100" s="60"/>
      <c r="J100" s="60"/>
      <c r="K100" s="144"/>
      <c r="L100" s="150"/>
      <c r="M100" s="108"/>
    </row>
    <row r="101" spans="1:13" s="61" customFormat="1" ht="15.75" x14ac:dyDescent="0.25">
      <c r="A101" s="158">
        <v>91</v>
      </c>
      <c r="B101" s="160" t="str">
        <f>IF(البيانات!C153="","",البيانات!C153)</f>
        <v/>
      </c>
      <c r="C101" s="328" t="str">
        <f>IF(البيانات!G153="","",البيانات!G153)</f>
        <v/>
      </c>
      <c r="D101" s="329" t="str">
        <f>IF(البيانات!M93="","",البيانات!M93)</f>
        <v/>
      </c>
      <c r="E101" s="79"/>
      <c r="F101" s="59"/>
      <c r="G101" s="59"/>
      <c r="H101" s="60"/>
      <c r="I101" s="60"/>
      <c r="J101" s="60"/>
      <c r="K101" s="144"/>
      <c r="L101" s="150"/>
      <c r="M101" s="108"/>
    </row>
    <row r="102" spans="1:13" s="61" customFormat="1" ht="15.75" x14ac:dyDescent="0.25">
      <c r="A102" s="158">
        <v>92</v>
      </c>
      <c r="B102" s="160" t="str">
        <f>IF(البيانات!C154="","",البيانات!C154)</f>
        <v/>
      </c>
      <c r="C102" s="328" t="str">
        <f>IF(البيانات!G154="","",البيانات!G154)</f>
        <v/>
      </c>
      <c r="D102" s="329" t="str">
        <f>IF(البيانات!M94="","",البيانات!M94)</f>
        <v/>
      </c>
      <c r="E102" s="79"/>
      <c r="F102" s="59"/>
      <c r="G102" s="59"/>
      <c r="H102" s="60"/>
      <c r="I102" s="60"/>
      <c r="J102" s="60"/>
      <c r="K102" s="144"/>
      <c r="L102" s="150"/>
      <c r="M102" s="108"/>
    </row>
    <row r="103" spans="1:13" s="61" customFormat="1" ht="15.75" x14ac:dyDescent="0.25">
      <c r="A103" s="158">
        <v>93</v>
      </c>
      <c r="B103" s="160" t="str">
        <f>IF(البيانات!C155="","",البيانات!C155)</f>
        <v/>
      </c>
      <c r="C103" s="328" t="str">
        <f>IF(البيانات!G155="","",البيانات!G155)</f>
        <v/>
      </c>
      <c r="D103" s="329" t="str">
        <f>IF(البيانات!M95="","",البيانات!M95)</f>
        <v/>
      </c>
      <c r="E103" s="79"/>
      <c r="F103" s="59"/>
      <c r="G103" s="59"/>
      <c r="H103" s="60"/>
      <c r="I103" s="60"/>
      <c r="J103" s="60"/>
      <c r="K103" s="144"/>
      <c r="L103" s="150"/>
      <c r="M103" s="108"/>
    </row>
    <row r="104" spans="1:13" s="61" customFormat="1" ht="15.75" x14ac:dyDescent="0.25">
      <c r="A104" s="158">
        <v>94</v>
      </c>
      <c r="B104" s="160" t="str">
        <f>IF(البيانات!C156="","",البيانات!C156)</f>
        <v/>
      </c>
      <c r="C104" s="328" t="str">
        <f>IF(البيانات!G156="","",البيانات!G156)</f>
        <v/>
      </c>
      <c r="D104" s="329" t="str">
        <f>IF(البيانات!M96="","",البيانات!M96)</f>
        <v/>
      </c>
      <c r="E104" s="79"/>
      <c r="F104" s="59"/>
      <c r="G104" s="59"/>
      <c r="H104" s="60"/>
      <c r="I104" s="60"/>
      <c r="J104" s="60"/>
      <c r="K104" s="144"/>
      <c r="L104" s="150"/>
      <c r="M104" s="108"/>
    </row>
    <row r="105" spans="1:13" s="61" customFormat="1" ht="15.75" x14ac:dyDescent="0.25">
      <c r="A105" s="158">
        <v>95</v>
      </c>
      <c r="B105" s="160" t="str">
        <f>IF(البيانات!C157="","",البيانات!C157)</f>
        <v/>
      </c>
      <c r="C105" s="328" t="str">
        <f>IF(البيانات!G157="","",البيانات!G157)</f>
        <v/>
      </c>
      <c r="D105" s="329" t="str">
        <f>IF(البيانات!M97="","",البيانات!M97)</f>
        <v/>
      </c>
      <c r="E105" s="79"/>
      <c r="F105" s="59"/>
      <c r="G105" s="59"/>
      <c r="H105" s="60"/>
      <c r="I105" s="60"/>
      <c r="J105" s="60"/>
      <c r="K105" s="144"/>
      <c r="L105" s="150"/>
      <c r="M105" s="108"/>
    </row>
    <row r="106" spans="1:13" s="61" customFormat="1" ht="15.75" x14ac:dyDescent="0.25">
      <c r="A106" s="158">
        <v>96</v>
      </c>
      <c r="B106" s="160" t="str">
        <f>IF(البيانات!C158="","",البيانات!C158)</f>
        <v/>
      </c>
      <c r="C106" s="328" t="str">
        <f>IF(البيانات!G158="","",البيانات!G158)</f>
        <v/>
      </c>
      <c r="D106" s="329" t="str">
        <f>IF(البيانات!M98="","",البيانات!M98)</f>
        <v/>
      </c>
      <c r="E106" s="79"/>
      <c r="F106" s="59"/>
      <c r="G106" s="59"/>
      <c r="H106" s="60"/>
      <c r="I106" s="60"/>
      <c r="J106" s="60"/>
      <c r="K106" s="144"/>
      <c r="L106" s="150"/>
      <c r="M106" s="108"/>
    </row>
    <row r="107" spans="1:13" s="61" customFormat="1" ht="15.75" x14ac:dyDescent="0.25">
      <c r="A107" s="158">
        <v>97</v>
      </c>
      <c r="B107" s="160" t="str">
        <f>IF(البيانات!C159="","",البيانات!C159)</f>
        <v/>
      </c>
      <c r="C107" s="328" t="str">
        <f>IF(البيانات!G159="","",البيانات!G159)</f>
        <v/>
      </c>
      <c r="D107" s="329" t="str">
        <f>IF(البيانات!M99="","",البيانات!M99)</f>
        <v/>
      </c>
      <c r="E107" s="79"/>
      <c r="F107" s="59"/>
      <c r="G107" s="59"/>
      <c r="H107" s="60"/>
      <c r="I107" s="60"/>
      <c r="J107" s="60"/>
      <c r="K107" s="144"/>
      <c r="L107" s="150"/>
      <c r="M107" s="108"/>
    </row>
    <row r="108" spans="1:13" s="61" customFormat="1" ht="15.75" x14ac:dyDescent="0.25">
      <c r="A108" s="158">
        <v>98</v>
      </c>
      <c r="B108" s="160" t="str">
        <f>IF(البيانات!C160="","",البيانات!C160)</f>
        <v/>
      </c>
      <c r="C108" s="328" t="str">
        <f>IF(البيانات!G160="","",البيانات!G160)</f>
        <v/>
      </c>
      <c r="D108" s="329" t="str">
        <f>IF(البيانات!M100="","",البيانات!M100)</f>
        <v/>
      </c>
      <c r="E108" s="79"/>
      <c r="F108" s="59"/>
      <c r="G108" s="59"/>
      <c r="H108" s="60"/>
      <c r="I108" s="60"/>
      <c r="J108" s="60"/>
      <c r="K108" s="144"/>
      <c r="L108" s="150"/>
      <c r="M108" s="108"/>
    </row>
    <row r="109" spans="1:13" s="61" customFormat="1" ht="15.75" x14ac:dyDescent="0.25">
      <c r="A109" s="158">
        <v>99</v>
      </c>
      <c r="B109" s="160" t="str">
        <f>IF(البيانات!C161="","",البيانات!C161)</f>
        <v/>
      </c>
      <c r="C109" s="328" t="str">
        <f>IF(البيانات!G161="","",البيانات!G161)</f>
        <v/>
      </c>
      <c r="D109" s="329" t="str">
        <f>IF(البيانات!M101="","",البيانات!M101)</f>
        <v/>
      </c>
      <c r="E109" s="79"/>
      <c r="F109" s="59"/>
      <c r="G109" s="59"/>
      <c r="H109" s="60"/>
      <c r="I109" s="60"/>
      <c r="J109" s="60"/>
      <c r="K109" s="144"/>
      <c r="L109" s="150"/>
      <c r="M109" s="108"/>
    </row>
    <row r="110" spans="1:13" s="61" customFormat="1" ht="15.75" x14ac:dyDescent="0.25">
      <c r="A110" s="158">
        <v>100</v>
      </c>
      <c r="B110" s="160" t="str">
        <f>IF(البيانات!C162="","",البيانات!C162)</f>
        <v/>
      </c>
      <c r="C110" s="328" t="str">
        <f>IF(البيانات!G162="","",البيانات!G162)</f>
        <v/>
      </c>
      <c r="D110" s="329" t="str">
        <f>IF(البيانات!M102="","",البيانات!M102)</f>
        <v/>
      </c>
      <c r="E110" s="79"/>
      <c r="F110" s="59"/>
      <c r="G110" s="59"/>
      <c r="H110" s="60"/>
      <c r="I110" s="60"/>
      <c r="J110" s="60"/>
      <c r="K110" s="144"/>
      <c r="L110" s="150"/>
      <c r="M110" s="108"/>
    </row>
    <row r="111" spans="1:13" ht="15.75" x14ac:dyDescent="0.25">
      <c r="A111" s="158">
        <v>101</v>
      </c>
      <c r="B111" s="160" t="str">
        <f>IF(البيانات!C163="","",البيانات!C163)</f>
        <v/>
      </c>
      <c r="C111" s="328" t="str">
        <f>IF(البيانات!G163="","",البيانات!G163)</f>
        <v/>
      </c>
      <c r="D111" s="329" t="str">
        <f>IF(البيانات!M103="","",البيانات!M103)</f>
        <v/>
      </c>
      <c r="E111" s="79"/>
      <c r="F111" s="59"/>
      <c r="G111" s="59"/>
      <c r="H111" s="60"/>
      <c r="I111" s="60"/>
      <c r="J111" s="60"/>
      <c r="K111" s="144"/>
      <c r="L111" s="150"/>
      <c r="M111" s="108"/>
    </row>
    <row r="112" spans="1:13" ht="15.75" x14ac:dyDescent="0.25">
      <c r="A112" s="158">
        <v>102</v>
      </c>
      <c r="B112" s="160" t="str">
        <f>IF(البيانات!C164="","",البيانات!C164)</f>
        <v/>
      </c>
      <c r="C112" s="328" t="str">
        <f>IF(البيانات!G164="","",البيانات!G164)</f>
        <v/>
      </c>
      <c r="D112" s="329" t="str">
        <f>IF(البيانات!M104="","",البيانات!M104)</f>
        <v/>
      </c>
      <c r="E112" s="79"/>
      <c r="F112" s="59"/>
      <c r="G112" s="59"/>
      <c r="H112" s="60"/>
      <c r="I112" s="60"/>
      <c r="J112" s="60"/>
      <c r="K112" s="144"/>
      <c r="L112" s="150"/>
      <c r="M112" s="108"/>
    </row>
    <row r="113" spans="1:13" ht="15.75" x14ac:dyDescent="0.25">
      <c r="A113" s="158">
        <v>103</v>
      </c>
      <c r="B113" s="160" t="str">
        <f>IF(البيانات!C165="","",البيانات!C165)</f>
        <v/>
      </c>
      <c r="C113" s="328" t="str">
        <f>IF(البيانات!G165="","",البيانات!G165)</f>
        <v/>
      </c>
      <c r="D113" s="329" t="str">
        <f>IF(البيانات!M105="","",البيانات!M105)</f>
        <v/>
      </c>
      <c r="E113" s="79"/>
      <c r="F113" s="59"/>
      <c r="G113" s="59"/>
      <c r="H113" s="60"/>
      <c r="I113" s="60"/>
      <c r="J113" s="60"/>
      <c r="K113" s="144"/>
      <c r="L113" s="150"/>
      <c r="M113" s="108"/>
    </row>
    <row r="114" spans="1:13" ht="15.75" x14ac:dyDescent="0.25">
      <c r="A114" s="158">
        <v>104</v>
      </c>
      <c r="B114" s="160" t="str">
        <f>IF(البيانات!C166="","",البيانات!C166)</f>
        <v/>
      </c>
      <c r="C114" s="328" t="str">
        <f>IF(البيانات!G166="","",البيانات!G166)</f>
        <v/>
      </c>
      <c r="D114" s="329" t="str">
        <f>IF(البيانات!M106="","",البيانات!M106)</f>
        <v/>
      </c>
      <c r="E114" s="79"/>
      <c r="F114" s="59"/>
      <c r="G114" s="59"/>
      <c r="H114" s="60"/>
      <c r="I114" s="60"/>
      <c r="J114" s="60"/>
      <c r="K114" s="144"/>
      <c r="L114" s="150"/>
      <c r="M114" s="108"/>
    </row>
    <row r="115" spans="1:13" ht="15.75" x14ac:dyDescent="0.25">
      <c r="A115" s="158">
        <v>105</v>
      </c>
      <c r="B115" s="160" t="str">
        <f>IF(البيانات!C167="","",البيانات!C167)</f>
        <v/>
      </c>
      <c r="C115" s="328" t="str">
        <f>IF(البيانات!G167="","",البيانات!G167)</f>
        <v/>
      </c>
      <c r="D115" s="329" t="str">
        <f>IF(البيانات!M107="","",البيانات!M107)</f>
        <v/>
      </c>
      <c r="E115" s="79"/>
      <c r="F115" s="59"/>
      <c r="G115" s="59"/>
      <c r="H115" s="60"/>
      <c r="I115" s="60"/>
      <c r="J115" s="60"/>
      <c r="K115" s="144"/>
      <c r="L115" s="150"/>
      <c r="M115" s="108"/>
    </row>
    <row r="116" spans="1:13" ht="15.75" x14ac:dyDescent="0.25">
      <c r="A116" s="158">
        <v>106</v>
      </c>
      <c r="B116" s="160" t="str">
        <f>IF(البيانات!C168="","",البيانات!C168)</f>
        <v/>
      </c>
      <c r="C116" s="328" t="str">
        <f>IF(البيانات!G168="","",البيانات!G168)</f>
        <v/>
      </c>
      <c r="D116" s="329" t="str">
        <f>IF(البيانات!M108="","",البيانات!M108)</f>
        <v/>
      </c>
      <c r="E116" s="79"/>
      <c r="F116" s="59"/>
      <c r="G116" s="59"/>
      <c r="H116" s="60"/>
      <c r="I116" s="60"/>
      <c r="J116" s="60"/>
      <c r="K116" s="144"/>
      <c r="L116" s="150"/>
      <c r="M116" s="108"/>
    </row>
    <row r="117" spans="1:13" ht="15.75" x14ac:dyDescent="0.25">
      <c r="A117" s="158">
        <v>107</v>
      </c>
      <c r="B117" s="160" t="str">
        <f>IF(البيانات!C169="","",البيانات!C169)</f>
        <v/>
      </c>
      <c r="C117" s="328" t="str">
        <f>IF(البيانات!G169="","",البيانات!G169)</f>
        <v/>
      </c>
      <c r="D117" s="329" t="str">
        <f>IF(البيانات!M109="","",البيانات!M109)</f>
        <v/>
      </c>
      <c r="E117" s="79"/>
      <c r="F117" s="59"/>
      <c r="G117" s="59"/>
      <c r="H117" s="60"/>
      <c r="I117" s="60"/>
      <c r="J117" s="60"/>
      <c r="K117" s="144"/>
      <c r="L117" s="150"/>
      <c r="M117" s="108"/>
    </row>
    <row r="118" spans="1:13" ht="15.75" x14ac:dyDescent="0.25">
      <c r="A118" s="158">
        <v>108</v>
      </c>
      <c r="B118" s="160" t="str">
        <f>IF(البيانات!C170="","",البيانات!C170)</f>
        <v/>
      </c>
      <c r="C118" s="328" t="str">
        <f>IF(البيانات!G170="","",البيانات!G170)</f>
        <v/>
      </c>
      <c r="D118" s="329" t="str">
        <f>IF(البيانات!M110="","",البيانات!M110)</f>
        <v/>
      </c>
      <c r="E118" s="79"/>
      <c r="F118" s="59"/>
      <c r="G118" s="59"/>
      <c r="H118" s="60"/>
      <c r="I118" s="60"/>
      <c r="J118" s="60"/>
      <c r="K118" s="144"/>
      <c r="L118" s="150"/>
      <c r="M118" s="108"/>
    </row>
    <row r="119" spans="1:13" ht="15.75" x14ac:dyDescent="0.25">
      <c r="A119" s="158">
        <v>109</v>
      </c>
      <c r="B119" s="160" t="str">
        <f>IF(البيانات!C171="","",البيانات!C171)</f>
        <v/>
      </c>
      <c r="C119" s="328" t="str">
        <f>IF(البيانات!G171="","",البيانات!G171)</f>
        <v/>
      </c>
      <c r="D119" s="329" t="str">
        <f>IF(البيانات!M111="","",البيانات!M111)</f>
        <v/>
      </c>
      <c r="E119" s="79"/>
      <c r="F119" s="59"/>
      <c r="G119" s="59"/>
      <c r="H119" s="60"/>
      <c r="I119" s="60"/>
      <c r="J119" s="60"/>
      <c r="K119" s="144"/>
      <c r="L119" s="150"/>
      <c r="M119" s="108"/>
    </row>
    <row r="120" spans="1:13" ht="15.75" x14ac:dyDescent="0.25">
      <c r="A120" s="158">
        <v>110</v>
      </c>
      <c r="B120" s="160" t="str">
        <f>IF(البيانات!C172="","",البيانات!C172)</f>
        <v/>
      </c>
      <c r="C120" s="328" t="str">
        <f>IF(البيانات!G172="","",البيانات!G172)</f>
        <v/>
      </c>
      <c r="D120" s="329" t="str">
        <f>IF(البيانات!M112="","",البيانات!M112)</f>
        <v/>
      </c>
      <c r="E120" s="79"/>
      <c r="F120" s="59"/>
      <c r="G120" s="59"/>
      <c r="H120" s="60"/>
      <c r="I120" s="60"/>
      <c r="J120" s="60"/>
      <c r="K120" s="144"/>
      <c r="L120" s="150"/>
      <c r="M120" s="108"/>
    </row>
    <row r="121" spans="1:13" ht="15.75" x14ac:dyDescent="0.25">
      <c r="A121" s="158">
        <v>111</v>
      </c>
      <c r="B121" s="160" t="str">
        <f>IF(البيانات!C173="","",البيانات!C173)</f>
        <v/>
      </c>
      <c r="C121" s="328" t="str">
        <f>IF(البيانات!G173="","",البيانات!G173)</f>
        <v/>
      </c>
      <c r="D121" s="329" t="str">
        <f>IF(البيانات!M113="","",البيانات!M113)</f>
        <v/>
      </c>
      <c r="E121" s="79"/>
      <c r="F121" s="59"/>
      <c r="G121" s="59"/>
      <c r="H121" s="60"/>
      <c r="I121" s="60"/>
      <c r="J121" s="60"/>
      <c r="K121" s="144"/>
      <c r="L121" s="150"/>
      <c r="M121" s="108"/>
    </row>
    <row r="122" spans="1:13" ht="15.75" x14ac:dyDescent="0.25">
      <c r="A122" s="158">
        <v>112</v>
      </c>
      <c r="B122" s="160" t="str">
        <f>IF(البيانات!C174="","",البيانات!C174)</f>
        <v/>
      </c>
      <c r="C122" s="328" t="str">
        <f>IF(البيانات!G174="","",البيانات!G174)</f>
        <v/>
      </c>
      <c r="D122" s="329" t="str">
        <f>IF(البيانات!M114="","",البيانات!M114)</f>
        <v/>
      </c>
      <c r="E122" s="79"/>
      <c r="F122" s="59"/>
      <c r="G122" s="59"/>
      <c r="H122" s="60"/>
      <c r="I122" s="60"/>
      <c r="J122" s="60"/>
      <c r="K122" s="144"/>
      <c r="L122" s="150"/>
      <c r="M122" s="108"/>
    </row>
    <row r="123" spans="1:13" ht="15.75" x14ac:dyDescent="0.25">
      <c r="A123" s="158">
        <v>113</v>
      </c>
      <c r="B123" s="160" t="str">
        <f>IF(البيانات!C175="","",البيانات!C175)</f>
        <v/>
      </c>
      <c r="C123" s="328" t="str">
        <f>IF(البيانات!G175="","",البيانات!G175)</f>
        <v/>
      </c>
      <c r="D123" s="329" t="str">
        <f>IF(البيانات!M115="","",البيانات!M115)</f>
        <v/>
      </c>
      <c r="E123" s="79"/>
      <c r="F123" s="59"/>
      <c r="G123" s="59"/>
      <c r="H123" s="60"/>
      <c r="I123" s="60"/>
      <c r="J123" s="60"/>
      <c r="K123" s="144"/>
      <c r="L123" s="150"/>
      <c r="M123" s="108"/>
    </row>
    <row r="124" spans="1:13" ht="15.75" x14ac:dyDescent="0.25">
      <c r="A124" s="158">
        <v>114</v>
      </c>
      <c r="B124" s="160" t="str">
        <f>IF(البيانات!C176="","",البيانات!C176)</f>
        <v/>
      </c>
      <c r="C124" s="328" t="str">
        <f>IF(البيانات!G176="","",البيانات!G176)</f>
        <v/>
      </c>
      <c r="D124" s="329" t="str">
        <f>IF(البيانات!M116="","",البيانات!M116)</f>
        <v/>
      </c>
      <c r="E124" s="79"/>
      <c r="F124" s="59"/>
      <c r="G124" s="59"/>
      <c r="H124" s="60"/>
      <c r="I124" s="60"/>
      <c r="J124" s="60"/>
      <c r="K124" s="144"/>
      <c r="L124" s="150"/>
      <c r="M124" s="108"/>
    </row>
    <row r="125" spans="1:13" ht="15.75" x14ac:dyDescent="0.25">
      <c r="A125" s="158">
        <v>115</v>
      </c>
      <c r="B125" s="160" t="str">
        <f>IF(البيانات!C177="","",البيانات!C177)</f>
        <v/>
      </c>
      <c r="C125" s="328" t="str">
        <f>IF(البيانات!G177="","",البيانات!G177)</f>
        <v/>
      </c>
      <c r="D125" s="329" t="str">
        <f>IF(البيانات!M117="","",البيانات!M117)</f>
        <v/>
      </c>
      <c r="E125" s="79"/>
      <c r="F125" s="59"/>
      <c r="G125" s="59"/>
      <c r="H125" s="60"/>
      <c r="I125" s="60"/>
      <c r="J125" s="60"/>
      <c r="K125" s="144"/>
      <c r="L125" s="150"/>
      <c r="M125" s="108"/>
    </row>
    <row r="126" spans="1:13" ht="15.75" x14ac:dyDescent="0.25">
      <c r="A126" s="158">
        <v>116</v>
      </c>
      <c r="B126" s="160" t="str">
        <f>IF(البيانات!C178="","",البيانات!C178)</f>
        <v/>
      </c>
      <c r="C126" s="328" t="str">
        <f>IF(البيانات!G178="","",البيانات!G178)</f>
        <v/>
      </c>
      <c r="D126" s="329" t="str">
        <f>IF(البيانات!M118="","",البيانات!M118)</f>
        <v/>
      </c>
      <c r="E126" s="79"/>
      <c r="F126" s="59"/>
      <c r="G126" s="59"/>
      <c r="H126" s="60"/>
      <c r="I126" s="60"/>
      <c r="J126" s="60"/>
      <c r="K126" s="144"/>
      <c r="L126" s="150"/>
      <c r="M126" s="108"/>
    </row>
    <row r="127" spans="1:13" ht="15.75" x14ac:dyDescent="0.25">
      <c r="A127" s="158">
        <v>117</v>
      </c>
      <c r="B127" s="160" t="str">
        <f>IF(البيانات!C179="","",البيانات!C179)</f>
        <v/>
      </c>
      <c r="C127" s="328" t="str">
        <f>IF(البيانات!G179="","",البيانات!G179)</f>
        <v/>
      </c>
      <c r="D127" s="329" t="str">
        <f>IF(البيانات!M119="","",البيانات!M119)</f>
        <v/>
      </c>
      <c r="E127" s="79"/>
      <c r="F127" s="59"/>
      <c r="G127" s="59"/>
      <c r="H127" s="60"/>
      <c r="I127" s="60"/>
      <c r="J127" s="60"/>
      <c r="K127" s="144"/>
      <c r="L127" s="150"/>
      <c r="M127" s="108"/>
    </row>
    <row r="128" spans="1:13" ht="15.75" x14ac:dyDescent="0.25">
      <c r="A128" s="158">
        <v>118</v>
      </c>
      <c r="B128" s="160" t="str">
        <f>IF(البيانات!C180="","",البيانات!C180)</f>
        <v/>
      </c>
      <c r="C128" s="328" t="str">
        <f>IF(البيانات!G180="","",البيانات!G180)</f>
        <v/>
      </c>
      <c r="D128" s="329" t="str">
        <f>IF(البيانات!M120="","",البيانات!M120)</f>
        <v/>
      </c>
      <c r="E128" s="79"/>
      <c r="F128" s="59"/>
      <c r="G128" s="59"/>
      <c r="H128" s="60"/>
      <c r="I128" s="60"/>
      <c r="J128" s="60"/>
      <c r="K128" s="144"/>
      <c r="L128" s="150"/>
      <c r="M128" s="108"/>
    </row>
    <row r="129" spans="1:13" ht="15.75" x14ac:dyDescent="0.25">
      <c r="A129" s="158">
        <v>119</v>
      </c>
      <c r="B129" s="160" t="str">
        <f>IF(البيانات!C181="","",البيانات!C181)</f>
        <v/>
      </c>
      <c r="C129" s="328" t="str">
        <f>IF(البيانات!G181="","",البيانات!G181)</f>
        <v/>
      </c>
      <c r="D129" s="329" t="str">
        <f>IF(البيانات!M121="","",البيانات!M121)</f>
        <v/>
      </c>
      <c r="E129" s="79"/>
      <c r="F129" s="59"/>
      <c r="G129" s="59"/>
      <c r="H129" s="60"/>
      <c r="I129" s="60"/>
      <c r="J129" s="60"/>
      <c r="K129" s="144"/>
      <c r="L129" s="150"/>
      <c r="M129" s="108"/>
    </row>
    <row r="130" spans="1:13" ht="16.5" thickBot="1" x14ac:dyDescent="0.3">
      <c r="A130" s="159">
        <v>120</v>
      </c>
      <c r="B130" s="161" t="str">
        <f>IF(البيانات!C182="","",البيانات!C182)</f>
        <v/>
      </c>
      <c r="C130" s="341" t="str">
        <f>IF(البيانات!G182="","",البيانات!G182)</f>
        <v/>
      </c>
      <c r="D130" s="342" t="str">
        <f>IF(البيانات!M102="","",البيانات!M102)</f>
        <v/>
      </c>
      <c r="E130" s="252"/>
      <c r="F130" s="109"/>
      <c r="G130" s="109"/>
      <c r="H130" s="110"/>
      <c r="I130" s="110"/>
      <c r="J130" s="110"/>
      <c r="K130" s="145"/>
      <c r="L130" s="151"/>
      <c r="M130" s="111"/>
    </row>
  </sheetData>
  <sheetProtection algorithmName="SHA-512" hashValue="rMByAq+kfHtGaKjaFLl6cJzmXnRLrkWC3PRG7LgFvkRgPokmQtOhrqXm+pqCV+p+01F3gzQwAxzJMmtFZatBCA==" saltValue="cxNKzlCsBr45QebCdiJMpQ==" spinCount="100000" sheet="1" objects="1" scenarios="1" selectLockedCells="1"/>
  <mergeCells count="144">
    <mergeCell ref="C125:D125"/>
    <mergeCell ref="C126:D126"/>
    <mergeCell ref="C127:D127"/>
    <mergeCell ref="C128:D128"/>
    <mergeCell ref="C129:D129"/>
    <mergeCell ref="C130:D130"/>
    <mergeCell ref="C119:D119"/>
    <mergeCell ref="C120:D120"/>
    <mergeCell ref="C121:D121"/>
    <mergeCell ref="C122:D122"/>
    <mergeCell ref="C123:D123"/>
    <mergeCell ref="C124:D124"/>
    <mergeCell ref="C113:D113"/>
    <mergeCell ref="C114:D114"/>
    <mergeCell ref="C115:D115"/>
    <mergeCell ref="C116:D116"/>
    <mergeCell ref="C117:D117"/>
    <mergeCell ref="C118:D118"/>
    <mergeCell ref="C107:D107"/>
    <mergeCell ref="C108:D108"/>
    <mergeCell ref="C109:D109"/>
    <mergeCell ref="C110:D110"/>
    <mergeCell ref="C111:D111"/>
    <mergeCell ref="C112:D112"/>
    <mergeCell ref="C101:D101"/>
    <mergeCell ref="C102:D102"/>
    <mergeCell ref="C103:D103"/>
    <mergeCell ref="C104:D104"/>
    <mergeCell ref="C105:D105"/>
    <mergeCell ref="C106:D106"/>
    <mergeCell ref="C95:D95"/>
    <mergeCell ref="C96:D96"/>
    <mergeCell ref="C97:D97"/>
    <mergeCell ref="C98:D98"/>
    <mergeCell ref="C99:D99"/>
    <mergeCell ref="C100:D100"/>
    <mergeCell ref="C89:D89"/>
    <mergeCell ref="C90:D90"/>
    <mergeCell ref="C91:D91"/>
    <mergeCell ref="C92:D92"/>
    <mergeCell ref="C93:D93"/>
    <mergeCell ref="C94:D94"/>
    <mergeCell ref="C83:D83"/>
    <mergeCell ref="C84:D84"/>
    <mergeCell ref="C85:D85"/>
    <mergeCell ref="C86:D86"/>
    <mergeCell ref="C87:D87"/>
    <mergeCell ref="C88:D88"/>
    <mergeCell ref="C77:D77"/>
    <mergeCell ref="C78:D78"/>
    <mergeCell ref="C79:D79"/>
    <mergeCell ref="C80:D80"/>
    <mergeCell ref="C81:D81"/>
    <mergeCell ref="C82:D82"/>
    <mergeCell ref="C71:D71"/>
    <mergeCell ref="C72:D72"/>
    <mergeCell ref="C73:D73"/>
    <mergeCell ref="C74:D74"/>
    <mergeCell ref="C75:D75"/>
    <mergeCell ref="C76:D76"/>
    <mergeCell ref="C65:D65"/>
    <mergeCell ref="C66:D66"/>
    <mergeCell ref="C67:D67"/>
    <mergeCell ref="C68:D68"/>
    <mergeCell ref="C69:D69"/>
    <mergeCell ref="C70:D70"/>
    <mergeCell ref="C59:D59"/>
    <mergeCell ref="C60:D60"/>
    <mergeCell ref="C61:D61"/>
    <mergeCell ref="C62:D62"/>
    <mergeCell ref="C63:D63"/>
    <mergeCell ref="C64:D64"/>
    <mergeCell ref="C53:D53"/>
    <mergeCell ref="C54:D54"/>
    <mergeCell ref="C55:D55"/>
    <mergeCell ref="C56:D56"/>
    <mergeCell ref="C57:D57"/>
    <mergeCell ref="C58:D58"/>
    <mergeCell ref="C47:D47"/>
    <mergeCell ref="C48:D48"/>
    <mergeCell ref="C49:D49"/>
    <mergeCell ref="C50:D50"/>
    <mergeCell ref="C51:D51"/>
    <mergeCell ref="C52:D52"/>
    <mergeCell ref="C41:D41"/>
    <mergeCell ref="C42:D42"/>
    <mergeCell ref="C43:D43"/>
    <mergeCell ref="C44:D44"/>
    <mergeCell ref="C45:D45"/>
    <mergeCell ref="C46:D46"/>
    <mergeCell ref="C35:D35"/>
    <mergeCell ref="C36:D36"/>
    <mergeCell ref="C37:D37"/>
    <mergeCell ref="C38:D38"/>
    <mergeCell ref="C39:D39"/>
    <mergeCell ref="C40:D40"/>
    <mergeCell ref="C29:D29"/>
    <mergeCell ref="C30:D30"/>
    <mergeCell ref="C31:D31"/>
    <mergeCell ref="C32:D32"/>
    <mergeCell ref="C33:D33"/>
    <mergeCell ref="C34:D34"/>
    <mergeCell ref="C23:D23"/>
    <mergeCell ref="C24:D24"/>
    <mergeCell ref="C25:D25"/>
    <mergeCell ref="C26:D26"/>
    <mergeCell ref="C27:D27"/>
    <mergeCell ref="C28:D28"/>
    <mergeCell ref="C17:D17"/>
    <mergeCell ref="C18:D18"/>
    <mergeCell ref="C19:D19"/>
    <mergeCell ref="C20:D20"/>
    <mergeCell ref="C21:D21"/>
    <mergeCell ref="C22:D22"/>
    <mergeCell ref="C11:D11"/>
    <mergeCell ref="C12:D12"/>
    <mergeCell ref="C13:D13"/>
    <mergeCell ref="C14:D14"/>
    <mergeCell ref="C15:D15"/>
    <mergeCell ref="C16:D16"/>
    <mergeCell ref="G9:G10"/>
    <mergeCell ref="H9:H10"/>
    <mergeCell ref="I9:I10"/>
    <mergeCell ref="J9:J10"/>
    <mergeCell ref="K9:K10"/>
    <mergeCell ref="A8:D8"/>
    <mergeCell ref="A9:A10"/>
    <mergeCell ref="B9:B10"/>
    <mergeCell ref="C9:D10"/>
    <mergeCell ref="E9:E10"/>
    <mergeCell ref="F9:F10"/>
    <mergeCell ref="D5:E5"/>
    <mergeCell ref="F5:G5"/>
    <mergeCell ref="H5:I5"/>
    <mergeCell ref="K5:M5"/>
    <mergeCell ref="A6:D6"/>
    <mergeCell ref="A7:D7"/>
    <mergeCell ref="D1:G1"/>
    <mergeCell ref="I1:K1"/>
    <mergeCell ref="L1:M1"/>
    <mergeCell ref="J2:K2"/>
    <mergeCell ref="L2:M2"/>
    <mergeCell ref="C4:H4"/>
    <mergeCell ref="K4:L4"/>
  </mergeCells>
  <dataValidations count="15">
    <dataValidation type="list" allowBlank="1" showInputMessage="1" showErrorMessage="1" errorTitle="تنبيه:" error="فضلاً اضغط على إلغاء الأمر ثم اختر التاريخ الصحيح من القائمة" sqref="L12:L130">
      <formula1>$D$3:$H$3</formula1>
    </dataValidation>
    <dataValidation type="list" allowBlank="1" showErrorMessage="1" errorTitle="تنبيه:" error="فضلا اضغط على إلغاء الأمر ثم اختر من القائمة المنسدلة" sqref="K12:K130">
      <formula1>$AE$15:$AE$29</formula1>
    </dataValidation>
    <dataValidation type="list" allowBlank="1" showErrorMessage="1" errorTitle="تنبيه:" error="فضلا اضغط على إلغاء الأمر ثم اختر من القائمة المنسدلة" sqref="J12:J130">
      <formula1>$AD$15:$AD$44</formula1>
    </dataValidation>
    <dataValidation type="list" allowBlank="1" showErrorMessage="1" errorTitle="تنبيه:" error="فضلا اضغط على إلغاء الأمر ثم اختر من القائمة المنسدلة" sqref="I12:I130">
      <formula1>$AC$15:$AC$29</formula1>
    </dataValidation>
    <dataValidation type="list" allowBlank="1" showErrorMessage="1" errorTitle="تنبيه:" error="فضلا اضغط على إلغاء الأمر ثم اختر من القائمة المنسدلة" prompt="_x000a_" sqref="H12:H130">
      <formula1>$AB$15:$AB$29</formula1>
    </dataValidation>
    <dataValidation type="list" allowBlank="1" showErrorMessage="1" errorTitle="تنبيه:" error="فضلا اضغط على إلغاء الأمر ثم اختر من القائمة المنسدلة" sqref="G12:G130">
      <formula1>$AA$15:$AA$29</formula1>
    </dataValidation>
    <dataValidation type="list" allowBlank="1" showErrorMessage="1" errorTitle="تنبيه:" error="فضلا اضغط على إلغاء الأمر ثم اختر من القائمة المنسدلة" sqref="F12:F130">
      <formula1>$Z$15:$Z$44</formula1>
    </dataValidation>
    <dataValidation type="list" allowBlank="1" showErrorMessage="1" errorTitle="تنبيه:" error="فضلاً اضغط على إلغاء الأمر ثم اختر التاريخ الصحيح من القائمة" sqref="E12:E130 L12:M130">
      <formula1>$D$3:$H$3</formula1>
    </dataValidation>
    <dataValidation type="list" allowBlank="1" showInputMessage="1" showErrorMessage="1" errorTitle="تنبيه:" error="فضلاً اضغط على إلغاء الأمر ثم اختر التاريخ الصحيح من القائمة" promptTitle="فضلا:" prompt="اختر من القائمة المنسدلة" sqref="E11 L11:M11">
      <formula1>$D$3:$H$3</formula1>
    </dataValidation>
    <dataValidation type="list" allowBlank="1" showInputMessage="1" showErrorMessage="1" errorTitle="تنبيه:" error="فضلا اضغط على إلغاء الأمر ثم اختر من القائمة المنسدلة" promptTitle="فضلا:" prompt="اختر من القائمة المنسدلة" sqref="K11">
      <formula1>$AE$15:$AE$29</formula1>
    </dataValidation>
    <dataValidation type="list" allowBlank="1" showInputMessage="1" showErrorMessage="1" errorTitle="تنبيه:" error="فضلا اضغط على إلغاء الأمر ثم اختر من القائمة المنسدلة" promptTitle="فضلا:" prompt="اختر من القائمة المنسدلة" sqref="J11">
      <formula1>$AD$15:$AD$44</formula1>
    </dataValidation>
    <dataValidation type="list" allowBlank="1" showInputMessage="1" showErrorMessage="1" errorTitle="تنبيه:" error="فضلا اضغط على إلغاء الأمر ثم اختر من القائمة المنسدلة" promptTitle="فضلا:" prompt="اختر من القائمة المنسدلة" sqref="I11">
      <formula1>$AC$15:$AC$29</formula1>
    </dataValidation>
    <dataValidation type="list" allowBlank="1" showInputMessage="1" showErrorMessage="1" errorTitle="تنبيه:" error="فضلا اضغط على إلغاء الأمر ثم اختر من القائمة المنسدلة" promptTitle="فضلا:" prompt="اختر من القائمة المنسدلة" sqref="H11">
      <formula1>$AB$15:$AB$29</formula1>
    </dataValidation>
    <dataValidation type="list" allowBlank="1" showInputMessage="1" showErrorMessage="1" errorTitle="تنبيه:" error="فضلا اضغط على إلغاء الأمر ثم اختر من القائمة المنسدلة" promptTitle="فضلا:" prompt="اختر من القائمة المنسدلة" sqref="G11">
      <formula1>$AA$15:$AA$29</formula1>
    </dataValidation>
    <dataValidation type="list" allowBlank="1" showInputMessage="1" showErrorMessage="1" errorTitle="تنبيه:" error="فضلا اضغط على إلغاء الأمر ثم اختر من القائمة المنسدلة" promptTitle="فضلا:" prompt="اختر من القائمة المنسدلة" sqref="F11">
      <formula1>$Z$15:$Z$44</formula1>
    </dataValidation>
  </dataValidations>
  <printOptions horizontalCentered="1"/>
  <pageMargins left="0.19685039370078741" right="0.19685039370078741" top="0.19685039370078741" bottom="0.19685039370078741" header="0" footer="0"/>
  <pageSetup paperSize="9" scale="68" fitToHeight="0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59999389629810485"/>
    <pageSetUpPr fitToPage="1"/>
  </sheetPr>
  <dimension ref="A1:AO130"/>
  <sheetViews>
    <sheetView showGridLines="0" rightToLeft="1" zoomScaleNormal="100" workbookViewId="0">
      <pane ySplit="10" topLeftCell="A11" activePane="bottomLeft" state="frozen"/>
      <selection activeCell="C7" sqref="C7:D7"/>
      <selection pane="bottomLeft" activeCell="C7" sqref="C7:D7"/>
    </sheetView>
  </sheetViews>
  <sheetFormatPr defaultRowHeight="15" x14ac:dyDescent="0.25"/>
  <cols>
    <col min="1" max="1" width="4.125" style="50" customWidth="1"/>
    <col min="2" max="2" width="25.75" style="50" customWidth="1"/>
    <col min="3" max="13" width="9.625" style="50" customWidth="1"/>
    <col min="14" max="18" width="9" style="50" customWidth="1"/>
    <col min="19" max="19" width="7.625" style="50" customWidth="1"/>
    <col min="20" max="21" width="9" style="50" customWidth="1"/>
    <col min="22" max="25" width="9" style="50"/>
    <col min="26" max="31" width="9" style="50" hidden="1" customWidth="1"/>
    <col min="32" max="16384" width="9" style="50"/>
  </cols>
  <sheetData>
    <row r="1" spans="1:41" s="152" customFormat="1" ht="20.25" customHeight="1" x14ac:dyDescent="0.25">
      <c r="B1" s="42" t="s">
        <v>15</v>
      </c>
      <c r="C1" s="66"/>
      <c r="D1" s="331" t="str">
        <f>CONCATENATE(البيانات!C17," ",البيانات!E17," ",البيانات!F17," ",البيانات!G17)</f>
        <v>الفصل الدراسي الأول للعام 3٦-143٧هـ</v>
      </c>
      <c r="E1" s="331"/>
      <c r="F1" s="331"/>
      <c r="G1" s="331"/>
      <c r="H1" s="66"/>
      <c r="I1" s="343" t="str">
        <f>البيانات!C2</f>
        <v>الإدارة العامة للتعليم بـ</v>
      </c>
      <c r="J1" s="343"/>
      <c r="K1" s="343"/>
      <c r="L1" s="351" t="str">
        <f>البيانات!E2</f>
        <v>المنطقة الشرقية</v>
      </c>
      <c r="M1" s="351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AF1" s="49"/>
      <c r="AG1" s="49"/>
      <c r="AH1" s="49"/>
      <c r="AI1" s="49"/>
      <c r="AJ1" s="49"/>
      <c r="AK1" s="49"/>
      <c r="AL1" s="49"/>
      <c r="AM1" s="49"/>
      <c r="AN1" s="49"/>
      <c r="AO1" s="49"/>
    </row>
    <row r="2" spans="1:41" s="152" customFormat="1" ht="20.25" customHeight="1" x14ac:dyDescent="0.25">
      <c r="B2" s="42" t="s">
        <v>99</v>
      </c>
      <c r="C2" s="43" t="s">
        <v>3</v>
      </c>
      <c r="D2" s="44" t="s">
        <v>4</v>
      </c>
      <c r="E2" s="44" t="s">
        <v>5</v>
      </c>
      <c r="F2" s="44" t="s">
        <v>6</v>
      </c>
      <c r="G2" s="44" t="s">
        <v>7</v>
      </c>
      <c r="H2" s="44" t="s">
        <v>8</v>
      </c>
      <c r="I2" s="45"/>
      <c r="J2" s="352" t="s">
        <v>97</v>
      </c>
      <c r="K2" s="352"/>
      <c r="L2" s="351" t="str">
        <f>البيانات!E4</f>
        <v>غرب الدمام</v>
      </c>
      <c r="M2" s="351"/>
      <c r="N2" s="49"/>
      <c r="O2" s="49"/>
      <c r="P2" s="49"/>
      <c r="Q2" s="49"/>
      <c r="R2" s="49"/>
      <c r="S2" s="49"/>
      <c r="T2" s="49"/>
      <c r="U2" s="49"/>
      <c r="V2" s="49"/>
      <c r="W2" s="49"/>
      <c r="X2" s="49"/>
      <c r="Y2" s="49"/>
      <c r="AF2" s="49"/>
      <c r="AG2" s="49"/>
      <c r="AH2" s="49"/>
      <c r="AI2" s="49"/>
      <c r="AJ2" s="49"/>
      <c r="AK2" s="49"/>
      <c r="AL2" s="49"/>
      <c r="AM2" s="49"/>
      <c r="AN2" s="49"/>
      <c r="AO2" s="49"/>
    </row>
    <row r="3" spans="1:41" s="152" customFormat="1" ht="20.25" customHeight="1" x14ac:dyDescent="0.25">
      <c r="B3" s="46"/>
      <c r="C3" s="43">
        <v>12</v>
      </c>
      <c r="D3" s="78">
        <v>42330</v>
      </c>
      <c r="E3" s="78">
        <v>42331</v>
      </c>
      <c r="F3" s="78">
        <v>42332</v>
      </c>
      <c r="G3" s="78">
        <v>42333</v>
      </c>
      <c r="H3" s="78">
        <v>42334</v>
      </c>
      <c r="I3" s="45"/>
      <c r="J3" s="48"/>
      <c r="K3" s="48"/>
      <c r="N3" s="92"/>
      <c r="O3" s="92"/>
      <c r="P3" s="92"/>
      <c r="Q3" s="92"/>
      <c r="R3" s="92"/>
      <c r="S3" s="92"/>
      <c r="T3" s="49"/>
      <c r="U3" s="49"/>
      <c r="V3" s="49"/>
      <c r="W3" s="49"/>
      <c r="X3" s="49"/>
      <c r="Y3" s="49"/>
      <c r="AF3" s="49"/>
      <c r="AG3" s="49"/>
      <c r="AH3" s="49"/>
      <c r="AI3" s="49"/>
      <c r="AJ3" s="49"/>
      <c r="AK3" s="49"/>
      <c r="AL3" s="49"/>
      <c r="AM3" s="49"/>
      <c r="AN3" s="49"/>
      <c r="AO3" s="49"/>
    </row>
    <row r="4" spans="1:41" s="152" customFormat="1" ht="20.25" customHeight="1" x14ac:dyDescent="0.25">
      <c r="B4" s="6"/>
      <c r="C4" s="330" t="s">
        <v>170</v>
      </c>
      <c r="D4" s="330"/>
      <c r="E4" s="330"/>
      <c r="F4" s="330"/>
      <c r="G4" s="330"/>
      <c r="H4" s="330"/>
      <c r="I4" s="7"/>
      <c r="J4" s="7"/>
      <c r="K4" s="354" t="s">
        <v>168</v>
      </c>
      <c r="L4" s="354"/>
      <c r="M4" s="6"/>
      <c r="N4" s="91"/>
      <c r="O4" s="91"/>
      <c r="P4" s="91"/>
      <c r="Q4" s="91"/>
      <c r="R4" s="91"/>
      <c r="S4" s="91"/>
      <c r="T4" s="49"/>
      <c r="U4" s="49"/>
      <c r="V4" s="49"/>
      <c r="W4" s="49"/>
      <c r="X4" s="49"/>
      <c r="Y4" s="49"/>
      <c r="AF4" s="49"/>
      <c r="AG4" s="49"/>
      <c r="AH4" s="49"/>
      <c r="AI4" s="49"/>
      <c r="AJ4" s="49"/>
      <c r="AK4" s="49"/>
      <c r="AL4" s="49"/>
      <c r="AM4" s="49"/>
      <c r="AN4" s="49"/>
      <c r="AO4" s="49"/>
    </row>
    <row r="5" spans="1:41" ht="18" thickBot="1" x14ac:dyDescent="0.3">
      <c r="A5" s="49"/>
      <c r="B5" s="153" t="s">
        <v>172</v>
      </c>
      <c r="C5" s="12">
        <f>البيانات!E10</f>
        <v>0</v>
      </c>
      <c r="D5" s="355" t="s">
        <v>48</v>
      </c>
      <c r="E5" s="355"/>
      <c r="F5" s="353">
        <f>البيانات!E8</f>
        <v>0</v>
      </c>
      <c r="G5" s="353"/>
      <c r="H5" s="350" t="s">
        <v>185</v>
      </c>
      <c r="I5" s="350"/>
      <c r="J5" s="5">
        <f>البيانات!E12</f>
        <v>0</v>
      </c>
      <c r="K5" s="350">
        <f>البيانات!E6</f>
        <v>0</v>
      </c>
      <c r="L5" s="350"/>
      <c r="M5" s="350"/>
      <c r="P5" s="93"/>
      <c r="Q5" s="51"/>
      <c r="R5" s="93"/>
      <c r="S5" s="93"/>
    </row>
    <row r="6" spans="1:41" s="4" customFormat="1" x14ac:dyDescent="0.25">
      <c r="A6" s="356" t="s">
        <v>11</v>
      </c>
      <c r="B6" s="357"/>
      <c r="C6" s="358"/>
      <c r="D6" s="359"/>
      <c r="E6" s="52">
        <v>2</v>
      </c>
      <c r="F6" s="177">
        <v>20</v>
      </c>
      <c r="G6" s="177">
        <v>3</v>
      </c>
      <c r="H6" s="177">
        <v>3</v>
      </c>
      <c r="I6" s="177">
        <v>3</v>
      </c>
      <c r="J6" s="178">
        <v>20</v>
      </c>
      <c r="K6" s="143">
        <v>6</v>
      </c>
      <c r="L6" s="146">
        <v>5</v>
      </c>
      <c r="M6" s="104">
        <v>7</v>
      </c>
    </row>
    <row r="7" spans="1:41" s="4" customFormat="1" ht="18.75" thickBot="1" x14ac:dyDescent="0.3">
      <c r="A7" s="360" t="s">
        <v>164</v>
      </c>
      <c r="B7" s="361"/>
      <c r="C7" s="362"/>
      <c r="D7" s="363"/>
      <c r="E7" s="53" t="s">
        <v>180</v>
      </c>
      <c r="F7" s="54" t="s">
        <v>174</v>
      </c>
      <c r="G7" s="54" t="s">
        <v>181</v>
      </c>
      <c r="H7" s="54" t="s">
        <v>181</v>
      </c>
      <c r="I7" s="54" t="s">
        <v>181</v>
      </c>
      <c r="J7" s="65" t="s">
        <v>53</v>
      </c>
      <c r="K7" s="55" t="s">
        <v>182</v>
      </c>
      <c r="L7" s="147" t="s">
        <v>182</v>
      </c>
      <c r="M7" s="105" t="s">
        <v>182</v>
      </c>
    </row>
    <row r="8" spans="1:41" ht="16.5" thickBot="1" x14ac:dyDescent="0.3">
      <c r="A8" s="332" t="s">
        <v>119</v>
      </c>
      <c r="B8" s="333"/>
      <c r="C8" s="333"/>
      <c r="D8" s="334"/>
      <c r="E8" s="63">
        <f>COUNTA(E11:E130)</f>
        <v>0</v>
      </c>
      <c r="F8" s="64">
        <f>مج!F804</f>
        <v>0</v>
      </c>
      <c r="G8" s="64">
        <f>مج!G804</f>
        <v>0</v>
      </c>
      <c r="H8" s="64">
        <f>مج!H804</f>
        <v>0</v>
      </c>
      <c r="I8" s="64">
        <f>مج!I804</f>
        <v>0</v>
      </c>
      <c r="J8" s="64">
        <f>مج!J804</f>
        <v>0</v>
      </c>
      <c r="K8" s="64">
        <f>مج!K804</f>
        <v>0</v>
      </c>
      <c r="L8" s="148">
        <f>COUNTA(L11:L130)</f>
        <v>0</v>
      </c>
      <c r="M8" s="106">
        <f>COUNTA(M11:M130)</f>
        <v>0</v>
      </c>
    </row>
    <row r="9" spans="1:41" s="57" customFormat="1" ht="13.5" customHeight="1" x14ac:dyDescent="0.25">
      <c r="A9" s="324" t="s">
        <v>0</v>
      </c>
      <c r="B9" s="326" t="s">
        <v>176</v>
      </c>
      <c r="C9" s="344" t="s">
        <v>1</v>
      </c>
      <c r="D9" s="345"/>
      <c r="E9" s="337" t="s">
        <v>155</v>
      </c>
      <c r="F9" s="335" t="s">
        <v>156</v>
      </c>
      <c r="G9" s="335" t="s">
        <v>88</v>
      </c>
      <c r="H9" s="335" t="s">
        <v>89</v>
      </c>
      <c r="I9" s="335" t="s">
        <v>90</v>
      </c>
      <c r="J9" s="348" t="s">
        <v>154</v>
      </c>
      <c r="K9" s="348" t="s">
        <v>153</v>
      </c>
      <c r="L9" s="180" t="s">
        <v>162</v>
      </c>
      <c r="M9" s="181" t="s">
        <v>162</v>
      </c>
    </row>
    <row r="10" spans="1:41" s="57" customFormat="1" ht="16.5" thickBot="1" x14ac:dyDescent="0.3">
      <c r="A10" s="325"/>
      <c r="B10" s="327"/>
      <c r="C10" s="346"/>
      <c r="D10" s="347"/>
      <c r="E10" s="338"/>
      <c r="F10" s="336"/>
      <c r="G10" s="336"/>
      <c r="H10" s="336"/>
      <c r="I10" s="336"/>
      <c r="J10" s="349"/>
      <c r="K10" s="349"/>
      <c r="L10" s="149" t="s">
        <v>189</v>
      </c>
      <c r="M10" s="107" t="s">
        <v>190</v>
      </c>
    </row>
    <row r="11" spans="1:41" s="61" customFormat="1" ht="15.75" x14ac:dyDescent="0.25">
      <c r="A11" s="157">
        <v>1</v>
      </c>
      <c r="B11" s="160" t="str">
        <f>IF(البيانات!C63="","",البيانات!C63)</f>
        <v/>
      </c>
      <c r="C11" s="339" t="str">
        <f>IF(البيانات!G63="","",البيانات!G63)</f>
        <v/>
      </c>
      <c r="D11" s="340" t="str">
        <f>IF(البيانات!M3="","",البيانات!M3)</f>
        <v/>
      </c>
      <c r="E11" s="79"/>
      <c r="F11" s="59"/>
      <c r="G11" s="59"/>
      <c r="H11" s="60"/>
      <c r="I11" s="60"/>
      <c r="J11" s="60"/>
      <c r="K11" s="144"/>
      <c r="L11" s="150"/>
      <c r="M11" s="108"/>
    </row>
    <row r="12" spans="1:41" s="61" customFormat="1" ht="15.75" x14ac:dyDescent="0.25">
      <c r="A12" s="158">
        <v>2</v>
      </c>
      <c r="B12" s="160" t="str">
        <f>IF(البيانات!C64="","",البيانات!C64)</f>
        <v/>
      </c>
      <c r="C12" s="328" t="str">
        <f>IF(البيانات!G64="","",البيانات!G64)</f>
        <v/>
      </c>
      <c r="D12" s="329" t="str">
        <f>IF(البيانات!M4="","",البيانات!M4)</f>
        <v/>
      </c>
      <c r="E12" s="79"/>
      <c r="F12" s="59"/>
      <c r="G12" s="59"/>
      <c r="H12" s="60"/>
      <c r="I12" s="60"/>
      <c r="J12" s="60"/>
      <c r="K12" s="144"/>
      <c r="L12" s="150"/>
      <c r="M12" s="108"/>
    </row>
    <row r="13" spans="1:41" s="61" customFormat="1" ht="15.75" x14ac:dyDescent="0.25">
      <c r="A13" s="158">
        <v>3</v>
      </c>
      <c r="B13" s="160" t="str">
        <f>IF(البيانات!C65="","",البيانات!C65)</f>
        <v/>
      </c>
      <c r="C13" s="328" t="str">
        <f>IF(البيانات!G65="","",البيانات!G65)</f>
        <v/>
      </c>
      <c r="D13" s="329" t="str">
        <f>IF(البيانات!M5="","",البيانات!M5)</f>
        <v/>
      </c>
      <c r="E13" s="79"/>
      <c r="F13" s="59"/>
      <c r="G13" s="59"/>
      <c r="H13" s="60"/>
      <c r="I13" s="60"/>
      <c r="J13" s="60"/>
      <c r="K13" s="144"/>
      <c r="L13" s="150"/>
      <c r="M13" s="108"/>
    </row>
    <row r="14" spans="1:41" s="61" customFormat="1" ht="15.75" x14ac:dyDescent="0.25">
      <c r="A14" s="158">
        <v>4</v>
      </c>
      <c r="B14" s="160" t="str">
        <f>IF(البيانات!C66="","",البيانات!C66)</f>
        <v/>
      </c>
      <c r="C14" s="328" t="str">
        <f>IF(البيانات!G66="","",البيانات!G66)</f>
        <v/>
      </c>
      <c r="D14" s="329" t="str">
        <f>IF(البيانات!M6="","",البيانات!M6)</f>
        <v/>
      </c>
      <c r="E14" s="79"/>
      <c r="F14" s="59"/>
      <c r="G14" s="59"/>
      <c r="H14" s="60"/>
      <c r="I14" s="60"/>
      <c r="J14" s="60"/>
      <c r="K14" s="144"/>
      <c r="L14" s="150"/>
      <c r="M14" s="108"/>
    </row>
    <row r="15" spans="1:41" s="61" customFormat="1" ht="17.25" x14ac:dyDescent="0.25">
      <c r="A15" s="158">
        <v>5</v>
      </c>
      <c r="B15" s="160" t="str">
        <f>IF(البيانات!C67="","",البيانات!C67)</f>
        <v/>
      </c>
      <c r="C15" s="328" t="str">
        <f>IF(البيانات!G67="","",البيانات!G67)</f>
        <v/>
      </c>
      <c r="D15" s="329" t="str">
        <f>IF(البيانات!M7="","",البيانات!M7)</f>
        <v/>
      </c>
      <c r="E15" s="79"/>
      <c r="F15" s="59"/>
      <c r="G15" s="59"/>
      <c r="H15" s="60"/>
      <c r="I15" s="60"/>
      <c r="J15" s="60"/>
      <c r="K15" s="144"/>
      <c r="L15" s="150"/>
      <c r="M15" s="108"/>
      <c r="Z15" s="49" t="str">
        <f>النماذج!A9</f>
        <v>نموذج1</v>
      </c>
      <c r="AA15" s="49" t="str">
        <f>تطبيقي!A9</f>
        <v>تطبيقي1</v>
      </c>
      <c r="AB15" s="49" t="e">
        <f>#REF!</f>
        <v>#REF!</v>
      </c>
      <c r="AC15" s="49" t="e">
        <f>#REF!</f>
        <v>#REF!</v>
      </c>
      <c r="AD15" s="49" t="e">
        <f>#REF!</f>
        <v>#REF!</v>
      </c>
      <c r="AE15" s="49" t="s">
        <v>104</v>
      </c>
    </row>
    <row r="16" spans="1:41" s="61" customFormat="1" ht="17.25" x14ac:dyDescent="0.25">
      <c r="A16" s="158">
        <v>6</v>
      </c>
      <c r="B16" s="160" t="str">
        <f>IF(البيانات!C68="","",البيانات!C68)</f>
        <v/>
      </c>
      <c r="C16" s="328" t="str">
        <f>IF(البيانات!G68="","",البيانات!G68)</f>
        <v/>
      </c>
      <c r="D16" s="329" t="str">
        <f>IF(البيانات!M8="","",البيانات!M8)</f>
        <v/>
      </c>
      <c r="E16" s="79"/>
      <c r="F16" s="59"/>
      <c r="G16" s="59"/>
      <c r="H16" s="60"/>
      <c r="I16" s="60"/>
      <c r="J16" s="60"/>
      <c r="K16" s="144"/>
      <c r="L16" s="150"/>
      <c r="M16" s="108"/>
      <c r="Z16" s="49" t="str">
        <f>النماذج!A10</f>
        <v>نموذج2</v>
      </c>
      <c r="AA16" s="49" t="str">
        <f>تطبيقي!A10</f>
        <v>تطبيقي2</v>
      </c>
      <c r="AB16" s="49" t="e">
        <f>#REF!</f>
        <v>#REF!</v>
      </c>
      <c r="AC16" s="49" t="e">
        <f>#REF!</f>
        <v>#REF!</v>
      </c>
      <c r="AD16" s="49" t="e">
        <f>#REF!</f>
        <v>#REF!</v>
      </c>
      <c r="AE16" s="49" t="s">
        <v>105</v>
      </c>
    </row>
    <row r="17" spans="1:31" s="61" customFormat="1" ht="17.25" x14ac:dyDescent="0.25">
      <c r="A17" s="158">
        <v>7</v>
      </c>
      <c r="B17" s="160" t="str">
        <f>IF(البيانات!C69="","",البيانات!C69)</f>
        <v/>
      </c>
      <c r="C17" s="328" t="str">
        <f>IF(البيانات!G69="","",البيانات!G69)</f>
        <v/>
      </c>
      <c r="D17" s="329" t="str">
        <f>IF(البيانات!M9="","",البيانات!M9)</f>
        <v/>
      </c>
      <c r="E17" s="79"/>
      <c r="F17" s="59"/>
      <c r="G17" s="59"/>
      <c r="H17" s="60"/>
      <c r="I17" s="60"/>
      <c r="J17" s="60"/>
      <c r="K17" s="144"/>
      <c r="L17" s="150"/>
      <c r="M17" s="108"/>
      <c r="Z17" s="49" t="str">
        <f>النماذج!A11</f>
        <v>نموذج3</v>
      </c>
      <c r="AA17" s="49" t="str">
        <f>تطبيقي!A11</f>
        <v>تطبيقي3</v>
      </c>
      <c r="AB17" s="49" t="e">
        <f>#REF!</f>
        <v>#REF!</v>
      </c>
      <c r="AC17" s="49" t="e">
        <f>#REF!</f>
        <v>#REF!</v>
      </c>
      <c r="AD17" s="49" t="e">
        <f>#REF!</f>
        <v>#REF!</v>
      </c>
      <c r="AE17" s="49" t="s">
        <v>106</v>
      </c>
    </row>
    <row r="18" spans="1:31" s="61" customFormat="1" ht="17.25" x14ac:dyDescent="0.25">
      <c r="A18" s="158">
        <v>8</v>
      </c>
      <c r="B18" s="160" t="str">
        <f>IF(البيانات!C70="","",البيانات!C70)</f>
        <v/>
      </c>
      <c r="C18" s="328" t="str">
        <f>IF(البيانات!G70="","",البيانات!G70)</f>
        <v/>
      </c>
      <c r="D18" s="329" t="str">
        <f>IF(البيانات!M10="","",البيانات!M10)</f>
        <v/>
      </c>
      <c r="E18" s="79"/>
      <c r="F18" s="59"/>
      <c r="G18" s="59"/>
      <c r="H18" s="60"/>
      <c r="I18" s="60"/>
      <c r="J18" s="60"/>
      <c r="K18" s="144"/>
      <c r="L18" s="150"/>
      <c r="M18" s="108"/>
      <c r="Z18" s="49" t="str">
        <f>النماذج!A12</f>
        <v>نموذج4</v>
      </c>
      <c r="AA18" s="49" t="str">
        <f>تطبيقي!A12</f>
        <v>تطبيقي4</v>
      </c>
      <c r="AB18" s="49" t="e">
        <f>#REF!</f>
        <v>#REF!</v>
      </c>
      <c r="AC18" s="49" t="e">
        <f>#REF!</f>
        <v>#REF!</v>
      </c>
      <c r="AD18" s="49" t="e">
        <f>#REF!</f>
        <v>#REF!</v>
      </c>
      <c r="AE18" s="49" t="s">
        <v>107</v>
      </c>
    </row>
    <row r="19" spans="1:31" s="61" customFormat="1" ht="17.25" x14ac:dyDescent="0.25">
      <c r="A19" s="158">
        <v>9</v>
      </c>
      <c r="B19" s="160" t="str">
        <f>IF(البيانات!C71="","",البيانات!C71)</f>
        <v/>
      </c>
      <c r="C19" s="328" t="str">
        <f>IF(البيانات!G71="","",البيانات!G71)</f>
        <v/>
      </c>
      <c r="D19" s="329" t="str">
        <f>IF(البيانات!M11="","",البيانات!M11)</f>
        <v/>
      </c>
      <c r="E19" s="79"/>
      <c r="F19" s="59"/>
      <c r="G19" s="59"/>
      <c r="H19" s="60"/>
      <c r="I19" s="60"/>
      <c r="J19" s="60"/>
      <c r="K19" s="144"/>
      <c r="L19" s="150"/>
      <c r="M19" s="108"/>
      <c r="Z19" s="49" t="str">
        <f>النماذج!A13</f>
        <v>نموذج5</v>
      </c>
      <c r="AA19" s="49" t="str">
        <f>تطبيقي!A13</f>
        <v>تطبيقي5</v>
      </c>
      <c r="AB19" s="49" t="e">
        <f>#REF!</f>
        <v>#REF!</v>
      </c>
      <c r="AC19" s="49" t="e">
        <f>#REF!</f>
        <v>#REF!</v>
      </c>
      <c r="AD19" s="49" t="e">
        <f>#REF!</f>
        <v>#REF!</v>
      </c>
      <c r="AE19" s="50" t="s">
        <v>108</v>
      </c>
    </row>
    <row r="20" spans="1:31" s="61" customFormat="1" ht="17.25" x14ac:dyDescent="0.25">
      <c r="A20" s="158">
        <v>10</v>
      </c>
      <c r="B20" s="160" t="str">
        <f>IF(البيانات!C72="","",البيانات!C72)</f>
        <v/>
      </c>
      <c r="C20" s="328" t="str">
        <f>IF(البيانات!G72="","",البيانات!G72)</f>
        <v/>
      </c>
      <c r="D20" s="329" t="str">
        <f>IF(البيانات!M12="","",البيانات!M12)</f>
        <v/>
      </c>
      <c r="E20" s="79"/>
      <c r="F20" s="59"/>
      <c r="G20" s="59"/>
      <c r="H20" s="60"/>
      <c r="I20" s="60"/>
      <c r="J20" s="60"/>
      <c r="K20" s="144"/>
      <c r="L20" s="150"/>
      <c r="M20" s="108"/>
      <c r="Z20" s="49" t="str">
        <f>النماذج!A14</f>
        <v>نموذج6</v>
      </c>
      <c r="AA20" s="49" t="str">
        <f>تطبيقي!A14</f>
        <v>تطبيقي6</v>
      </c>
      <c r="AB20" s="49" t="e">
        <f>#REF!</f>
        <v>#REF!</v>
      </c>
      <c r="AC20" s="49" t="e">
        <f>#REF!</f>
        <v>#REF!</v>
      </c>
      <c r="AD20" s="49" t="e">
        <f>#REF!</f>
        <v>#REF!</v>
      </c>
      <c r="AE20" s="57" t="s">
        <v>109</v>
      </c>
    </row>
    <row r="21" spans="1:31" s="61" customFormat="1" ht="17.25" x14ac:dyDescent="0.25">
      <c r="A21" s="158">
        <v>11</v>
      </c>
      <c r="B21" s="160" t="str">
        <f>IF(البيانات!C73="","",البيانات!C73)</f>
        <v/>
      </c>
      <c r="C21" s="328" t="str">
        <f>IF(البيانات!G73="","",البيانات!G73)</f>
        <v/>
      </c>
      <c r="D21" s="329" t="str">
        <f>IF(البيانات!M13="","",البيانات!M13)</f>
        <v/>
      </c>
      <c r="E21" s="79"/>
      <c r="F21" s="59"/>
      <c r="G21" s="59"/>
      <c r="H21" s="60"/>
      <c r="I21" s="60"/>
      <c r="J21" s="60"/>
      <c r="K21" s="144"/>
      <c r="L21" s="150"/>
      <c r="M21" s="108"/>
      <c r="Z21" s="49" t="str">
        <f>النماذج!A15</f>
        <v>نموذج7</v>
      </c>
      <c r="AA21" s="49" t="str">
        <f>تطبيقي!A15</f>
        <v>تطبيقي7</v>
      </c>
      <c r="AB21" s="49" t="e">
        <f>#REF!</f>
        <v>#REF!</v>
      </c>
      <c r="AC21" s="49" t="e">
        <f>#REF!</f>
        <v>#REF!</v>
      </c>
      <c r="AD21" s="49" t="e">
        <f>#REF!</f>
        <v>#REF!</v>
      </c>
      <c r="AE21" s="57" t="s">
        <v>110</v>
      </c>
    </row>
    <row r="22" spans="1:31" s="61" customFormat="1" ht="17.25" x14ac:dyDescent="0.25">
      <c r="A22" s="158">
        <v>12</v>
      </c>
      <c r="B22" s="160" t="str">
        <f>IF(البيانات!C74="","",البيانات!C74)</f>
        <v/>
      </c>
      <c r="C22" s="328" t="str">
        <f>IF(البيانات!G74="","",البيانات!G74)</f>
        <v/>
      </c>
      <c r="D22" s="329" t="str">
        <f>IF(البيانات!M14="","",البيانات!M14)</f>
        <v/>
      </c>
      <c r="E22" s="79"/>
      <c r="F22" s="59"/>
      <c r="G22" s="59"/>
      <c r="H22" s="60"/>
      <c r="I22" s="60"/>
      <c r="J22" s="60"/>
      <c r="K22" s="144"/>
      <c r="L22" s="150"/>
      <c r="M22" s="108"/>
      <c r="Z22" s="49" t="str">
        <f>النماذج!A16</f>
        <v>نموذج8</v>
      </c>
      <c r="AA22" s="49" t="str">
        <f>تطبيقي!A16</f>
        <v>تطبيقي8</v>
      </c>
      <c r="AB22" s="49" t="e">
        <f>#REF!</f>
        <v>#REF!</v>
      </c>
      <c r="AC22" s="49" t="e">
        <f>#REF!</f>
        <v>#REF!</v>
      </c>
      <c r="AD22" s="49" t="e">
        <f>#REF!</f>
        <v>#REF!</v>
      </c>
      <c r="AE22" s="50" t="s">
        <v>111</v>
      </c>
    </row>
    <row r="23" spans="1:31" s="61" customFormat="1" ht="17.25" x14ac:dyDescent="0.25">
      <c r="A23" s="158">
        <v>13</v>
      </c>
      <c r="B23" s="160" t="str">
        <f>IF(البيانات!C75="","",البيانات!C75)</f>
        <v/>
      </c>
      <c r="C23" s="328" t="str">
        <f>IF(البيانات!G75="","",البيانات!G75)</f>
        <v/>
      </c>
      <c r="D23" s="329" t="str">
        <f>IF(البيانات!M15="","",البيانات!M15)</f>
        <v/>
      </c>
      <c r="E23" s="79"/>
      <c r="F23" s="59"/>
      <c r="G23" s="59"/>
      <c r="H23" s="60"/>
      <c r="I23" s="60"/>
      <c r="J23" s="60"/>
      <c r="K23" s="144"/>
      <c r="L23" s="150"/>
      <c r="M23" s="108"/>
      <c r="Z23" s="49" t="str">
        <f>النماذج!A17</f>
        <v>نموذج9</v>
      </c>
      <c r="AA23" s="49" t="str">
        <f>تطبيقي!A17</f>
        <v>تطبيقي9</v>
      </c>
      <c r="AB23" s="49" t="e">
        <f>#REF!</f>
        <v>#REF!</v>
      </c>
      <c r="AC23" s="49" t="e">
        <f>#REF!</f>
        <v>#REF!</v>
      </c>
      <c r="AD23" s="49" t="e">
        <f>#REF!</f>
        <v>#REF!</v>
      </c>
      <c r="AE23" s="57" t="s">
        <v>112</v>
      </c>
    </row>
    <row r="24" spans="1:31" s="61" customFormat="1" ht="17.25" x14ac:dyDescent="0.25">
      <c r="A24" s="158">
        <v>14</v>
      </c>
      <c r="B24" s="160" t="str">
        <f>IF(البيانات!C76="","",البيانات!C76)</f>
        <v/>
      </c>
      <c r="C24" s="328" t="str">
        <f>IF(البيانات!G76="","",البيانات!G76)</f>
        <v/>
      </c>
      <c r="D24" s="329" t="str">
        <f>IF(البيانات!M16="","",البيانات!M16)</f>
        <v/>
      </c>
      <c r="E24" s="79"/>
      <c r="F24" s="59"/>
      <c r="G24" s="59"/>
      <c r="H24" s="60"/>
      <c r="I24" s="60"/>
      <c r="J24" s="60"/>
      <c r="K24" s="144"/>
      <c r="L24" s="150"/>
      <c r="M24" s="108"/>
      <c r="Z24" s="49" t="str">
        <f>النماذج!A18</f>
        <v>نموذج10</v>
      </c>
      <c r="AA24" s="49" t="str">
        <f>تطبيقي!A18</f>
        <v>تطبيقي10</v>
      </c>
      <c r="AB24" s="49" t="e">
        <f>#REF!</f>
        <v>#REF!</v>
      </c>
      <c r="AC24" s="49" t="e">
        <f>#REF!</f>
        <v>#REF!</v>
      </c>
      <c r="AD24" s="49" t="e">
        <f>#REF!</f>
        <v>#REF!</v>
      </c>
      <c r="AE24" s="57" t="s">
        <v>113</v>
      </c>
    </row>
    <row r="25" spans="1:31" s="61" customFormat="1" ht="17.25" x14ac:dyDescent="0.25">
      <c r="A25" s="158">
        <v>15</v>
      </c>
      <c r="B25" s="160" t="str">
        <f>IF(البيانات!C77="","",البيانات!C77)</f>
        <v/>
      </c>
      <c r="C25" s="328" t="str">
        <f>IF(البيانات!G77="","",البيانات!G77)</f>
        <v/>
      </c>
      <c r="D25" s="329" t="str">
        <f>IF(البيانات!M17="","",البيانات!M17)</f>
        <v/>
      </c>
      <c r="E25" s="79"/>
      <c r="F25" s="59"/>
      <c r="G25" s="59"/>
      <c r="H25" s="60"/>
      <c r="I25" s="60"/>
      <c r="J25" s="60"/>
      <c r="K25" s="144"/>
      <c r="L25" s="150"/>
      <c r="M25" s="108"/>
      <c r="Z25" s="49" t="str">
        <f>النماذج!A19</f>
        <v>نموذج11</v>
      </c>
      <c r="AA25" s="49" t="str">
        <f>تطبيقي!A19</f>
        <v>تطبيقي11</v>
      </c>
      <c r="AB25" s="49" t="e">
        <f>#REF!</f>
        <v>#REF!</v>
      </c>
      <c r="AC25" s="49" t="e">
        <f>#REF!</f>
        <v>#REF!</v>
      </c>
      <c r="AD25" s="49" t="e">
        <f>#REF!</f>
        <v>#REF!</v>
      </c>
      <c r="AE25" s="61" t="s">
        <v>114</v>
      </c>
    </row>
    <row r="26" spans="1:31" s="61" customFormat="1" ht="17.25" x14ac:dyDescent="0.25">
      <c r="A26" s="158">
        <v>16</v>
      </c>
      <c r="B26" s="160" t="str">
        <f>IF(البيانات!C78="","",البيانات!C78)</f>
        <v/>
      </c>
      <c r="C26" s="328" t="str">
        <f>IF(البيانات!G78="","",البيانات!G78)</f>
        <v/>
      </c>
      <c r="D26" s="329" t="str">
        <f>IF(البيانات!M18="","",البيانات!M18)</f>
        <v/>
      </c>
      <c r="E26" s="79"/>
      <c r="F26" s="59"/>
      <c r="G26" s="59"/>
      <c r="H26" s="60"/>
      <c r="I26" s="60"/>
      <c r="J26" s="60"/>
      <c r="K26" s="144"/>
      <c r="L26" s="150"/>
      <c r="M26" s="108"/>
      <c r="Z26" s="49" t="str">
        <f>النماذج!A20</f>
        <v>نموذج12</v>
      </c>
      <c r="AA26" s="49" t="str">
        <f>تطبيقي!A20</f>
        <v>تطبيقي12</v>
      </c>
      <c r="AB26" s="49" t="e">
        <f>#REF!</f>
        <v>#REF!</v>
      </c>
      <c r="AC26" s="49" t="e">
        <f>#REF!</f>
        <v>#REF!</v>
      </c>
      <c r="AD26" s="49" t="e">
        <f>#REF!</f>
        <v>#REF!</v>
      </c>
      <c r="AE26" s="61" t="s">
        <v>115</v>
      </c>
    </row>
    <row r="27" spans="1:31" s="61" customFormat="1" ht="17.25" x14ac:dyDescent="0.25">
      <c r="A27" s="158">
        <v>17</v>
      </c>
      <c r="B27" s="160" t="str">
        <f>IF(البيانات!C79="","",البيانات!C79)</f>
        <v/>
      </c>
      <c r="C27" s="328" t="str">
        <f>IF(البيانات!G79="","",البيانات!G79)</f>
        <v/>
      </c>
      <c r="D27" s="329" t="str">
        <f>IF(البيانات!M19="","",البيانات!M19)</f>
        <v/>
      </c>
      <c r="E27" s="79"/>
      <c r="F27" s="59"/>
      <c r="G27" s="59"/>
      <c r="H27" s="60"/>
      <c r="I27" s="60"/>
      <c r="J27" s="60"/>
      <c r="K27" s="144"/>
      <c r="L27" s="150"/>
      <c r="M27" s="108"/>
      <c r="Z27" s="49" t="str">
        <f>النماذج!A21</f>
        <v>نموذج13</v>
      </c>
      <c r="AA27" s="49" t="str">
        <f>تطبيقي!A21</f>
        <v>تطبيقي13</v>
      </c>
      <c r="AB27" s="49" t="e">
        <f>#REF!</f>
        <v>#REF!</v>
      </c>
      <c r="AC27" s="49" t="e">
        <f>#REF!</f>
        <v>#REF!</v>
      </c>
      <c r="AD27" s="49" t="e">
        <f>#REF!</f>
        <v>#REF!</v>
      </c>
      <c r="AE27" s="61" t="s">
        <v>116</v>
      </c>
    </row>
    <row r="28" spans="1:31" s="61" customFormat="1" ht="17.25" x14ac:dyDescent="0.25">
      <c r="A28" s="158">
        <v>18</v>
      </c>
      <c r="B28" s="160" t="str">
        <f>IF(البيانات!C80="","",البيانات!C80)</f>
        <v/>
      </c>
      <c r="C28" s="328" t="str">
        <f>IF(البيانات!G80="","",البيانات!G80)</f>
        <v/>
      </c>
      <c r="D28" s="329" t="str">
        <f>IF(البيانات!M20="","",البيانات!M20)</f>
        <v/>
      </c>
      <c r="E28" s="79"/>
      <c r="F28" s="59"/>
      <c r="G28" s="59"/>
      <c r="H28" s="60"/>
      <c r="I28" s="60"/>
      <c r="J28" s="60"/>
      <c r="K28" s="144"/>
      <c r="L28" s="150"/>
      <c r="M28" s="108"/>
      <c r="Z28" s="49" t="str">
        <f>النماذج!A22</f>
        <v>نموذج14</v>
      </c>
      <c r="AA28" s="49" t="str">
        <f>تطبيقي!A22</f>
        <v>تطبيقي14</v>
      </c>
      <c r="AB28" s="49" t="e">
        <f>#REF!</f>
        <v>#REF!</v>
      </c>
      <c r="AC28" s="49" t="e">
        <f>#REF!</f>
        <v>#REF!</v>
      </c>
      <c r="AD28" s="49" t="e">
        <f>#REF!</f>
        <v>#REF!</v>
      </c>
      <c r="AE28" s="61" t="s">
        <v>117</v>
      </c>
    </row>
    <row r="29" spans="1:31" s="61" customFormat="1" ht="17.25" x14ac:dyDescent="0.25">
      <c r="A29" s="158">
        <v>19</v>
      </c>
      <c r="B29" s="160" t="str">
        <f>IF(البيانات!C81="","",البيانات!C81)</f>
        <v/>
      </c>
      <c r="C29" s="328" t="str">
        <f>IF(البيانات!G81="","",البيانات!G81)</f>
        <v/>
      </c>
      <c r="D29" s="329" t="str">
        <f>IF(البيانات!M21="","",البيانات!M21)</f>
        <v/>
      </c>
      <c r="E29" s="79"/>
      <c r="F29" s="59"/>
      <c r="G29" s="59"/>
      <c r="H29" s="60"/>
      <c r="I29" s="60"/>
      <c r="J29" s="60"/>
      <c r="K29" s="144"/>
      <c r="L29" s="150"/>
      <c r="M29" s="108"/>
      <c r="Z29" s="49" t="str">
        <f>النماذج!A23</f>
        <v>نموذج15</v>
      </c>
      <c r="AA29" s="49" t="str">
        <f>تطبيقي!A23</f>
        <v>تطبيقي15</v>
      </c>
      <c r="AB29" s="49" t="e">
        <f>#REF!</f>
        <v>#REF!</v>
      </c>
      <c r="AC29" s="49" t="e">
        <f>#REF!</f>
        <v>#REF!</v>
      </c>
      <c r="AD29" s="49" t="e">
        <f>#REF!</f>
        <v>#REF!</v>
      </c>
      <c r="AE29" s="61" t="s">
        <v>118</v>
      </c>
    </row>
    <row r="30" spans="1:31" s="61" customFormat="1" ht="17.25" x14ac:dyDescent="0.25">
      <c r="A30" s="158">
        <v>20</v>
      </c>
      <c r="B30" s="160" t="str">
        <f>IF(البيانات!C82="","",البيانات!C82)</f>
        <v/>
      </c>
      <c r="C30" s="328" t="str">
        <f>IF(البيانات!G82="","",البيانات!G82)</f>
        <v/>
      </c>
      <c r="D30" s="329" t="str">
        <f>IF(البيانات!M22="","",البيانات!M22)</f>
        <v/>
      </c>
      <c r="E30" s="79"/>
      <c r="F30" s="59"/>
      <c r="G30" s="59"/>
      <c r="H30" s="60"/>
      <c r="I30" s="60"/>
      <c r="J30" s="60"/>
      <c r="K30" s="144"/>
      <c r="L30" s="150"/>
      <c r="M30" s="108"/>
      <c r="Z30" s="49" t="str">
        <f>النماذج!A24</f>
        <v>نموذج16</v>
      </c>
      <c r="AD30" s="49" t="e">
        <f>#REF!</f>
        <v>#REF!</v>
      </c>
    </row>
    <row r="31" spans="1:31" s="61" customFormat="1" ht="17.25" x14ac:dyDescent="0.25">
      <c r="A31" s="158">
        <v>21</v>
      </c>
      <c r="B31" s="160" t="str">
        <f>IF(البيانات!C83="","",البيانات!C83)</f>
        <v/>
      </c>
      <c r="C31" s="328" t="str">
        <f>IF(البيانات!G83="","",البيانات!G83)</f>
        <v/>
      </c>
      <c r="D31" s="329" t="str">
        <f>IF(البيانات!M23="","",البيانات!M23)</f>
        <v/>
      </c>
      <c r="E31" s="79"/>
      <c r="F31" s="59"/>
      <c r="G31" s="59"/>
      <c r="H31" s="60"/>
      <c r="I31" s="60"/>
      <c r="J31" s="60"/>
      <c r="K31" s="144"/>
      <c r="L31" s="150"/>
      <c r="M31" s="108"/>
      <c r="Z31" s="49" t="str">
        <f>النماذج!A25</f>
        <v>نموذج17</v>
      </c>
      <c r="AD31" s="49" t="e">
        <f>#REF!</f>
        <v>#REF!</v>
      </c>
    </row>
    <row r="32" spans="1:31" s="61" customFormat="1" ht="17.25" x14ac:dyDescent="0.25">
      <c r="A32" s="158">
        <v>22</v>
      </c>
      <c r="B32" s="160" t="str">
        <f>IF(البيانات!C84="","",البيانات!C84)</f>
        <v/>
      </c>
      <c r="C32" s="328" t="str">
        <f>IF(البيانات!G84="","",البيانات!G84)</f>
        <v/>
      </c>
      <c r="D32" s="329" t="str">
        <f>IF(البيانات!M24="","",البيانات!M24)</f>
        <v/>
      </c>
      <c r="E32" s="79"/>
      <c r="F32" s="59"/>
      <c r="G32" s="59"/>
      <c r="H32" s="60"/>
      <c r="I32" s="60"/>
      <c r="J32" s="60"/>
      <c r="K32" s="144"/>
      <c r="L32" s="150"/>
      <c r="M32" s="108"/>
      <c r="Z32" s="49" t="str">
        <f>النماذج!A26</f>
        <v>نموذج18</v>
      </c>
      <c r="AD32" s="49" t="e">
        <f>#REF!</f>
        <v>#REF!</v>
      </c>
    </row>
    <row r="33" spans="1:30" s="61" customFormat="1" ht="17.25" x14ac:dyDescent="0.25">
      <c r="A33" s="158">
        <v>23</v>
      </c>
      <c r="B33" s="160" t="str">
        <f>IF(البيانات!C85="","",البيانات!C85)</f>
        <v/>
      </c>
      <c r="C33" s="328" t="str">
        <f>IF(البيانات!G85="","",البيانات!G85)</f>
        <v/>
      </c>
      <c r="D33" s="329" t="str">
        <f>IF(البيانات!M25="","",البيانات!M25)</f>
        <v/>
      </c>
      <c r="E33" s="79"/>
      <c r="F33" s="59"/>
      <c r="G33" s="59"/>
      <c r="H33" s="60"/>
      <c r="I33" s="60"/>
      <c r="J33" s="60"/>
      <c r="K33" s="144"/>
      <c r="L33" s="150"/>
      <c r="M33" s="108"/>
      <c r="Z33" s="49" t="str">
        <f>النماذج!A27</f>
        <v>نموذج19</v>
      </c>
      <c r="AD33" s="49" t="e">
        <f>#REF!</f>
        <v>#REF!</v>
      </c>
    </row>
    <row r="34" spans="1:30" s="61" customFormat="1" ht="17.25" x14ac:dyDescent="0.25">
      <c r="A34" s="158">
        <v>24</v>
      </c>
      <c r="B34" s="160" t="str">
        <f>IF(البيانات!C86="","",البيانات!C86)</f>
        <v/>
      </c>
      <c r="C34" s="328" t="str">
        <f>IF(البيانات!G86="","",البيانات!G86)</f>
        <v/>
      </c>
      <c r="D34" s="329" t="str">
        <f>IF(البيانات!M26="","",البيانات!M26)</f>
        <v/>
      </c>
      <c r="E34" s="79"/>
      <c r="F34" s="59"/>
      <c r="G34" s="59"/>
      <c r="H34" s="60"/>
      <c r="I34" s="60"/>
      <c r="J34" s="60"/>
      <c r="K34" s="144"/>
      <c r="L34" s="150"/>
      <c r="M34" s="108"/>
      <c r="Z34" s="49" t="str">
        <f>النماذج!A28</f>
        <v>نموذج20</v>
      </c>
      <c r="AD34" s="49" t="e">
        <f>#REF!</f>
        <v>#REF!</v>
      </c>
    </row>
    <row r="35" spans="1:30" s="61" customFormat="1" ht="17.25" x14ac:dyDescent="0.25">
      <c r="A35" s="158">
        <v>25</v>
      </c>
      <c r="B35" s="160" t="str">
        <f>IF(البيانات!C87="","",البيانات!C87)</f>
        <v/>
      </c>
      <c r="C35" s="328" t="str">
        <f>IF(البيانات!G87="","",البيانات!G87)</f>
        <v/>
      </c>
      <c r="D35" s="329" t="str">
        <f>IF(البيانات!M27="","",البيانات!M27)</f>
        <v/>
      </c>
      <c r="E35" s="79"/>
      <c r="F35" s="59"/>
      <c r="G35" s="59"/>
      <c r="H35" s="60"/>
      <c r="I35" s="60"/>
      <c r="J35" s="60"/>
      <c r="K35" s="144"/>
      <c r="L35" s="150"/>
      <c r="M35" s="108"/>
      <c r="Z35" s="49" t="str">
        <f>النماذج!A29</f>
        <v>نموذج21</v>
      </c>
      <c r="AD35" s="49" t="e">
        <f>#REF!</f>
        <v>#REF!</v>
      </c>
    </row>
    <row r="36" spans="1:30" s="61" customFormat="1" ht="17.25" x14ac:dyDescent="0.25">
      <c r="A36" s="158">
        <v>26</v>
      </c>
      <c r="B36" s="160" t="str">
        <f>IF(البيانات!C88="","",البيانات!C88)</f>
        <v/>
      </c>
      <c r="C36" s="328" t="str">
        <f>IF(البيانات!G88="","",البيانات!G88)</f>
        <v/>
      </c>
      <c r="D36" s="329" t="str">
        <f>IF(البيانات!M28="","",البيانات!M28)</f>
        <v/>
      </c>
      <c r="E36" s="79"/>
      <c r="F36" s="59"/>
      <c r="G36" s="59"/>
      <c r="H36" s="60"/>
      <c r="I36" s="60"/>
      <c r="J36" s="60"/>
      <c r="K36" s="144"/>
      <c r="L36" s="150"/>
      <c r="M36" s="108"/>
      <c r="Z36" s="49" t="str">
        <f>النماذج!A30</f>
        <v>نموذج22</v>
      </c>
      <c r="AD36" s="49" t="e">
        <f>#REF!</f>
        <v>#REF!</v>
      </c>
    </row>
    <row r="37" spans="1:30" s="61" customFormat="1" ht="17.25" x14ac:dyDescent="0.25">
      <c r="A37" s="158">
        <v>27</v>
      </c>
      <c r="B37" s="160" t="str">
        <f>IF(البيانات!C89="","",البيانات!C89)</f>
        <v/>
      </c>
      <c r="C37" s="328" t="str">
        <f>IF(البيانات!G89="","",البيانات!G89)</f>
        <v/>
      </c>
      <c r="D37" s="329" t="str">
        <f>IF(البيانات!M29="","",البيانات!M29)</f>
        <v/>
      </c>
      <c r="E37" s="79"/>
      <c r="F37" s="59"/>
      <c r="G37" s="59"/>
      <c r="H37" s="60"/>
      <c r="I37" s="60"/>
      <c r="J37" s="60"/>
      <c r="K37" s="144"/>
      <c r="L37" s="150"/>
      <c r="M37" s="108"/>
      <c r="Z37" s="49" t="str">
        <f>النماذج!A31</f>
        <v>نموذج23</v>
      </c>
      <c r="AD37" s="49" t="e">
        <f>#REF!</f>
        <v>#REF!</v>
      </c>
    </row>
    <row r="38" spans="1:30" s="61" customFormat="1" ht="17.25" x14ac:dyDescent="0.25">
      <c r="A38" s="158">
        <v>28</v>
      </c>
      <c r="B38" s="160" t="str">
        <f>IF(البيانات!C90="","",البيانات!C90)</f>
        <v/>
      </c>
      <c r="C38" s="328" t="str">
        <f>IF(البيانات!G90="","",البيانات!G90)</f>
        <v/>
      </c>
      <c r="D38" s="329" t="str">
        <f>IF(البيانات!M30="","",البيانات!M30)</f>
        <v/>
      </c>
      <c r="E38" s="79"/>
      <c r="F38" s="59"/>
      <c r="G38" s="59"/>
      <c r="H38" s="60"/>
      <c r="I38" s="60"/>
      <c r="J38" s="60"/>
      <c r="K38" s="144"/>
      <c r="L38" s="150"/>
      <c r="M38" s="108"/>
      <c r="Z38" s="49" t="str">
        <f>النماذج!A32</f>
        <v>نموذج24</v>
      </c>
      <c r="AD38" s="49" t="e">
        <f>#REF!</f>
        <v>#REF!</v>
      </c>
    </row>
    <row r="39" spans="1:30" s="61" customFormat="1" ht="17.25" x14ac:dyDescent="0.25">
      <c r="A39" s="158">
        <v>29</v>
      </c>
      <c r="B39" s="160" t="str">
        <f>IF(البيانات!C91="","",البيانات!C91)</f>
        <v/>
      </c>
      <c r="C39" s="328" t="str">
        <f>IF(البيانات!G91="","",البيانات!G91)</f>
        <v/>
      </c>
      <c r="D39" s="329" t="str">
        <f>IF(البيانات!M31="","",البيانات!M31)</f>
        <v/>
      </c>
      <c r="E39" s="79"/>
      <c r="F39" s="59"/>
      <c r="G39" s="59"/>
      <c r="H39" s="60"/>
      <c r="I39" s="60"/>
      <c r="J39" s="60"/>
      <c r="K39" s="144"/>
      <c r="L39" s="150"/>
      <c r="M39" s="108"/>
      <c r="Z39" s="49" t="str">
        <f>النماذج!A33</f>
        <v>نموذج25</v>
      </c>
      <c r="AD39" s="49" t="e">
        <f>#REF!</f>
        <v>#REF!</v>
      </c>
    </row>
    <row r="40" spans="1:30" s="61" customFormat="1" ht="17.25" x14ac:dyDescent="0.25">
      <c r="A40" s="158">
        <v>30</v>
      </c>
      <c r="B40" s="160" t="str">
        <f>IF(البيانات!C92="","",البيانات!C92)</f>
        <v/>
      </c>
      <c r="C40" s="328" t="str">
        <f>IF(البيانات!G92="","",البيانات!G92)</f>
        <v/>
      </c>
      <c r="D40" s="329" t="str">
        <f>IF(البيانات!M32="","",البيانات!M32)</f>
        <v/>
      </c>
      <c r="E40" s="79"/>
      <c r="F40" s="59"/>
      <c r="G40" s="59"/>
      <c r="H40" s="60"/>
      <c r="I40" s="60"/>
      <c r="J40" s="60"/>
      <c r="K40" s="144"/>
      <c r="L40" s="150"/>
      <c r="M40" s="108"/>
      <c r="Z40" s="49" t="str">
        <f>النماذج!A34</f>
        <v>نموذج26</v>
      </c>
      <c r="AD40" s="49" t="e">
        <f>#REF!</f>
        <v>#REF!</v>
      </c>
    </row>
    <row r="41" spans="1:30" s="61" customFormat="1" ht="17.25" x14ac:dyDescent="0.25">
      <c r="A41" s="158">
        <v>31</v>
      </c>
      <c r="B41" s="160" t="str">
        <f>IF(البيانات!C93="","",البيانات!C93)</f>
        <v/>
      </c>
      <c r="C41" s="328" t="str">
        <f>IF(البيانات!G93="","",البيانات!G93)</f>
        <v/>
      </c>
      <c r="D41" s="329" t="str">
        <f>IF(البيانات!M33="","",البيانات!M33)</f>
        <v/>
      </c>
      <c r="E41" s="79"/>
      <c r="F41" s="59"/>
      <c r="G41" s="59"/>
      <c r="H41" s="60"/>
      <c r="I41" s="60"/>
      <c r="J41" s="60"/>
      <c r="K41" s="144"/>
      <c r="L41" s="150"/>
      <c r="M41" s="108"/>
      <c r="Z41" s="49" t="str">
        <f>النماذج!A35</f>
        <v>نموذج27</v>
      </c>
      <c r="AD41" s="49" t="e">
        <f>#REF!</f>
        <v>#REF!</v>
      </c>
    </row>
    <row r="42" spans="1:30" s="61" customFormat="1" ht="17.25" x14ac:dyDescent="0.25">
      <c r="A42" s="158">
        <v>32</v>
      </c>
      <c r="B42" s="160" t="str">
        <f>IF(البيانات!C94="","",البيانات!C94)</f>
        <v/>
      </c>
      <c r="C42" s="328" t="str">
        <f>IF(البيانات!G94="","",البيانات!G94)</f>
        <v/>
      </c>
      <c r="D42" s="329" t="str">
        <f>IF(البيانات!M34="","",البيانات!M34)</f>
        <v/>
      </c>
      <c r="E42" s="79"/>
      <c r="F42" s="59"/>
      <c r="G42" s="59"/>
      <c r="H42" s="60"/>
      <c r="I42" s="60"/>
      <c r="J42" s="60"/>
      <c r="K42" s="144"/>
      <c r="L42" s="150"/>
      <c r="M42" s="108"/>
      <c r="Z42" s="49" t="str">
        <f>النماذج!A36</f>
        <v>نموذج28</v>
      </c>
      <c r="AD42" s="49" t="e">
        <f>#REF!</f>
        <v>#REF!</v>
      </c>
    </row>
    <row r="43" spans="1:30" s="61" customFormat="1" ht="17.25" x14ac:dyDescent="0.25">
      <c r="A43" s="158">
        <v>33</v>
      </c>
      <c r="B43" s="160" t="str">
        <f>IF(البيانات!C95="","",البيانات!C95)</f>
        <v/>
      </c>
      <c r="C43" s="328" t="str">
        <f>IF(البيانات!G95="","",البيانات!G95)</f>
        <v/>
      </c>
      <c r="D43" s="329" t="str">
        <f>IF(البيانات!M35="","",البيانات!M35)</f>
        <v/>
      </c>
      <c r="E43" s="79"/>
      <c r="F43" s="59"/>
      <c r="G43" s="59"/>
      <c r="H43" s="60"/>
      <c r="I43" s="60"/>
      <c r="J43" s="60"/>
      <c r="K43" s="144"/>
      <c r="L43" s="150"/>
      <c r="M43" s="108"/>
      <c r="Z43" s="49" t="str">
        <f>النماذج!A37</f>
        <v>نموذج29</v>
      </c>
      <c r="AD43" s="49" t="e">
        <f>#REF!</f>
        <v>#REF!</v>
      </c>
    </row>
    <row r="44" spans="1:30" s="61" customFormat="1" ht="17.25" x14ac:dyDescent="0.25">
      <c r="A44" s="158">
        <v>34</v>
      </c>
      <c r="B44" s="160" t="str">
        <f>IF(البيانات!C96="","",البيانات!C96)</f>
        <v/>
      </c>
      <c r="C44" s="328" t="str">
        <f>IF(البيانات!G96="","",البيانات!G96)</f>
        <v/>
      </c>
      <c r="D44" s="329" t="str">
        <f>IF(البيانات!M36="","",البيانات!M36)</f>
        <v/>
      </c>
      <c r="E44" s="79"/>
      <c r="F44" s="59"/>
      <c r="G44" s="59"/>
      <c r="H44" s="60"/>
      <c r="I44" s="60"/>
      <c r="J44" s="60"/>
      <c r="K44" s="144"/>
      <c r="L44" s="150"/>
      <c r="M44" s="108"/>
      <c r="Z44" s="49" t="str">
        <f>النماذج!A38</f>
        <v>نموذج30</v>
      </c>
      <c r="AD44" s="49" t="e">
        <f>#REF!</f>
        <v>#REF!</v>
      </c>
    </row>
    <row r="45" spans="1:30" s="61" customFormat="1" ht="15.75" x14ac:dyDescent="0.25">
      <c r="A45" s="158">
        <v>35</v>
      </c>
      <c r="B45" s="160" t="str">
        <f>IF(البيانات!C97="","",البيانات!C97)</f>
        <v/>
      </c>
      <c r="C45" s="328" t="str">
        <f>IF(البيانات!G97="","",البيانات!G97)</f>
        <v/>
      </c>
      <c r="D45" s="329" t="str">
        <f>IF(البيانات!M37="","",البيانات!M37)</f>
        <v/>
      </c>
      <c r="E45" s="79"/>
      <c r="F45" s="59"/>
      <c r="G45" s="59"/>
      <c r="H45" s="60"/>
      <c r="I45" s="60"/>
      <c r="J45" s="60"/>
      <c r="K45" s="144"/>
      <c r="L45" s="150"/>
      <c r="M45" s="108"/>
    </row>
    <row r="46" spans="1:30" s="61" customFormat="1" ht="15.75" x14ac:dyDescent="0.25">
      <c r="A46" s="158">
        <v>36</v>
      </c>
      <c r="B46" s="160" t="str">
        <f>IF(البيانات!C98="","",البيانات!C98)</f>
        <v/>
      </c>
      <c r="C46" s="328" t="str">
        <f>IF(البيانات!G98="","",البيانات!G98)</f>
        <v/>
      </c>
      <c r="D46" s="329" t="str">
        <f>IF(البيانات!M38="","",البيانات!M38)</f>
        <v/>
      </c>
      <c r="E46" s="79"/>
      <c r="F46" s="59"/>
      <c r="G46" s="59"/>
      <c r="H46" s="60"/>
      <c r="I46" s="60"/>
      <c r="J46" s="60"/>
      <c r="K46" s="144"/>
      <c r="L46" s="150"/>
      <c r="M46" s="108"/>
    </row>
    <row r="47" spans="1:30" s="61" customFormat="1" ht="15.75" x14ac:dyDescent="0.25">
      <c r="A47" s="158">
        <v>37</v>
      </c>
      <c r="B47" s="160" t="str">
        <f>IF(البيانات!C99="","",البيانات!C99)</f>
        <v/>
      </c>
      <c r="C47" s="328" t="str">
        <f>IF(البيانات!G99="","",البيانات!G99)</f>
        <v/>
      </c>
      <c r="D47" s="329" t="str">
        <f>IF(البيانات!M39="","",البيانات!M39)</f>
        <v/>
      </c>
      <c r="E47" s="79"/>
      <c r="F47" s="59"/>
      <c r="G47" s="59"/>
      <c r="H47" s="60"/>
      <c r="I47" s="60"/>
      <c r="J47" s="60"/>
      <c r="K47" s="144"/>
      <c r="L47" s="150"/>
      <c r="M47" s="108"/>
    </row>
    <row r="48" spans="1:30" s="61" customFormat="1" ht="15.75" x14ac:dyDescent="0.25">
      <c r="A48" s="158">
        <v>38</v>
      </c>
      <c r="B48" s="160" t="str">
        <f>IF(البيانات!C100="","",البيانات!C100)</f>
        <v/>
      </c>
      <c r="C48" s="328" t="str">
        <f>IF(البيانات!G100="","",البيانات!G100)</f>
        <v/>
      </c>
      <c r="D48" s="329" t="str">
        <f>IF(البيانات!M40="","",البيانات!M40)</f>
        <v/>
      </c>
      <c r="E48" s="79"/>
      <c r="F48" s="59"/>
      <c r="G48" s="59"/>
      <c r="H48" s="60"/>
      <c r="I48" s="60"/>
      <c r="J48" s="60"/>
      <c r="K48" s="144"/>
      <c r="L48" s="150"/>
      <c r="M48" s="108"/>
    </row>
    <row r="49" spans="1:13" s="61" customFormat="1" ht="15.75" x14ac:dyDescent="0.25">
      <c r="A49" s="158">
        <v>39</v>
      </c>
      <c r="B49" s="160" t="str">
        <f>IF(البيانات!C101="","",البيانات!C101)</f>
        <v/>
      </c>
      <c r="C49" s="328" t="str">
        <f>IF(البيانات!G101="","",البيانات!G101)</f>
        <v/>
      </c>
      <c r="D49" s="329" t="str">
        <f>IF(البيانات!M41="","",البيانات!M41)</f>
        <v/>
      </c>
      <c r="E49" s="79"/>
      <c r="F49" s="59"/>
      <c r="G49" s="59"/>
      <c r="H49" s="60"/>
      <c r="I49" s="60"/>
      <c r="J49" s="60"/>
      <c r="K49" s="144"/>
      <c r="L49" s="150"/>
      <c r="M49" s="108"/>
    </row>
    <row r="50" spans="1:13" s="61" customFormat="1" ht="15.75" x14ac:dyDescent="0.25">
      <c r="A50" s="158">
        <v>40</v>
      </c>
      <c r="B50" s="160" t="str">
        <f>IF(البيانات!C102="","",البيانات!C102)</f>
        <v/>
      </c>
      <c r="C50" s="328" t="str">
        <f>IF(البيانات!G102="","",البيانات!G102)</f>
        <v/>
      </c>
      <c r="D50" s="329" t="str">
        <f>IF(البيانات!M42="","",البيانات!M42)</f>
        <v/>
      </c>
      <c r="E50" s="79"/>
      <c r="F50" s="59"/>
      <c r="G50" s="59"/>
      <c r="H50" s="60"/>
      <c r="I50" s="60"/>
      <c r="J50" s="60"/>
      <c r="K50" s="144"/>
      <c r="L50" s="150"/>
      <c r="M50" s="108"/>
    </row>
    <row r="51" spans="1:13" s="61" customFormat="1" ht="15.75" x14ac:dyDescent="0.25">
      <c r="A51" s="158">
        <v>41</v>
      </c>
      <c r="B51" s="160" t="str">
        <f>IF(البيانات!C103="","",البيانات!C103)</f>
        <v/>
      </c>
      <c r="C51" s="328" t="str">
        <f>IF(البيانات!G103="","",البيانات!G103)</f>
        <v/>
      </c>
      <c r="D51" s="329" t="str">
        <f>IF(البيانات!M43="","",البيانات!M43)</f>
        <v/>
      </c>
      <c r="E51" s="79"/>
      <c r="F51" s="59"/>
      <c r="G51" s="59"/>
      <c r="H51" s="60"/>
      <c r="I51" s="60"/>
      <c r="J51" s="60"/>
      <c r="K51" s="144"/>
      <c r="L51" s="150"/>
      <c r="M51" s="108"/>
    </row>
    <row r="52" spans="1:13" s="61" customFormat="1" ht="15.75" x14ac:dyDescent="0.25">
      <c r="A52" s="158">
        <v>42</v>
      </c>
      <c r="B52" s="160" t="str">
        <f>IF(البيانات!C104="","",البيانات!C104)</f>
        <v/>
      </c>
      <c r="C52" s="328" t="str">
        <f>IF(البيانات!G104="","",البيانات!G104)</f>
        <v/>
      </c>
      <c r="D52" s="329" t="str">
        <f>IF(البيانات!M44="","",البيانات!M44)</f>
        <v/>
      </c>
      <c r="E52" s="79"/>
      <c r="F52" s="59"/>
      <c r="G52" s="59"/>
      <c r="H52" s="60"/>
      <c r="I52" s="60"/>
      <c r="J52" s="60"/>
      <c r="K52" s="144"/>
      <c r="L52" s="150"/>
      <c r="M52" s="108"/>
    </row>
    <row r="53" spans="1:13" s="61" customFormat="1" ht="15.75" x14ac:dyDescent="0.25">
      <c r="A53" s="158">
        <v>43</v>
      </c>
      <c r="B53" s="160" t="str">
        <f>IF(البيانات!C105="","",البيانات!C105)</f>
        <v/>
      </c>
      <c r="C53" s="328" t="str">
        <f>IF(البيانات!G105="","",البيانات!G105)</f>
        <v/>
      </c>
      <c r="D53" s="329" t="str">
        <f>IF(البيانات!M45="","",البيانات!M45)</f>
        <v/>
      </c>
      <c r="E53" s="79"/>
      <c r="F53" s="59"/>
      <c r="G53" s="59"/>
      <c r="H53" s="60"/>
      <c r="I53" s="60"/>
      <c r="J53" s="60"/>
      <c r="K53" s="144"/>
      <c r="L53" s="150"/>
      <c r="M53" s="108"/>
    </row>
    <row r="54" spans="1:13" s="61" customFormat="1" ht="15.75" x14ac:dyDescent="0.25">
      <c r="A54" s="158">
        <v>44</v>
      </c>
      <c r="B54" s="160" t="str">
        <f>IF(البيانات!C106="","",البيانات!C106)</f>
        <v/>
      </c>
      <c r="C54" s="328" t="str">
        <f>IF(البيانات!G106="","",البيانات!G106)</f>
        <v/>
      </c>
      <c r="D54" s="329" t="str">
        <f>IF(البيانات!M46="","",البيانات!M46)</f>
        <v/>
      </c>
      <c r="E54" s="79"/>
      <c r="F54" s="59"/>
      <c r="G54" s="59"/>
      <c r="H54" s="60"/>
      <c r="I54" s="60"/>
      <c r="J54" s="60"/>
      <c r="K54" s="144"/>
      <c r="L54" s="150"/>
      <c r="M54" s="108"/>
    </row>
    <row r="55" spans="1:13" s="61" customFormat="1" ht="15.75" x14ac:dyDescent="0.25">
      <c r="A55" s="158">
        <v>45</v>
      </c>
      <c r="B55" s="160" t="str">
        <f>IF(البيانات!C107="","",البيانات!C107)</f>
        <v/>
      </c>
      <c r="C55" s="328" t="str">
        <f>IF(البيانات!G107="","",البيانات!G107)</f>
        <v/>
      </c>
      <c r="D55" s="329" t="str">
        <f>IF(البيانات!M47="","",البيانات!M47)</f>
        <v/>
      </c>
      <c r="E55" s="79"/>
      <c r="F55" s="59"/>
      <c r="G55" s="59"/>
      <c r="H55" s="60"/>
      <c r="I55" s="60"/>
      <c r="J55" s="60"/>
      <c r="K55" s="144"/>
      <c r="L55" s="150"/>
      <c r="M55" s="108"/>
    </row>
    <row r="56" spans="1:13" s="61" customFormat="1" ht="15.75" x14ac:dyDescent="0.25">
      <c r="A56" s="158">
        <v>46</v>
      </c>
      <c r="B56" s="160" t="str">
        <f>IF(البيانات!C108="","",البيانات!C108)</f>
        <v/>
      </c>
      <c r="C56" s="328" t="str">
        <f>IF(البيانات!G108="","",البيانات!G108)</f>
        <v/>
      </c>
      <c r="D56" s="329" t="str">
        <f>IF(البيانات!M48="","",البيانات!M48)</f>
        <v/>
      </c>
      <c r="E56" s="79"/>
      <c r="F56" s="59"/>
      <c r="G56" s="59"/>
      <c r="H56" s="60"/>
      <c r="I56" s="60"/>
      <c r="J56" s="60"/>
      <c r="K56" s="144"/>
      <c r="L56" s="150"/>
      <c r="M56" s="108"/>
    </row>
    <row r="57" spans="1:13" s="61" customFormat="1" ht="15.75" x14ac:dyDescent="0.25">
      <c r="A57" s="158">
        <v>47</v>
      </c>
      <c r="B57" s="160" t="str">
        <f>IF(البيانات!C109="","",البيانات!C109)</f>
        <v/>
      </c>
      <c r="C57" s="328" t="str">
        <f>IF(البيانات!G109="","",البيانات!G109)</f>
        <v/>
      </c>
      <c r="D57" s="329" t="str">
        <f>IF(البيانات!M49="","",البيانات!M49)</f>
        <v/>
      </c>
      <c r="E57" s="79"/>
      <c r="F57" s="59"/>
      <c r="G57" s="59"/>
      <c r="H57" s="60"/>
      <c r="I57" s="60"/>
      <c r="J57" s="60"/>
      <c r="K57" s="144"/>
      <c r="L57" s="150"/>
      <c r="M57" s="108"/>
    </row>
    <row r="58" spans="1:13" s="61" customFormat="1" ht="15.75" x14ac:dyDescent="0.25">
      <c r="A58" s="158">
        <v>48</v>
      </c>
      <c r="B58" s="160" t="str">
        <f>IF(البيانات!C110="","",البيانات!C110)</f>
        <v/>
      </c>
      <c r="C58" s="328" t="str">
        <f>IF(البيانات!G110="","",البيانات!G110)</f>
        <v/>
      </c>
      <c r="D58" s="329" t="str">
        <f>IF(البيانات!M50="","",البيانات!M50)</f>
        <v/>
      </c>
      <c r="E58" s="79"/>
      <c r="F58" s="59"/>
      <c r="G58" s="59"/>
      <c r="H58" s="60"/>
      <c r="I58" s="60"/>
      <c r="J58" s="60"/>
      <c r="K58" s="144"/>
      <c r="L58" s="150"/>
      <c r="M58" s="108"/>
    </row>
    <row r="59" spans="1:13" s="61" customFormat="1" ht="15.75" x14ac:dyDescent="0.25">
      <c r="A59" s="158">
        <v>49</v>
      </c>
      <c r="B59" s="160" t="str">
        <f>IF(البيانات!C111="","",البيانات!C111)</f>
        <v/>
      </c>
      <c r="C59" s="328" t="str">
        <f>IF(البيانات!G111="","",البيانات!G111)</f>
        <v/>
      </c>
      <c r="D59" s="329" t="str">
        <f>IF(البيانات!M51="","",البيانات!M51)</f>
        <v/>
      </c>
      <c r="E59" s="79"/>
      <c r="F59" s="59"/>
      <c r="G59" s="59"/>
      <c r="H59" s="60"/>
      <c r="I59" s="60"/>
      <c r="J59" s="60"/>
      <c r="K59" s="144"/>
      <c r="L59" s="150"/>
      <c r="M59" s="108"/>
    </row>
    <row r="60" spans="1:13" s="61" customFormat="1" ht="15.75" x14ac:dyDescent="0.25">
      <c r="A60" s="158">
        <v>50</v>
      </c>
      <c r="B60" s="160" t="str">
        <f>IF(البيانات!C112="","",البيانات!C112)</f>
        <v/>
      </c>
      <c r="C60" s="328" t="str">
        <f>IF(البيانات!G112="","",البيانات!G112)</f>
        <v/>
      </c>
      <c r="D60" s="329" t="str">
        <f>IF(البيانات!M52="","",البيانات!M52)</f>
        <v/>
      </c>
      <c r="E60" s="79"/>
      <c r="F60" s="59"/>
      <c r="G60" s="59"/>
      <c r="H60" s="60"/>
      <c r="I60" s="60"/>
      <c r="J60" s="60"/>
      <c r="K60" s="144"/>
      <c r="L60" s="150"/>
      <c r="M60" s="108"/>
    </row>
    <row r="61" spans="1:13" s="61" customFormat="1" ht="15.75" x14ac:dyDescent="0.25">
      <c r="A61" s="158">
        <v>51</v>
      </c>
      <c r="B61" s="160" t="str">
        <f>IF(البيانات!C113="","",البيانات!C113)</f>
        <v/>
      </c>
      <c r="C61" s="328" t="str">
        <f>IF(البيانات!G113="","",البيانات!G113)</f>
        <v/>
      </c>
      <c r="D61" s="329" t="str">
        <f>IF(البيانات!M53="","",البيانات!M53)</f>
        <v/>
      </c>
      <c r="E61" s="79"/>
      <c r="F61" s="59"/>
      <c r="G61" s="59"/>
      <c r="H61" s="60"/>
      <c r="I61" s="60"/>
      <c r="J61" s="60"/>
      <c r="K61" s="144"/>
      <c r="L61" s="150"/>
      <c r="M61" s="108"/>
    </row>
    <row r="62" spans="1:13" s="61" customFormat="1" ht="15.75" x14ac:dyDescent="0.25">
      <c r="A62" s="158">
        <v>52</v>
      </c>
      <c r="B62" s="160" t="str">
        <f>IF(البيانات!C114="","",البيانات!C114)</f>
        <v/>
      </c>
      <c r="C62" s="328" t="str">
        <f>IF(البيانات!G114="","",البيانات!G114)</f>
        <v/>
      </c>
      <c r="D62" s="329" t="str">
        <f>IF(البيانات!M54="","",البيانات!M54)</f>
        <v/>
      </c>
      <c r="E62" s="79"/>
      <c r="F62" s="59"/>
      <c r="G62" s="59"/>
      <c r="H62" s="60"/>
      <c r="I62" s="60"/>
      <c r="J62" s="60"/>
      <c r="K62" s="144"/>
      <c r="L62" s="150"/>
      <c r="M62" s="108"/>
    </row>
    <row r="63" spans="1:13" s="61" customFormat="1" ht="15.75" x14ac:dyDescent="0.25">
      <c r="A63" s="158">
        <v>53</v>
      </c>
      <c r="B63" s="160" t="str">
        <f>IF(البيانات!C115="","",البيانات!C115)</f>
        <v/>
      </c>
      <c r="C63" s="328" t="str">
        <f>IF(البيانات!G115="","",البيانات!G115)</f>
        <v/>
      </c>
      <c r="D63" s="329" t="str">
        <f>IF(البيانات!M55="","",البيانات!M55)</f>
        <v/>
      </c>
      <c r="E63" s="79"/>
      <c r="F63" s="59"/>
      <c r="G63" s="59"/>
      <c r="H63" s="60"/>
      <c r="I63" s="60"/>
      <c r="J63" s="60"/>
      <c r="K63" s="144"/>
      <c r="L63" s="150"/>
      <c r="M63" s="108"/>
    </row>
    <row r="64" spans="1:13" s="61" customFormat="1" ht="15.75" x14ac:dyDescent="0.25">
      <c r="A64" s="158">
        <v>54</v>
      </c>
      <c r="B64" s="160" t="str">
        <f>IF(البيانات!C116="","",البيانات!C116)</f>
        <v/>
      </c>
      <c r="C64" s="328" t="str">
        <f>IF(البيانات!G116="","",البيانات!G116)</f>
        <v/>
      </c>
      <c r="D64" s="329" t="str">
        <f>IF(البيانات!M56="","",البيانات!M56)</f>
        <v/>
      </c>
      <c r="E64" s="79"/>
      <c r="F64" s="59"/>
      <c r="G64" s="59"/>
      <c r="H64" s="60"/>
      <c r="I64" s="60"/>
      <c r="J64" s="60"/>
      <c r="K64" s="144"/>
      <c r="L64" s="150"/>
      <c r="M64" s="108"/>
    </row>
    <row r="65" spans="1:13" s="61" customFormat="1" ht="15.75" x14ac:dyDescent="0.25">
      <c r="A65" s="158">
        <v>55</v>
      </c>
      <c r="B65" s="160" t="str">
        <f>IF(البيانات!C117="","",البيانات!C117)</f>
        <v/>
      </c>
      <c r="C65" s="328" t="str">
        <f>IF(البيانات!G117="","",البيانات!G117)</f>
        <v/>
      </c>
      <c r="D65" s="329" t="str">
        <f>IF(البيانات!M57="","",البيانات!M57)</f>
        <v/>
      </c>
      <c r="E65" s="79"/>
      <c r="F65" s="59"/>
      <c r="G65" s="59"/>
      <c r="H65" s="60"/>
      <c r="I65" s="60"/>
      <c r="J65" s="60"/>
      <c r="K65" s="144"/>
      <c r="L65" s="150"/>
      <c r="M65" s="108"/>
    </row>
    <row r="66" spans="1:13" s="61" customFormat="1" ht="15.75" x14ac:dyDescent="0.25">
      <c r="A66" s="158">
        <v>56</v>
      </c>
      <c r="B66" s="160" t="str">
        <f>IF(البيانات!C118="","",البيانات!C118)</f>
        <v/>
      </c>
      <c r="C66" s="328" t="str">
        <f>IF(البيانات!G118="","",البيانات!G118)</f>
        <v/>
      </c>
      <c r="D66" s="329" t="str">
        <f>IF(البيانات!M58="","",البيانات!M58)</f>
        <v/>
      </c>
      <c r="E66" s="79"/>
      <c r="F66" s="59"/>
      <c r="G66" s="59"/>
      <c r="H66" s="60"/>
      <c r="I66" s="60"/>
      <c r="J66" s="60"/>
      <c r="K66" s="144"/>
      <c r="L66" s="150"/>
      <c r="M66" s="108"/>
    </row>
    <row r="67" spans="1:13" s="61" customFormat="1" ht="15.75" x14ac:dyDescent="0.25">
      <c r="A67" s="158">
        <v>57</v>
      </c>
      <c r="B67" s="160" t="str">
        <f>IF(البيانات!C119="","",البيانات!C119)</f>
        <v/>
      </c>
      <c r="C67" s="328" t="str">
        <f>IF(البيانات!G119="","",البيانات!G119)</f>
        <v/>
      </c>
      <c r="D67" s="329" t="str">
        <f>IF(البيانات!M59="","",البيانات!M59)</f>
        <v/>
      </c>
      <c r="E67" s="79"/>
      <c r="F67" s="59"/>
      <c r="G67" s="59"/>
      <c r="H67" s="60"/>
      <c r="I67" s="60"/>
      <c r="J67" s="60"/>
      <c r="K67" s="144"/>
      <c r="L67" s="150"/>
      <c r="M67" s="108"/>
    </row>
    <row r="68" spans="1:13" s="61" customFormat="1" ht="15.75" x14ac:dyDescent="0.25">
      <c r="A68" s="158">
        <v>58</v>
      </c>
      <c r="B68" s="160" t="str">
        <f>IF(البيانات!C120="","",البيانات!C120)</f>
        <v/>
      </c>
      <c r="C68" s="328" t="str">
        <f>IF(البيانات!G120="","",البيانات!G120)</f>
        <v/>
      </c>
      <c r="D68" s="329" t="str">
        <f>IF(البيانات!M60="","",البيانات!M60)</f>
        <v/>
      </c>
      <c r="E68" s="79"/>
      <c r="F68" s="59"/>
      <c r="G68" s="59"/>
      <c r="H68" s="60"/>
      <c r="I68" s="60"/>
      <c r="J68" s="60"/>
      <c r="K68" s="144"/>
      <c r="L68" s="150"/>
      <c r="M68" s="108"/>
    </row>
    <row r="69" spans="1:13" s="61" customFormat="1" ht="15.75" x14ac:dyDescent="0.25">
      <c r="A69" s="158">
        <v>59</v>
      </c>
      <c r="B69" s="160" t="str">
        <f>IF(البيانات!C121="","",البيانات!C121)</f>
        <v/>
      </c>
      <c r="C69" s="328" t="str">
        <f>IF(البيانات!G121="","",البيانات!G121)</f>
        <v/>
      </c>
      <c r="D69" s="329" t="str">
        <f>IF(البيانات!M61="","",البيانات!M61)</f>
        <v/>
      </c>
      <c r="E69" s="79"/>
      <c r="F69" s="59"/>
      <c r="G69" s="59"/>
      <c r="H69" s="60"/>
      <c r="I69" s="60"/>
      <c r="J69" s="60"/>
      <c r="K69" s="144"/>
      <c r="L69" s="150"/>
      <c r="M69" s="108"/>
    </row>
    <row r="70" spans="1:13" s="61" customFormat="1" ht="15.75" x14ac:dyDescent="0.25">
      <c r="A70" s="158">
        <v>60</v>
      </c>
      <c r="B70" s="160" t="str">
        <f>IF(البيانات!C122="","",البيانات!C122)</f>
        <v/>
      </c>
      <c r="C70" s="328" t="str">
        <f>IF(البيانات!G122="","",البيانات!G122)</f>
        <v/>
      </c>
      <c r="D70" s="329" t="str">
        <f>IF(البيانات!M62="","",البيانات!M62)</f>
        <v/>
      </c>
      <c r="E70" s="79"/>
      <c r="F70" s="59"/>
      <c r="G70" s="59"/>
      <c r="H70" s="60"/>
      <c r="I70" s="60"/>
      <c r="J70" s="60"/>
      <c r="K70" s="144"/>
      <c r="L70" s="150"/>
      <c r="M70" s="108"/>
    </row>
    <row r="71" spans="1:13" s="61" customFormat="1" ht="15.75" x14ac:dyDescent="0.25">
      <c r="A71" s="158">
        <v>61</v>
      </c>
      <c r="B71" s="160" t="str">
        <f>IF(البيانات!C123="","",البيانات!C123)</f>
        <v/>
      </c>
      <c r="C71" s="328" t="str">
        <f>IF(البيانات!G123="","",البيانات!G123)</f>
        <v/>
      </c>
      <c r="D71" s="329" t="str">
        <f>IF(البيانات!M63="","",البيانات!M63)</f>
        <v/>
      </c>
      <c r="E71" s="79"/>
      <c r="F71" s="59"/>
      <c r="G71" s="59"/>
      <c r="H71" s="60"/>
      <c r="I71" s="60"/>
      <c r="J71" s="60"/>
      <c r="K71" s="144"/>
      <c r="L71" s="150"/>
      <c r="M71" s="108"/>
    </row>
    <row r="72" spans="1:13" s="61" customFormat="1" ht="15.75" x14ac:dyDescent="0.25">
      <c r="A72" s="158">
        <v>62</v>
      </c>
      <c r="B72" s="160" t="str">
        <f>IF(البيانات!C124="","",البيانات!C124)</f>
        <v/>
      </c>
      <c r="C72" s="328" t="str">
        <f>IF(البيانات!G124="","",البيانات!G124)</f>
        <v/>
      </c>
      <c r="D72" s="329" t="str">
        <f>IF(البيانات!M64="","",البيانات!M64)</f>
        <v/>
      </c>
      <c r="E72" s="79"/>
      <c r="F72" s="59"/>
      <c r="G72" s="59"/>
      <c r="H72" s="60"/>
      <c r="I72" s="60"/>
      <c r="J72" s="60"/>
      <c r="K72" s="144"/>
      <c r="L72" s="150"/>
      <c r="M72" s="108"/>
    </row>
    <row r="73" spans="1:13" s="61" customFormat="1" ht="15.75" x14ac:dyDescent="0.25">
      <c r="A73" s="158">
        <v>63</v>
      </c>
      <c r="B73" s="160" t="str">
        <f>IF(البيانات!C125="","",البيانات!C125)</f>
        <v/>
      </c>
      <c r="C73" s="328" t="str">
        <f>IF(البيانات!G125="","",البيانات!G125)</f>
        <v/>
      </c>
      <c r="D73" s="329" t="str">
        <f>IF(البيانات!M65="","",البيانات!M65)</f>
        <v/>
      </c>
      <c r="E73" s="79"/>
      <c r="F73" s="59"/>
      <c r="G73" s="59"/>
      <c r="H73" s="60"/>
      <c r="I73" s="60"/>
      <c r="J73" s="60"/>
      <c r="K73" s="144"/>
      <c r="L73" s="150"/>
      <c r="M73" s="108"/>
    </row>
    <row r="74" spans="1:13" s="61" customFormat="1" ht="15.75" x14ac:dyDescent="0.25">
      <c r="A74" s="158">
        <v>64</v>
      </c>
      <c r="B74" s="160" t="str">
        <f>IF(البيانات!C126="","",البيانات!C126)</f>
        <v/>
      </c>
      <c r="C74" s="328" t="str">
        <f>IF(البيانات!G126="","",البيانات!G126)</f>
        <v/>
      </c>
      <c r="D74" s="329" t="str">
        <f>IF(البيانات!M66="","",البيانات!M66)</f>
        <v/>
      </c>
      <c r="E74" s="79"/>
      <c r="F74" s="59"/>
      <c r="G74" s="59"/>
      <c r="H74" s="60"/>
      <c r="I74" s="60"/>
      <c r="J74" s="60"/>
      <c r="K74" s="144"/>
      <c r="L74" s="150"/>
      <c r="M74" s="108"/>
    </row>
    <row r="75" spans="1:13" s="61" customFormat="1" ht="15.75" x14ac:dyDescent="0.25">
      <c r="A75" s="158">
        <v>65</v>
      </c>
      <c r="B75" s="160" t="str">
        <f>IF(البيانات!C127="","",البيانات!C127)</f>
        <v/>
      </c>
      <c r="C75" s="328" t="str">
        <f>IF(البيانات!G127="","",البيانات!G127)</f>
        <v/>
      </c>
      <c r="D75" s="329" t="str">
        <f>IF(البيانات!M67="","",البيانات!M67)</f>
        <v/>
      </c>
      <c r="E75" s="79"/>
      <c r="F75" s="59"/>
      <c r="G75" s="59"/>
      <c r="H75" s="60"/>
      <c r="I75" s="60"/>
      <c r="J75" s="60"/>
      <c r="K75" s="144"/>
      <c r="L75" s="150"/>
      <c r="M75" s="108"/>
    </row>
    <row r="76" spans="1:13" s="61" customFormat="1" ht="15.75" x14ac:dyDescent="0.25">
      <c r="A76" s="158">
        <v>66</v>
      </c>
      <c r="B76" s="160" t="str">
        <f>IF(البيانات!C128="","",البيانات!C128)</f>
        <v/>
      </c>
      <c r="C76" s="328" t="str">
        <f>IF(البيانات!G128="","",البيانات!G128)</f>
        <v/>
      </c>
      <c r="D76" s="329" t="str">
        <f>IF(البيانات!M68="","",البيانات!M68)</f>
        <v/>
      </c>
      <c r="E76" s="79"/>
      <c r="F76" s="59"/>
      <c r="G76" s="59"/>
      <c r="H76" s="60"/>
      <c r="I76" s="60"/>
      <c r="J76" s="60"/>
      <c r="K76" s="144"/>
      <c r="L76" s="150"/>
      <c r="M76" s="108"/>
    </row>
    <row r="77" spans="1:13" s="61" customFormat="1" ht="15.75" x14ac:dyDescent="0.25">
      <c r="A77" s="158">
        <v>67</v>
      </c>
      <c r="B77" s="160" t="str">
        <f>IF(البيانات!C129="","",البيانات!C129)</f>
        <v/>
      </c>
      <c r="C77" s="328" t="str">
        <f>IF(البيانات!G129="","",البيانات!G129)</f>
        <v/>
      </c>
      <c r="D77" s="329" t="str">
        <f>IF(البيانات!M69="","",البيانات!M69)</f>
        <v/>
      </c>
      <c r="E77" s="79"/>
      <c r="F77" s="59"/>
      <c r="G77" s="59"/>
      <c r="H77" s="60"/>
      <c r="I77" s="60"/>
      <c r="J77" s="60"/>
      <c r="K77" s="144"/>
      <c r="L77" s="150"/>
      <c r="M77" s="108"/>
    </row>
    <row r="78" spans="1:13" s="61" customFormat="1" ht="15.75" x14ac:dyDescent="0.25">
      <c r="A78" s="158">
        <v>68</v>
      </c>
      <c r="B78" s="160" t="str">
        <f>IF(البيانات!C130="","",البيانات!C130)</f>
        <v/>
      </c>
      <c r="C78" s="328" t="str">
        <f>IF(البيانات!G130="","",البيانات!G130)</f>
        <v/>
      </c>
      <c r="D78" s="329" t="str">
        <f>IF(البيانات!M70="","",البيانات!M70)</f>
        <v/>
      </c>
      <c r="E78" s="79"/>
      <c r="F78" s="59"/>
      <c r="G78" s="59"/>
      <c r="H78" s="60"/>
      <c r="I78" s="60"/>
      <c r="J78" s="60"/>
      <c r="K78" s="144"/>
      <c r="L78" s="150"/>
      <c r="M78" s="108"/>
    </row>
    <row r="79" spans="1:13" s="61" customFormat="1" ht="15.75" x14ac:dyDescent="0.25">
      <c r="A79" s="158">
        <v>69</v>
      </c>
      <c r="B79" s="160" t="str">
        <f>IF(البيانات!C131="","",البيانات!C131)</f>
        <v/>
      </c>
      <c r="C79" s="328" t="str">
        <f>IF(البيانات!G131="","",البيانات!G131)</f>
        <v/>
      </c>
      <c r="D79" s="329" t="str">
        <f>IF(البيانات!M71="","",البيانات!M71)</f>
        <v/>
      </c>
      <c r="E79" s="79"/>
      <c r="F79" s="59"/>
      <c r="G79" s="59"/>
      <c r="H79" s="60"/>
      <c r="I79" s="60"/>
      <c r="J79" s="60"/>
      <c r="K79" s="144"/>
      <c r="L79" s="150"/>
      <c r="M79" s="108"/>
    </row>
    <row r="80" spans="1:13" s="61" customFormat="1" ht="15.75" x14ac:dyDescent="0.25">
      <c r="A80" s="158">
        <v>70</v>
      </c>
      <c r="B80" s="160" t="str">
        <f>IF(البيانات!C132="","",البيانات!C132)</f>
        <v/>
      </c>
      <c r="C80" s="328" t="str">
        <f>IF(البيانات!G132="","",البيانات!G132)</f>
        <v/>
      </c>
      <c r="D80" s="329" t="str">
        <f>IF(البيانات!M72="","",البيانات!M72)</f>
        <v/>
      </c>
      <c r="E80" s="79"/>
      <c r="F80" s="59"/>
      <c r="G80" s="59"/>
      <c r="H80" s="60"/>
      <c r="I80" s="60"/>
      <c r="J80" s="60"/>
      <c r="K80" s="144"/>
      <c r="L80" s="150"/>
      <c r="M80" s="108"/>
    </row>
    <row r="81" spans="1:13" s="61" customFormat="1" ht="15.75" x14ac:dyDescent="0.25">
      <c r="A81" s="158">
        <v>71</v>
      </c>
      <c r="B81" s="160" t="str">
        <f>IF(البيانات!C133="","",البيانات!C133)</f>
        <v/>
      </c>
      <c r="C81" s="328" t="str">
        <f>IF(البيانات!G133="","",البيانات!G133)</f>
        <v/>
      </c>
      <c r="D81" s="329" t="str">
        <f>IF(البيانات!M73="","",البيانات!M73)</f>
        <v/>
      </c>
      <c r="E81" s="79"/>
      <c r="F81" s="59"/>
      <c r="G81" s="59"/>
      <c r="H81" s="60"/>
      <c r="I81" s="60"/>
      <c r="J81" s="60"/>
      <c r="K81" s="144"/>
      <c r="L81" s="150"/>
      <c r="M81" s="108"/>
    </row>
    <row r="82" spans="1:13" s="61" customFormat="1" ht="15.75" x14ac:dyDescent="0.25">
      <c r="A82" s="158">
        <v>72</v>
      </c>
      <c r="B82" s="160" t="str">
        <f>IF(البيانات!C134="","",البيانات!C134)</f>
        <v/>
      </c>
      <c r="C82" s="328" t="str">
        <f>IF(البيانات!G134="","",البيانات!G134)</f>
        <v/>
      </c>
      <c r="D82" s="329" t="str">
        <f>IF(البيانات!M74="","",البيانات!M74)</f>
        <v/>
      </c>
      <c r="E82" s="79"/>
      <c r="F82" s="59"/>
      <c r="G82" s="59"/>
      <c r="H82" s="60"/>
      <c r="I82" s="60"/>
      <c r="J82" s="60"/>
      <c r="K82" s="144"/>
      <c r="L82" s="150"/>
      <c r="M82" s="108"/>
    </row>
    <row r="83" spans="1:13" s="61" customFormat="1" ht="15.75" x14ac:dyDescent="0.25">
      <c r="A83" s="158">
        <v>73</v>
      </c>
      <c r="B83" s="160" t="str">
        <f>IF(البيانات!C135="","",البيانات!C135)</f>
        <v/>
      </c>
      <c r="C83" s="328" t="str">
        <f>IF(البيانات!G135="","",البيانات!G135)</f>
        <v/>
      </c>
      <c r="D83" s="329" t="str">
        <f>IF(البيانات!M75="","",البيانات!M75)</f>
        <v/>
      </c>
      <c r="E83" s="79"/>
      <c r="F83" s="59"/>
      <c r="G83" s="59"/>
      <c r="H83" s="60"/>
      <c r="I83" s="60"/>
      <c r="J83" s="60"/>
      <c r="K83" s="144"/>
      <c r="L83" s="150"/>
      <c r="M83" s="108"/>
    </row>
    <row r="84" spans="1:13" s="61" customFormat="1" ht="15.75" x14ac:dyDescent="0.25">
      <c r="A84" s="158">
        <v>74</v>
      </c>
      <c r="B84" s="160" t="str">
        <f>IF(البيانات!C136="","",البيانات!C136)</f>
        <v/>
      </c>
      <c r="C84" s="328" t="str">
        <f>IF(البيانات!G136="","",البيانات!G136)</f>
        <v/>
      </c>
      <c r="D84" s="329" t="str">
        <f>IF(البيانات!M76="","",البيانات!M76)</f>
        <v/>
      </c>
      <c r="E84" s="79"/>
      <c r="F84" s="59"/>
      <c r="G84" s="59"/>
      <c r="H84" s="60"/>
      <c r="I84" s="60"/>
      <c r="J84" s="60"/>
      <c r="K84" s="144"/>
      <c r="L84" s="150"/>
      <c r="M84" s="108"/>
    </row>
    <row r="85" spans="1:13" s="61" customFormat="1" ht="15.75" x14ac:dyDescent="0.25">
      <c r="A85" s="158">
        <v>75</v>
      </c>
      <c r="B85" s="160" t="str">
        <f>IF(البيانات!C137="","",البيانات!C137)</f>
        <v/>
      </c>
      <c r="C85" s="328" t="str">
        <f>IF(البيانات!G137="","",البيانات!G137)</f>
        <v/>
      </c>
      <c r="D85" s="329" t="str">
        <f>IF(البيانات!M77="","",البيانات!M77)</f>
        <v/>
      </c>
      <c r="E85" s="79"/>
      <c r="F85" s="59"/>
      <c r="G85" s="59"/>
      <c r="H85" s="60"/>
      <c r="I85" s="60"/>
      <c r="J85" s="60"/>
      <c r="K85" s="144"/>
      <c r="L85" s="150"/>
      <c r="M85" s="108"/>
    </row>
    <row r="86" spans="1:13" s="61" customFormat="1" ht="15.75" x14ac:dyDescent="0.25">
      <c r="A86" s="158">
        <v>76</v>
      </c>
      <c r="B86" s="160" t="str">
        <f>IF(البيانات!C138="","",البيانات!C138)</f>
        <v/>
      </c>
      <c r="C86" s="328" t="str">
        <f>IF(البيانات!G138="","",البيانات!G138)</f>
        <v/>
      </c>
      <c r="D86" s="329" t="str">
        <f>IF(البيانات!M78="","",البيانات!M78)</f>
        <v/>
      </c>
      <c r="E86" s="79"/>
      <c r="F86" s="59"/>
      <c r="G86" s="59"/>
      <c r="H86" s="60"/>
      <c r="I86" s="60"/>
      <c r="J86" s="60"/>
      <c r="K86" s="144"/>
      <c r="L86" s="150"/>
      <c r="M86" s="108"/>
    </row>
    <row r="87" spans="1:13" s="61" customFormat="1" ht="15.75" x14ac:dyDescent="0.25">
      <c r="A87" s="158">
        <v>77</v>
      </c>
      <c r="B87" s="160" t="str">
        <f>IF(البيانات!C139="","",البيانات!C139)</f>
        <v/>
      </c>
      <c r="C87" s="328" t="str">
        <f>IF(البيانات!G139="","",البيانات!G139)</f>
        <v/>
      </c>
      <c r="D87" s="329" t="str">
        <f>IF(البيانات!M79="","",البيانات!M79)</f>
        <v/>
      </c>
      <c r="E87" s="79"/>
      <c r="F87" s="59"/>
      <c r="G87" s="59"/>
      <c r="H87" s="60"/>
      <c r="I87" s="60"/>
      <c r="J87" s="60"/>
      <c r="K87" s="144"/>
      <c r="L87" s="150"/>
      <c r="M87" s="108"/>
    </row>
    <row r="88" spans="1:13" s="61" customFormat="1" ht="15.75" x14ac:dyDescent="0.25">
      <c r="A88" s="158">
        <v>78</v>
      </c>
      <c r="B88" s="160" t="str">
        <f>IF(البيانات!C140="","",البيانات!C140)</f>
        <v/>
      </c>
      <c r="C88" s="328" t="str">
        <f>IF(البيانات!G140="","",البيانات!G140)</f>
        <v/>
      </c>
      <c r="D88" s="329" t="str">
        <f>IF(البيانات!M80="","",البيانات!M80)</f>
        <v/>
      </c>
      <c r="E88" s="79"/>
      <c r="F88" s="59"/>
      <c r="G88" s="59"/>
      <c r="H88" s="60"/>
      <c r="I88" s="60"/>
      <c r="J88" s="60"/>
      <c r="K88" s="144"/>
      <c r="L88" s="150"/>
      <c r="M88" s="108"/>
    </row>
    <row r="89" spans="1:13" s="61" customFormat="1" ht="15.75" x14ac:dyDescent="0.25">
      <c r="A89" s="158">
        <v>79</v>
      </c>
      <c r="B89" s="160" t="str">
        <f>IF(البيانات!C141="","",البيانات!C141)</f>
        <v/>
      </c>
      <c r="C89" s="328" t="str">
        <f>IF(البيانات!G141="","",البيانات!G141)</f>
        <v/>
      </c>
      <c r="D89" s="329" t="str">
        <f>IF(البيانات!M81="","",البيانات!M81)</f>
        <v/>
      </c>
      <c r="E89" s="79"/>
      <c r="F89" s="59"/>
      <c r="G89" s="59"/>
      <c r="H89" s="60"/>
      <c r="I89" s="60"/>
      <c r="J89" s="60"/>
      <c r="K89" s="144"/>
      <c r="L89" s="150"/>
      <c r="M89" s="108"/>
    </row>
    <row r="90" spans="1:13" s="61" customFormat="1" ht="15.75" x14ac:dyDescent="0.25">
      <c r="A90" s="158">
        <v>80</v>
      </c>
      <c r="B90" s="160" t="str">
        <f>IF(البيانات!C142="","",البيانات!C142)</f>
        <v/>
      </c>
      <c r="C90" s="328" t="str">
        <f>IF(البيانات!G142="","",البيانات!G142)</f>
        <v/>
      </c>
      <c r="D90" s="329" t="str">
        <f>IF(البيانات!M82="","",البيانات!M82)</f>
        <v/>
      </c>
      <c r="E90" s="79"/>
      <c r="F90" s="59"/>
      <c r="G90" s="59"/>
      <c r="H90" s="60"/>
      <c r="I90" s="60"/>
      <c r="J90" s="60"/>
      <c r="K90" s="144"/>
      <c r="L90" s="150"/>
      <c r="M90" s="108"/>
    </row>
    <row r="91" spans="1:13" s="61" customFormat="1" ht="15.75" x14ac:dyDescent="0.25">
      <c r="A91" s="158">
        <v>81</v>
      </c>
      <c r="B91" s="160" t="str">
        <f>IF(البيانات!C143="","",البيانات!C143)</f>
        <v/>
      </c>
      <c r="C91" s="328" t="str">
        <f>IF(البيانات!G143="","",البيانات!G143)</f>
        <v/>
      </c>
      <c r="D91" s="329" t="str">
        <f>IF(البيانات!M83="","",البيانات!M83)</f>
        <v/>
      </c>
      <c r="E91" s="79"/>
      <c r="F91" s="59"/>
      <c r="G91" s="59"/>
      <c r="H91" s="60"/>
      <c r="I91" s="60"/>
      <c r="J91" s="60"/>
      <c r="K91" s="144"/>
      <c r="L91" s="150"/>
      <c r="M91" s="108"/>
    </row>
    <row r="92" spans="1:13" s="61" customFormat="1" ht="15.75" x14ac:dyDescent="0.25">
      <c r="A92" s="158">
        <v>82</v>
      </c>
      <c r="B92" s="160" t="str">
        <f>IF(البيانات!C144="","",البيانات!C144)</f>
        <v/>
      </c>
      <c r="C92" s="328" t="str">
        <f>IF(البيانات!G144="","",البيانات!G144)</f>
        <v/>
      </c>
      <c r="D92" s="329" t="str">
        <f>IF(البيانات!M84="","",البيانات!M84)</f>
        <v/>
      </c>
      <c r="E92" s="79"/>
      <c r="F92" s="59"/>
      <c r="G92" s="59"/>
      <c r="H92" s="60"/>
      <c r="I92" s="60"/>
      <c r="J92" s="60"/>
      <c r="K92" s="144"/>
      <c r="L92" s="150"/>
      <c r="M92" s="108"/>
    </row>
    <row r="93" spans="1:13" s="61" customFormat="1" ht="15.75" x14ac:dyDescent="0.25">
      <c r="A93" s="158">
        <v>83</v>
      </c>
      <c r="B93" s="160" t="str">
        <f>IF(البيانات!C145="","",البيانات!C145)</f>
        <v/>
      </c>
      <c r="C93" s="328" t="str">
        <f>IF(البيانات!G145="","",البيانات!G145)</f>
        <v/>
      </c>
      <c r="D93" s="329" t="str">
        <f>IF(البيانات!M85="","",البيانات!M85)</f>
        <v/>
      </c>
      <c r="E93" s="79"/>
      <c r="F93" s="59"/>
      <c r="G93" s="59"/>
      <c r="H93" s="60"/>
      <c r="I93" s="60"/>
      <c r="J93" s="60"/>
      <c r="K93" s="144"/>
      <c r="L93" s="150"/>
      <c r="M93" s="108"/>
    </row>
    <row r="94" spans="1:13" s="61" customFormat="1" ht="15.75" x14ac:dyDescent="0.25">
      <c r="A94" s="158">
        <v>84</v>
      </c>
      <c r="B94" s="160" t="str">
        <f>IF(البيانات!C146="","",البيانات!C146)</f>
        <v/>
      </c>
      <c r="C94" s="328" t="str">
        <f>IF(البيانات!G146="","",البيانات!G146)</f>
        <v/>
      </c>
      <c r="D94" s="329" t="str">
        <f>IF(البيانات!M86="","",البيانات!M86)</f>
        <v/>
      </c>
      <c r="E94" s="79"/>
      <c r="F94" s="59"/>
      <c r="G94" s="59"/>
      <c r="H94" s="60"/>
      <c r="I94" s="60"/>
      <c r="J94" s="60"/>
      <c r="K94" s="144"/>
      <c r="L94" s="150"/>
      <c r="M94" s="108"/>
    </row>
    <row r="95" spans="1:13" s="61" customFormat="1" ht="15.75" x14ac:dyDescent="0.25">
      <c r="A95" s="158">
        <v>85</v>
      </c>
      <c r="B95" s="160" t="str">
        <f>IF(البيانات!C147="","",البيانات!C147)</f>
        <v/>
      </c>
      <c r="C95" s="328" t="str">
        <f>IF(البيانات!G147="","",البيانات!G147)</f>
        <v/>
      </c>
      <c r="D95" s="329" t="str">
        <f>IF(البيانات!M87="","",البيانات!M87)</f>
        <v/>
      </c>
      <c r="E95" s="79"/>
      <c r="F95" s="59"/>
      <c r="G95" s="59"/>
      <c r="H95" s="60"/>
      <c r="I95" s="60"/>
      <c r="J95" s="60"/>
      <c r="K95" s="144"/>
      <c r="L95" s="150"/>
      <c r="M95" s="108"/>
    </row>
    <row r="96" spans="1:13" s="61" customFormat="1" ht="15.75" x14ac:dyDescent="0.25">
      <c r="A96" s="158">
        <v>86</v>
      </c>
      <c r="B96" s="160" t="str">
        <f>IF(البيانات!C148="","",البيانات!C148)</f>
        <v/>
      </c>
      <c r="C96" s="328" t="str">
        <f>IF(البيانات!G148="","",البيانات!G148)</f>
        <v/>
      </c>
      <c r="D96" s="329" t="str">
        <f>IF(البيانات!M88="","",البيانات!M88)</f>
        <v/>
      </c>
      <c r="E96" s="79"/>
      <c r="F96" s="59"/>
      <c r="G96" s="59"/>
      <c r="H96" s="60"/>
      <c r="I96" s="60"/>
      <c r="J96" s="60"/>
      <c r="K96" s="144"/>
      <c r="L96" s="150"/>
      <c r="M96" s="108"/>
    </row>
    <row r="97" spans="1:13" s="61" customFormat="1" ht="15.75" x14ac:dyDescent="0.25">
      <c r="A97" s="158">
        <v>87</v>
      </c>
      <c r="B97" s="160" t="str">
        <f>IF(البيانات!C149="","",البيانات!C149)</f>
        <v/>
      </c>
      <c r="C97" s="328" t="str">
        <f>IF(البيانات!G149="","",البيانات!G149)</f>
        <v/>
      </c>
      <c r="D97" s="329" t="str">
        <f>IF(البيانات!M89="","",البيانات!M89)</f>
        <v/>
      </c>
      <c r="E97" s="79"/>
      <c r="F97" s="59"/>
      <c r="G97" s="59"/>
      <c r="H97" s="60"/>
      <c r="I97" s="60"/>
      <c r="J97" s="60"/>
      <c r="K97" s="144"/>
      <c r="L97" s="150"/>
      <c r="M97" s="108"/>
    </row>
    <row r="98" spans="1:13" s="61" customFormat="1" ht="15.75" x14ac:dyDescent="0.25">
      <c r="A98" s="158">
        <v>88</v>
      </c>
      <c r="B98" s="160" t="str">
        <f>IF(البيانات!C150="","",البيانات!C150)</f>
        <v/>
      </c>
      <c r="C98" s="328" t="str">
        <f>IF(البيانات!G150="","",البيانات!G150)</f>
        <v/>
      </c>
      <c r="D98" s="329" t="str">
        <f>IF(البيانات!M90="","",البيانات!M90)</f>
        <v/>
      </c>
      <c r="E98" s="79"/>
      <c r="F98" s="59"/>
      <c r="G98" s="59"/>
      <c r="H98" s="60"/>
      <c r="I98" s="60"/>
      <c r="J98" s="60"/>
      <c r="K98" s="144"/>
      <c r="L98" s="150"/>
      <c r="M98" s="108"/>
    </row>
    <row r="99" spans="1:13" s="61" customFormat="1" ht="15.75" x14ac:dyDescent="0.25">
      <c r="A99" s="158">
        <v>89</v>
      </c>
      <c r="B99" s="160" t="str">
        <f>IF(البيانات!C151="","",البيانات!C151)</f>
        <v/>
      </c>
      <c r="C99" s="328" t="str">
        <f>IF(البيانات!G151="","",البيانات!G151)</f>
        <v/>
      </c>
      <c r="D99" s="329" t="str">
        <f>IF(البيانات!M91="","",البيانات!M91)</f>
        <v/>
      </c>
      <c r="E99" s="79"/>
      <c r="F99" s="59"/>
      <c r="G99" s="59"/>
      <c r="H99" s="60"/>
      <c r="I99" s="60"/>
      <c r="J99" s="60"/>
      <c r="K99" s="144"/>
      <c r="L99" s="150"/>
      <c r="M99" s="108"/>
    </row>
    <row r="100" spans="1:13" s="61" customFormat="1" ht="15.75" x14ac:dyDescent="0.25">
      <c r="A100" s="158">
        <v>90</v>
      </c>
      <c r="B100" s="160" t="str">
        <f>IF(البيانات!C152="","",البيانات!C152)</f>
        <v/>
      </c>
      <c r="C100" s="328" t="str">
        <f>IF(البيانات!G152="","",البيانات!G152)</f>
        <v/>
      </c>
      <c r="D100" s="329" t="str">
        <f>IF(البيانات!M92="","",البيانات!M92)</f>
        <v/>
      </c>
      <c r="E100" s="79"/>
      <c r="F100" s="59"/>
      <c r="G100" s="59"/>
      <c r="H100" s="60"/>
      <c r="I100" s="60"/>
      <c r="J100" s="60"/>
      <c r="K100" s="144"/>
      <c r="L100" s="150"/>
      <c r="M100" s="108"/>
    </row>
    <row r="101" spans="1:13" s="61" customFormat="1" ht="15.75" x14ac:dyDescent="0.25">
      <c r="A101" s="158">
        <v>91</v>
      </c>
      <c r="B101" s="160" t="str">
        <f>IF(البيانات!C153="","",البيانات!C153)</f>
        <v/>
      </c>
      <c r="C101" s="328" t="str">
        <f>IF(البيانات!G153="","",البيانات!G153)</f>
        <v/>
      </c>
      <c r="D101" s="329" t="str">
        <f>IF(البيانات!M93="","",البيانات!M93)</f>
        <v/>
      </c>
      <c r="E101" s="79"/>
      <c r="F101" s="59"/>
      <c r="G101" s="59"/>
      <c r="H101" s="60"/>
      <c r="I101" s="60"/>
      <c r="J101" s="60"/>
      <c r="K101" s="144"/>
      <c r="L101" s="150"/>
      <c r="M101" s="108"/>
    </row>
    <row r="102" spans="1:13" s="61" customFormat="1" ht="15.75" x14ac:dyDescent="0.25">
      <c r="A102" s="158">
        <v>92</v>
      </c>
      <c r="B102" s="160" t="str">
        <f>IF(البيانات!C154="","",البيانات!C154)</f>
        <v/>
      </c>
      <c r="C102" s="328" t="str">
        <f>IF(البيانات!G154="","",البيانات!G154)</f>
        <v/>
      </c>
      <c r="D102" s="329" t="str">
        <f>IF(البيانات!M94="","",البيانات!M94)</f>
        <v/>
      </c>
      <c r="E102" s="79"/>
      <c r="F102" s="59"/>
      <c r="G102" s="59"/>
      <c r="H102" s="60"/>
      <c r="I102" s="60"/>
      <c r="J102" s="60"/>
      <c r="K102" s="144"/>
      <c r="L102" s="150"/>
      <c r="M102" s="108"/>
    </row>
    <row r="103" spans="1:13" s="61" customFormat="1" ht="15.75" x14ac:dyDescent="0.25">
      <c r="A103" s="158">
        <v>93</v>
      </c>
      <c r="B103" s="160" t="str">
        <f>IF(البيانات!C155="","",البيانات!C155)</f>
        <v/>
      </c>
      <c r="C103" s="328" t="str">
        <f>IF(البيانات!G155="","",البيانات!G155)</f>
        <v/>
      </c>
      <c r="D103" s="329" t="str">
        <f>IF(البيانات!M95="","",البيانات!M95)</f>
        <v/>
      </c>
      <c r="E103" s="79"/>
      <c r="F103" s="59"/>
      <c r="G103" s="59"/>
      <c r="H103" s="60"/>
      <c r="I103" s="60"/>
      <c r="J103" s="60"/>
      <c r="K103" s="144"/>
      <c r="L103" s="150"/>
      <c r="M103" s="108"/>
    </row>
    <row r="104" spans="1:13" s="61" customFormat="1" ht="15.75" x14ac:dyDescent="0.25">
      <c r="A104" s="158">
        <v>94</v>
      </c>
      <c r="B104" s="160" t="str">
        <f>IF(البيانات!C156="","",البيانات!C156)</f>
        <v/>
      </c>
      <c r="C104" s="328" t="str">
        <f>IF(البيانات!G156="","",البيانات!G156)</f>
        <v/>
      </c>
      <c r="D104" s="329" t="str">
        <f>IF(البيانات!M96="","",البيانات!M96)</f>
        <v/>
      </c>
      <c r="E104" s="79"/>
      <c r="F104" s="59"/>
      <c r="G104" s="59"/>
      <c r="H104" s="60"/>
      <c r="I104" s="60"/>
      <c r="J104" s="60"/>
      <c r="K104" s="144"/>
      <c r="L104" s="150"/>
      <c r="M104" s="108"/>
    </row>
    <row r="105" spans="1:13" s="61" customFormat="1" ht="15.75" x14ac:dyDescent="0.25">
      <c r="A105" s="158">
        <v>95</v>
      </c>
      <c r="B105" s="160" t="str">
        <f>IF(البيانات!C157="","",البيانات!C157)</f>
        <v/>
      </c>
      <c r="C105" s="328" t="str">
        <f>IF(البيانات!G157="","",البيانات!G157)</f>
        <v/>
      </c>
      <c r="D105" s="329" t="str">
        <f>IF(البيانات!M97="","",البيانات!M97)</f>
        <v/>
      </c>
      <c r="E105" s="79"/>
      <c r="F105" s="59"/>
      <c r="G105" s="59"/>
      <c r="H105" s="60"/>
      <c r="I105" s="60"/>
      <c r="J105" s="60"/>
      <c r="K105" s="144"/>
      <c r="L105" s="150"/>
      <c r="M105" s="108"/>
    </row>
    <row r="106" spans="1:13" s="61" customFormat="1" ht="15.75" x14ac:dyDescent="0.25">
      <c r="A106" s="158">
        <v>96</v>
      </c>
      <c r="B106" s="160" t="str">
        <f>IF(البيانات!C158="","",البيانات!C158)</f>
        <v/>
      </c>
      <c r="C106" s="328" t="str">
        <f>IF(البيانات!G158="","",البيانات!G158)</f>
        <v/>
      </c>
      <c r="D106" s="329" t="str">
        <f>IF(البيانات!M98="","",البيانات!M98)</f>
        <v/>
      </c>
      <c r="E106" s="79"/>
      <c r="F106" s="59"/>
      <c r="G106" s="59"/>
      <c r="H106" s="60"/>
      <c r="I106" s="60"/>
      <c r="J106" s="60"/>
      <c r="K106" s="144"/>
      <c r="L106" s="150"/>
      <c r="M106" s="108"/>
    </row>
    <row r="107" spans="1:13" s="61" customFormat="1" ht="15.75" x14ac:dyDescent="0.25">
      <c r="A107" s="158">
        <v>97</v>
      </c>
      <c r="B107" s="160" t="str">
        <f>IF(البيانات!C159="","",البيانات!C159)</f>
        <v/>
      </c>
      <c r="C107" s="328" t="str">
        <f>IF(البيانات!G159="","",البيانات!G159)</f>
        <v/>
      </c>
      <c r="D107" s="329" t="str">
        <f>IF(البيانات!M99="","",البيانات!M99)</f>
        <v/>
      </c>
      <c r="E107" s="79"/>
      <c r="F107" s="59"/>
      <c r="G107" s="59"/>
      <c r="H107" s="60"/>
      <c r="I107" s="60"/>
      <c r="J107" s="60"/>
      <c r="K107" s="144"/>
      <c r="L107" s="150"/>
      <c r="M107" s="108"/>
    </row>
    <row r="108" spans="1:13" s="61" customFormat="1" ht="15.75" x14ac:dyDescent="0.25">
      <c r="A108" s="158">
        <v>98</v>
      </c>
      <c r="B108" s="160" t="str">
        <f>IF(البيانات!C160="","",البيانات!C160)</f>
        <v/>
      </c>
      <c r="C108" s="328" t="str">
        <f>IF(البيانات!G160="","",البيانات!G160)</f>
        <v/>
      </c>
      <c r="D108" s="329" t="str">
        <f>IF(البيانات!M100="","",البيانات!M100)</f>
        <v/>
      </c>
      <c r="E108" s="79"/>
      <c r="F108" s="59"/>
      <c r="G108" s="59"/>
      <c r="H108" s="60"/>
      <c r="I108" s="60"/>
      <c r="J108" s="60"/>
      <c r="K108" s="144"/>
      <c r="L108" s="150"/>
      <c r="M108" s="108"/>
    </row>
    <row r="109" spans="1:13" s="61" customFormat="1" ht="15.75" x14ac:dyDescent="0.25">
      <c r="A109" s="158">
        <v>99</v>
      </c>
      <c r="B109" s="160" t="str">
        <f>IF(البيانات!C161="","",البيانات!C161)</f>
        <v/>
      </c>
      <c r="C109" s="328" t="str">
        <f>IF(البيانات!G161="","",البيانات!G161)</f>
        <v/>
      </c>
      <c r="D109" s="329" t="str">
        <f>IF(البيانات!M101="","",البيانات!M101)</f>
        <v/>
      </c>
      <c r="E109" s="79"/>
      <c r="F109" s="59"/>
      <c r="G109" s="59"/>
      <c r="H109" s="60"/>
      <c r="I109" s="60"/>
      <c r="J109" s="60"/>
      <c r="K109" s="144"/>
      <c r="L109" s="150"/>
      <c r="M109" s="108"/>
    </row>
    <row r="110" spans="1:13" s="61" customFormat="1" ht="15.75" x14ac:dyDescent="0.25">
      <c r="A110" s="158">
        <v>100</v>
      </c>
      <c r="B110" s="160" t="str">
        <f>IF(البيانات!C162="","",البيانات!C162)</f>
        <v/>
      </c>
      <c r="C110" s="328" t="str">
        <f>IF(البيانات!G162="","",البيانات!G162)</f>
        <v/>
      </c>
      <c r="D110" s="329" t="str">
        <f>IF(البيانات!M102="","",البيانات!M102)</f>
        <v/>
      </c>
      <c r="E110" s="79"/>
      <c r="F110" s="59"/>
      <c r="G110" s="59"/>
      <c r="H110" s="60"/>
      <c r="I110" s="60"/>
      <c r="J110" s="60"/>
      <c r="K110" s="144"/>
      <c r="L110" s="150"/>
      <c r="M110" s="108"/>
    </row>
    <row r="111" spans="1:13" ht="15.75" x14ac:dyDescent="0.25">
      <c r="A111" s="158">
        <v>101</v>
      </c>
      <c r="B111" s="160" t="str">
        <f>IF(البيانات!C163="","",البيانات!C163)</f>
        <v/>
      </c>
      <c r="C111" s="328" t="str">
        <f>IF(البيانات!G163="","",البيانات!G163)</f>
        <v/>
      </c>
      <c r="D111" s="329" t="str">
        <f>IF(البيانات!M103="","",البيانات!M103)</f>
        <v/>
      </c>
      <c r="E111" s="79"/>
      <c r="F111" s="59"/>
      <c r="G111" s="59"/>
      <c r="H111" s="60"/>
      <c r="I111" s="60"/>
      <c r="J111" s="60"/>
      <c r="K111" s="144"/>
      <c r="L111" s="150"/>
      <c r="M111" s="108"/>
    </row>
    <row r="112" spans="1:13" ht="15.75" x14ac:dyDescent="0.25">
      <c r="A112" s="158">
        <v>102</v>
      </c>
      <c r="B112" s="160" t="str">
        <f>IF(البيانات!C164="","",البيانات!C164)</f>
        <v/>
      </c>
      <c r="C112" s="328" t="str">
        <f>IF(البيانات!G164="","",البيانات!G164)</f>
        <v/>
      </c>
      <c r="D112" s="329" t="str">
        <f>IF(البيانات!M104="","",البيانات!M104)</f>
        <v/>
      </c>
      <c r="E112" s="79"/>
      <c r="F112" s="59"/>
      <c r="G112" s="59"/>
      <c r="H112" s="60"/>
      <c r="I112" s="60"/>
      <c r="J112" s="60"/>
      <c r="K112" s="144"/>
      <c r="L112" s="150"/>
      <c r="M112" s="108"/>
    </row>
    <row r="113" spans="1:13" ht="15.75" x14ac:dyDescent="0.25">
      <c r="A113" s="158">
        <v>103</v>
      </c>
      <c r="B113" s="160" t="str">
        <f>IF(البيانات!C165="","",البيانات!C165)</f>
        <v/>
      </c>
      <c r="C113" s="328" t="str">
        <f>IF(البيانات!G165="","",البيانات!G165)</f>
        <v/>
      </c>
      <c r="D113" s="329" t="str">
        <f>IF(البيانات!M105="","",البيانات!M105)</f>
        <v/>
      </c>
      <c r="E113" s="79"/>
      <c r="F113" s="59"/>
      <c r="G113" s="59"/>
      <c r="H113" s="60"/>
      <c r="I113" s="60"/>
      <c r="J113" s="60"/>
      <c r="K113" s="144"/>
      <c r="L113" s="150"/>
      <c r="M113" s="108"/>
    </row>
    <row r="114" spans="1:13" ht="15.75" x14ac:dyDescent="0.25">
      <c r="A114" s="158">
        <v>104</v>
      </c>
      <c r="B114" s="160" t="str">
        <f>IF(البيانات!C166="","",البيانات!C166)</f>
        <v/>
      </c>
      <c r="C114" s="328" t="str">
        <f>IF(البيانات!G166="","",البيانات!G166)</f>
        <v/>
      </c>
      <c r="D114" s="329" t="str">
        <f>IF(البيانات!M106="","",البيانات!M106)</f>
        <v/>
      </c>
      <c r="E114" s="79"/>
      <c r="F114" s="59"/>
      <c r="G114" s="59"/>
      <c r="H114" s="60"/>
      <c r="I114" s="60"/>
      <c r="J114" s="60"/>
      <c r="K114" s="144"/>
      <c r="L114" s="150"/>
      <c r="M114" s="108"/>
    </row>
    <row r="115" spans="1:13" ht="15.75" x14ac:dyDescent="0.25">
      <c r="A115" s="158">
        <v>105</v>
      </c>
      <c r="B115" s="160" t="str">
        <f>IF(البيانات!C167="","",البيانات!C167)</f>
        <v/>
      </c>
      <c r="C115" s="328" t="str">
        <f>IF(البيانات!G167="","",البيانات!G167)</f>
        <v/>
      </c>
      <c r="D115" s="329" t="str">
        <f>IF(البيانات!M107="","",البيانات!M107)</f>
        <v/>
      </c>
      <c r="E115" s="79"/>
      <c r="F115" s="59"/>
      <c r="G115" s="59"/>
      <c r="H115" s="60"/>
      <c r="I115" s="60"/>
      <c r="J115" s="60"/>
      <c r="K115" s="144"/>
      <c r="L115" s="150"/>
      <c r="M115" s="108"/>
    </row>
    <row r="116" spans="1:13" ht="15.75" x14ac:dyDescent="0.25">
      <c r="A116" s="158">
        <v>106</v>
      </c>
      <c r="B116" s="160" t="str">
        <f>IF(البيانات!C168="","",البيانات!C168)</f>
        <v/>
      </c>
      <c r="C116" s="328" t="str">
        <f>IF(البيانات!G168="","",البيانات!G168)</f>
        <v/>
      </c>
      <c r="D116" s="329" t="str">
        <f>IF(البيانات!M108="","",البيانات!M108)</f>
        <v/>
      </c>
      <c r="E116" s="79"/>
      <c r="F116" s="59"/>
      <c r="G116" s="59"/>
      <c r="H116" s="60"/>
      <c r="I116" s="60"/>
      <c r="J116" s="60"/>
      <c r="K116" s="144"/>
      <c r="L116" s="150"/>
      <c r="M116" s="108"/>
    </row>
    <row r="117" spans="1:13" ht="15.75" x14ac:dyDescent="0.25">
      <c r="A117" s="158">
        <v>107</v>
      </c>
      <c r="B117" s="160" t="str">
        <f>IF(البيانات!C169="","",البيانات!C169)</f>
        <v/>
      </c>
      <c r="C117" s="328" t="str">
        <f>IF(البيانات!G169="","",البيانات!G169)</f>
        <v/>
      </c>
      <c r="D117" s="329" t="str">
        <f>IF(البيانات!M109="","",البيانات!M109)</f>
        <v/>
      </c>
      <c r="E117" s="79"/>
      <c r="F117" s="59"/>
      <c r="G117" s="59"/>
      <c r="H117" s="60"/>
      <c r="I117" s="60"/>
      <c r="J117" s="60"/>
      <c r="K117" s="144"/>
      <c r="L117" s="150"/>
      <c r="M117" s="108"/>
    </row>
    <row r="118" spans="1:13" ht="15.75" x14ac:dyDescent="0.25">
      <c r="A118" s="158">
        <v>108</v>
      </c>
      <c r="B118" s="160" t="str">
        <f>IF(البيانات!C170="","",البيانات!C170)</f>
        <v/>
      </c>
      <c r="C118" s="328" t="str">
        <f>IF(البيانات!G170="","",البيانات!G170)</f>
        <v/>
      </c>
      <c r="D118" s="329" t="str">
        <f>IF(البيانات!M110="","",البيانات!M110)</f>
        <v/>
      </c>
      <c r="E118" s="79"/>
      <c r="F118" s="59"/>
      <c r="G118" s="59"/>
      <c r="H118" s="60"/>
      <c r="I118" s="60"/>
      <c r="J118" s="60"/>
      <c r="K118" s="144"/>
      <c r="L118" s="150"/>
      <c r="M118" s="108"/>
    </row>
    <row r="119" spans="1:13" ht="15.75" x14ac:dyDescent="0.25">
      <c r="A119" s="158">
        <v>109</v>
      </c>
      <c r="B119" s="160" t="str">
        <f>IF(البيانات!C171="","",البيانات!C171)</f>
        <v/>
      </c>
      <c r="C119" s="328" t="str">
        <f>IF(البيانات!G171="","",البيانات!G171)</f>
        <v/>
      </c>
      <c r="D119" s="329" t="str">
        <f>IF(البيانات!M111="","",البيانات!M111)</f>
        <v/>
      </c>
      <c r="E119" s="79"/>
      <c r="F119" s="59"/>
      <c r="G119" s="59"/>
      <c r="H119" s="60"/>
      <c r="I119" s="60"/>
      <c r="J119" s="60"/>
      <c r="K119" s="144"/>
      <c r="L119" s="150"/>
      <c r="M119" s="108"/>
    </row>
    <row r="120" spans="1:13" ht="15.75" x14ac:dyDescent="0.25">
      <c r="A120" s="158">
        <v>110</v>
      </c>
      <c r="B120" s="160" t="str">
        <f>IF(البيانات!C172="","",البيانات!C172)</f>
        <v/>
      </c>
      <c r="C120" s="328" t="str">
        <f>IF(البيانات!G172="","",البيانات!G172)</f>
        <v/>
      </c>
      <c r="D120" s="329" t="str">
        <f>IF(البيانات!M112="","",البيانات!M112)</f>
        <v/>
      </c>
      <c r="E120" s="79"/>
      <c r="F120" s="59"/>
      <c r="G120" s="59"/>
      <c r="H120" s="60"/>
      <c r="I120" s="60"/>
      <c r="J120" s="60"/>
      <c r="K120" s="144"/>
      <c r="L120" s="150"/>
      <c r="M120" s="108"/>
    </row>
    <row r="121" spans="1:13" ht="15.75" x14ac:dyDescent="0.25">
      <c r="A121" s="158">
        <v>111</v>
      </c>
      <c r="B121" s="160" t="str">
        <f>IF(البيانات!C173="","",البيانات!C173)</f>
        <v/>
      </c>
      <c r="C121" s="328" t="str">
        <f>IF(البيانات!G173="","",البيانات!G173)</f>
        <v/>
      </c>
      <c r="D121" s="329" t="str">
        <f>IF(البيانات!M113="","",البيانات!M113)</f>
        <v/>
      </c>
      <c r="E121" s="79"/>
      <c r="F121" s="59"/>
      <c r="G121" s="59"/>
      <c r="H121" s="60"/>
      <c r="I121" s="60"/>
      <c r="J121" s="60"/>
      <c r="K121" s="144"/>
      <c r="L121" s="150"/>
      <c r="M121" s="108"/>
    </row>
    <row r="122" spans="1:13" ht="15.75" x14ac:dyDescent="0.25">
      <c r="A122" s="158">
        <v>112</v>
      </c>
      <c r="B122" s="160" t="str">
        <f>IF(البيانات!C174="","",البيانات!C174)</f>
        <v/>
      </c>
      <c r="C122" s="328" t="str">
        <f>IF(البيانات!G174="","",البيانات!G174)</f>
        <v/>
      </c>
      <c r="D122" s="329" t="str">
        <f>IF(البيانات!M114="","",البيانات!M114)</f>
        <v/>
      </c>
      <c r="E122" s="79"/>
      <c r="F122" s="59"/>
      <c r="G122" s="59"/>
      <c r="H122" s="60"/>
      <c r="I122" s="60"/>
      <c r="J122" s="60"/>
      <c r="K122" s="144"/>
      <c r="L122" s="150"/>
      <c r="M122" s="108"/>
    </row>
    <row r="123" spans="1:13" ht="15.75" x14ac:dyDescent="0.25">
      <c r="A123" s="158">
        <v>113</v>
      </c>
      <c r="B123" s="160" t="str">
        <f>IF(البيانات!C175="","",البيانات!C175)</f>
        <v/>
      </c>
      <c r="C123" s="328" t="str">
        <f>IF(البيانات!G175="","",البيانات!G175)</f>
        <v/>
      </c>
      <c r="D123" s="329" t="str">
        <f>IF(البيانات!M115="","",البيانات!M115)</f>
        <v/>
      </c>
      <c r="E123" s="79"/>
      <c r="F123" s="59"/>
      <c r="G123" s="59"/>
      <c r="H123" s="60"/>
      <c r="I123" s="60"/>
      <c r="J123" s="60"/>
      <c r="K123" s="144"/>
      <c r="L123" s="150"/>
      <c r="M123" s="108"/>
    </row>
    <row r="124" spans="1:13" ht="15.75" x14ac:dyDescent="0.25">
      <c r="A124" s="158">
        <v>114</v>
      </c>
      <c r="B124" s="160" t="str">
        <f>IF(البيانات!C176="","",البيانات!C176)</f>
        <v/>
      </c>
      <c r="C124" s="328" t="str">
        <f>IF(البيانات!G176="","",البيانات!G176)</f>
        <v/>
      </c>
      <c r="D124" s="329" t="str">
        <f>IF(البيانات!M116="","",البيانات!M116)</f>
        <v/>
      </c>
      <c r="E124" s="79"/>
      <c r="F124" s="59"/>
      <c r="G124" s="59"/>
      <c r="H124" s="60"/>
      <c r="I124" s="60"/>
      <c r="J124" s="60"/>
      <c r="K124" s="144"/>
      <c r="L124" s="150"/>
      <c r="M124" s="108"/>
    </row>
    <row r="125" spans="1:13" ht="15.75" x14ac:dyDescent="0.25">
      <c r="A125" s="158">
        <v>115</v>
      </c>
      <c r="B125" s="160" t="str">
        <f>IF(البيانات!C177="","",البيانات!C177)</f>
        <v/>
      </c>
      <c r="C125" s="328" t="str">
        <f>IF(البيانات!G177="","",البيانات!G177)</f>
        <v/>
      </c>
      <c r="D125" s="329" t="str">
        <f>IF(البيانات!M117="","",البيانات!M117)</f>
        <v/>
      </c>
      <c r="E125" s="79"/>
      <c r="F125" s="59"/>
      <c r="G125" s="59"/>
      <c r="H125" s="60"/>
      <c r="I125" s="60"/>
      <c r="J125" s="60"/>
      <c r="K125" s="144"/>
      <c r="L125" s="150"/>
      <c r="M125" s="108"/>
    </row>
    <row r="126" spans="1:13" ht="15.75" x14ac:dyDescent="0.25">
      <c r="A126" s="158">
        <v>116</v>
      </c>
      <c r="B126" s="160" t="str">
        <f>IF(البيانات!C178="","",البيانات!C178)</f>
        <v/>
      </c>
      <c r="C126" s="328" t="str">
        <f>IF(البيانات!G178="","",البيانات!G178)</f>
        <v/>
      </c>
      <c r="D126" s="329" t="str">
        <f>IF(البيانات!M118="","",البيانات!M118)</f>
        <v/>
      </c>
      <c r="E126" s="79"/>
      <c r="F126" s="59"/>
      <c r="G126" s="59"/>
      <c r="H126" s="60"/>
      <c r="I126" s="60"/>
      <c r="J126" s="60"/>
      <c r="K126" s="144"/>
      <c r="L126" s="150"/>
      <c r="M126" s="108"/>
    </row>
    <row r="127" spans="1:13" ht="15.75" x14ac:dyDescent="0.25">
      <c r="A127" s="158">
        <v>117</v>
      </c>
      <c r="B127" s="160" t="str">
        <f>IF(البيانات!C179="","",البيانات!C179)</f>
        <v/>
      </c>
      <c r="C127" s="328" t="str">
        <f>IF(البيانات!G179="","",البيانات!G179)</f>
        <v/>
      </c>
      <c r="D127" s="329" t="str">
        <f>IF(البيانات!M119="","",البيانات!M119)</f>
        <v/>
      </c>
      <c r="E127" s="79"/>
      <c r="F127" s="59"/>
      <c r="G127" s="59"/>
      <c r="H127" s="60"/>
      <c r="I127" s="60"/>
      <c r="J127" s="60"/>
      <c r="K127" s="144"/>
      <c r="L127" s="150"/>
      <c r="M127" s="108"/>
    </row>
    <row r="128" spans="1:13" ht="15.75" x14ac:dyDescent="0.25">
      <c r="A128" s="158">
        <v>118</v>
      </c>
      <c r="B128" s="160" t="str">
        <f>IF(البيانات!C180="","",البيانات!C180)</f>
        <v/>
      </c>
      <c r="C128" s="328" t="str">
        <f>IF(البيانات!G180="","",البيانات!G180)</f>
        <v/>
      </c>
      <c r="D128" s="329" t="str">
        <f>IF(البيانات!M120="","",البيانات!M120)</f>
        <v/>
      </c>
      <c r="E128" s="79"/>
      <c r="F128" s="59"/>
      <c r="G128" s="59"/>
      <c r="H128" s="60"/>
      <c r="I128" s="60"/>
      <c r="J128" s="60"/>
      <c r="K128" s="144"/>
      <c r="L128" s="150"/>
      <c r="M128" s="108"/>
    </row>
    <row r="129" spans="1:13" ht="15.75" x14ac:dyDescent="0.25">
      <c r="A129" s="158">
        <v>119</v>
      </c>
      <c r="B129" s="160" t="str">
        <f>IF(البيانات!C181="","",البيانات!C181)</f>
        <v/>
      </c>
      <c r="C129" s="328" t="str">
        <f>IF(البيانات!G181="","",البيانات!G181)</f>
        <v/>
      </c>
      <c r="D129" s="329" t="str">
        <f>IF(البيانات!M121="","",البيانات!M121)</f>
        <v/>
      </c>
      <c r="E129" s="79"/>
      <c r="F129" s="59"/>
      <c r="G129" s="59"/>
      <c r="H129" s="60"/>
      <c r="I129" s="60"/>
      <c r="J129" s="60"/>
      <c r="K129" s="144"/>
      <c r="L129" s="150"/>
      <c r="M129" s="108"/>
    </row>
    <row r="130" spans="1:13" ht="16.5" thickBot="1" x14ac:dyDescent="0.3">
      <c r="A130" s="159">
        <v>120</v>
      </c>
      <c r="B130" s="161" t="str">
        <f>IF(البيانات!C182="","",البيانات!C182)</f>
        <v/>
      </c>
      <c r="C130" s="341" t="str">
        <f>IF(البيانات!G182="","",البيانات!G182)</f>
        <v/>
      </c>
      <c r="D130" s="342" t="str">
        <f>IF(البيانات!M102="","",البيانات!M102)</f>
        <v/>
      </c>
      <c r="E130" s="252"/>
      <c r="F130" s="109"/>
      <c r="G130" s="109"/>
      <c r="H130" s="110"/>
      <c r="I130" s="110"/>
      <c r="J130" s="110"/>
      <c r="K130" s="145"/>
      <c r="L130" s="151"/>
      <c r="M130" s="111"/>
    </row>
  </sheetData>
  <sheetProtection algorithmName="SHA-512" hashValue="WG9grOvjHy11aA1/yxoaDE4M8SgxpqXuRQiIVgLk5Pp09R4k2lt6DsipCXM7zLuh/PKR1vrd5HxX5d+7iEul+w==" saltValue="FmG4F4XgM4QooQdPqPHW6Q==" spinCount="100000" sheet="1" objects="1" scenarios="1" selectLockedCells="1"/>
  <mergeCells count="144">
    <mergeCell ref="C125:D125"/>
    <mergeCell ref="C126:D126"/>
    <mergeCell ref="C127:D127"/>
    <mergeCell ref="C128:D128"/>
    <mergeCell ref="C129:D129"/>
    <mergeCell ref="C130:D130"/>
    <mergeCell ref="C119:D119"/>
    <mergeCell ref="C120:D120"/>
    <mergeCell ref="C121:D121"/>
    <mergeCell ref="C122:D122"/>
    <mergeCell ref="C123:D123"/>
    <mergeCell ref="C124:D124"/>
    <mergeCell ref="C113:D113"/>
    <mergeCell ref="C114:D114"/>
    <mergeCell ref="C115:D115"/>
    <mergeCell ref="C116:D116"/>
    <mergeCell ref="C117:D117"/>
    <mergeCell ref="C118:D118"/>
    <mergeCell ref="C107:D107"/>
    <mergeCell ref="C108:D108"/>
    <mergeCell ref="C109:D109"/>
    <mergeCell ref="C110:D110"/>
    <mergeCell ref="C111:D111"/>
    <mergeCell ref="C112:D112"/>
    <mergeCell ref="C101:D101"/>
    <mergeCell ref="C102:D102"/>
    <mergeCell ref="C103:D103"/>
    <mergeCell ref="C104:D104"/>
    <mergeCell ref="C105:D105"/>
    <mergeCell ref="C106:D106"/>
    <mergeCell ref="C95:D95"/>
    <mergeCell ref="C96:D96"/>
    <mergeCell ref="C97:D97"/>
    <mergeCell ref="C98:D98"/>
    <mergeCell ref="C99:D99"/>
    <mergeCell ref="C100:D100"/>
    <mergeCell ref="C89:D89"/>
    <mergeCell ref="C90:D90"/>
    <mergeCell ref="C91:D91"/>
    <mergeCell ref="C92:D92"/>
    <mergeCell ref="C93:D93"/>
    <mergeCell ref="C94:D94"/>
    <mergeCell ref="C83:D83"/>
    <mergeCell ref="C84:D84"/>
    <mergeCell ref="C85:D85"/>
    <mergeCell ref="C86:D86"/>
    <mergeCell ref="C87:D87"/>
    <mergeCell ref="C88:D88"/>
    <mergeCell ref="C77:D77"/>
    <mergeCell ref="C78:D78"/>
    <mergeCell ref="C79:D79"/>
    <mergeCell ref="C80:D80"/>
    <mergeCell ref="C81:D81"/>
    <mergeCell ref="C82:D82"/>
    <mergeCell ref="C71:D71"/>
    <mergeCell ref="C72:D72"/>
    <mergeCell ref="C73:D73"/>
    <mergeCell ref="C74:D74"/>
    <mergeCell ref="C75:D75"/>
    <mergeCell ref="C76:D76"/>
    <mergeCell ref="C65:D65"/>
    <mergeCell ref="C66:D66"/>
    <mergeCell ref="C67:D67"/>
    <mergeCell ref="C68:D68"/>
    <mergeCell ref="C69:D69"/>
    <mergeCell ref="C70:D70"/>
    <mergeCell ref="C59:D59"/>
    <mergeCell ref="C60:D60"/>
    <mergeCell ref="C61:D61"/>
    <mergeCell ref="C62:D62"/>
    <mergeCell ref="C63:D63"/>
    <mergeCell ref="C64:D64"/>
    <mergeCell ref="C53:D53"/>
    <mergeCell ref="C54:D54"/>
    <mergeCell ref="C55:D55"/>
    <mergeCell ref="C56:D56"/>
    <mergeCell ref="C57:D57"/>
    <mergeCell ref="C58:D58"/>
    <mergeCell ref="C47:D47"/>
    <mergeCell ref="C48:D48"/>
    <mergeCell ref="C49:D49"/>
    <mergeCell ref="C50:D50"/>
    <mergeCell ref="C51:D51"/>
    <mergeCell ref="C52:D52"/>
    <mergeCell ref="C41:D41"/>
    <mergeCell ref="C42:D42"/>
    <mergeCell ref="C43:D43"/>
    <mergeCell ref="C44:D44"/>
    <mergeCell ref="C45:D45"/>
    <mergeCell ref="C46:D46"/>
    <mergeCell ref="C35:D35"/>
    <mergeCell ref="C36:D36"/>
    <mergeCell ref="C37:D37"/>
    <mergeCell ref="C38:D38"/>
    <mergeCell ref="C39:D39"/>
    <mergeCell ref="C40:D40"/>
    <mergeCell ref="C29:D29"/>
    <mergeCell ref="C30:D30"/>
    <mergeCell ref="C31:D31"/>
    <mergeCell ref="C32:D32"/>
    <mergeCell ref="C33:D33"/>
    <mergeCell ref="C34:D34"/>
    <mergeCell ref="C23:D23"/>
    <mergeCell ref="C24:D24"/>
    <mergeCell ref="C25:D25"/>
    <mergeCell ref="C26:D26"/>
    <mergeCell ref="C27:D27"/>
    <mergeCell ref="C28:D28"/>
    <mergeCell ref="C17:D17"/>
    <mergeCell ref="C18:D18"/>
    <mergeCell ref="C19:D19"/>
    <mergeCell ref="C20:D20"/>
    <mergeCell ref="C21:D21"/>
    <mergeCell ref="C22:D22"/>
    <mergeCell ref="C11:D11"/>
    <mergeCell ref="C12:D12"/>
    <mergeCell ref="C13:D13"/>
    <mergeCell ref="C14:D14"/>
    <mergeCell ref="C15:D15"/>
    <mergeCell ref="C16:D16"/>
    <mergeCell ref="G9:G10"/>
    <mergeCell ref="H9:H10"/>
    <mergeCell ref="I9:I10"/>
    <mergeCell ref="J9:J10"/>
    <mergeCell ref="K9:K10"/>
    <mergeCell ref="A8:D8"/>
    <mergeCell ref="A9:A10"/>
    <mergeCell ref="B9:B10"/>
    <mergeCell ref="C9:D10"/>
    <mergeCell ref="E9:E10"/>
    <mergeCell ref="F9:F10"/>
    <mergeCell ref="D5:E5"/>
    <mergeCell ref="F5:G5"/>
    <mergeCell ref="H5:I5"/>
    <mergeCell ref="K5:M5"/>
    <mergeCell ref="A6:D6"/>
    <mergeCell ref="A7:D7"/>
    <mergeCell ref="D1:G1"/>
    <mergeCell ref="I1:K1"/>
    <mergeCell ref="L1:M1"/>
    <mergeCell ref="J2:K2"/>
    <mergeCell ref="L2:M2"/>
    <mergeCell ref="C4:H4"/>
    <mergeCell ref="K4:L4"/>
  </mergeCells>
  <dataValidations count="15">
    <dataValidation type="list" allowBlank="1" showInputMessage="1" showErrorMessage="1" errorTitle="تنبيه:" error="فضلاً اضغط على إلغاء الأمر ثم اختر التاريخ الصحيح من القائمة" sqref="L12:L130">
      <formula1>$D$3:$H$3</formula1>
    </dataValidation>
    <dataValidation type="list" allowBlank="1" showErrorMessage="1" errorTitle="تنبيه:" error="فضلا اضغط على إلغاء الأمر ثم اختر من القائمة المنسدلة" sqref="K12:K130">
      <formula1>$AE$15:$AE$29</formula1>
    </dataValidation>
    <dataValidation type="list" allowBlank="1" showErrorMessage="1" errorTitle="تنبيه:" error="فضلا اضغط على إلغاء الأمر ثم اختر من القائمة المنسدلة" sqref="J12:J130">
      <formula1>$AD$15:$AD$44</formula1>
    </dataValidation>
    <dataValidation type="list" allowBlank="1" showErrorMessage="1" errorTitle="تنبيه:" error="فضلا اضغط على إلغاء الأمر ثم اختر من القائمة المنسدلة" sqref="I12:I130">
      <formula1>$AC$15:$AC$29</formula1>
    </dataValidation>
    <dataValidation type="list" allowBlank="1" showErrorMessage="1" errorTitle="تنبيه:" error="فضلا اضغط على إلغاء الأمر ثم اختر من القائمة المنسدلة" prompt="_x000a_" sqref="H12:H130">
      <formula1>$AB$15:$AB$29</formula1>
    </dataValidation>
    <dataValidation type="list" allowBlank="1" showErrorMessage="1" errorTitle="تنبيه:" error="فضلا اضغط على إلغاء الأمر ثم اختر من القائمة المنسدلة" sqref="G12:G130">
      <formula1>$AA$15:$AA$29</formula1>
    </dataValidation>
    <dataValidation type="list" allowBlank="1" showErrorMessage="1" errorTitle="تنبيه:" error="فضلا اضغط على إلغاء الأمر ثم اختر من القائمة المنسدلة" sqref="F12:F130">
      <formula1>$Z$15:$Z$44</formula1>
    </dataValidation>
    <dataValidation type="list" allowBlank="1" showErrorMessage="1" errorTitle="تنبيه:" error="فضلاً اضغط على إلغاء الأمر ثم اختر التاريخ الصحيح من القائمة" sqref="E12:E130 L12:M130">
      <formula1>$D$3:$H$3</formula1>
    </dataValidation>
    <dataValidation type="list" allowBlank="1" showInputMessage="1" showErrorMessage="1" errorTitle="تنبيه:" error="فضلاً اضغط على إلغاء الأمر ثم اختر التاريخ الصحيح من القائمة" promptTitle="فضلا:" prompt="اختر من القائمة المنسدلة" sqref="E11 L11:M11">
      <formula1>$D$3:$H$3</formula1>
    </dataValidation>
    <dataValidation type="list" allowBlank="1" showInputMessage="1" showErrorMessage="1" errorTitle="تنبيه:" error="فضلا اضغط على إلغاء الأمر ثم اختر من القائمة المنسدلة" promptTitle="فضلا:" prompt="اختر من القائمة المنسدلة" sqref="K11">
      <formula1>$AE$15:$AE$29</formula1>
    </dataValidation>
    <dataValidation type="list" allowBlank="1" showInputMessage="1" showErrorMessage="1" errorTitle="تنبيه:" error="فضلا اضغط على إلغاء الأمر ثم اختر من القائمة المنسدلة" promptTitle="فضلا:" prompt="اختر من القائمة المنسدلة" sqref="J11">
      <formula1>$AD$15:$AD$44</formula1>
    </dataValidation>
    <dataValidation type="list" allowBlank="1" showInputMessage="1" showErrorMessage="1" errorTitle="تنبيه:" error="فضلا اضغط على إلغاء الأمر ثم اختر من القائمة المنسدلة" promptTitle="فضلا:" prompt="اختر من القائمة المنسدلة" sqref="I11">
      <formula1>$AC$15:$AC$29</formula1>
    </dataValidation>
    <dataValidation type="list" allowBlank="1" showInputMessage="1" showErrorMessage="1" errorTitle="تنبيه:" error="فضلا اضغط على إلغاء الأمر ثم اختر من القائمة المنسدلة" promptTitle="فضلا:" prompt="اختر من القائمة المنسدلة" sqref="H11">
      <formula1>$AB$15:$AB$29</formula1>
    </dataValidation>
    <dataValidation type="list" allowBlank="1" showInputMessage="1" showErrorMessage="1" errorTitle="تنبيه:" error="فضلا اضغط على إلغاء الأمر ثم اختر من القائمة المنسدلة" promptTitle="فضلا:" prompt="اختر من القائمة المنسدلة" sqref="G11">
      <formula1>$AA$15:$AA$29</formula1>
    </dataValidation>
    <dataValidation type="list" allowBlank="1" showInputMessage="1" showErrorMessage="1" errorTitle="تنبيه:" error="فضلا اضغط على إلغاء الأمر ثم اختر من القائمة المنسدلة" promptTitle="فضلا:" prompt="اختر من القائمة المنسدلة" sqref="F11">
      <formula1>$Z$15:$Z$44</formula1>
    </dataValidation>
  </dataValidations>
  <printOptions horizontalCentered="1"/>
  <pageMargins left="0.19685039370078741" right="0.19685039370078741" top="0.19685039370078741" bottom="0.19685039370078741" header="0" footer="0"/>
  <pageSetup paperSize="9" scale="68" fitToHeight="0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59999389629810485"/>
    <pageSetUpPr fitToPage="1"/>
  </sheetPr>
  <dimension ref="A1:AO130"/>
  <sheetViews>
    <sheetView showGridLines="0" rightToLeft="1" zoomScaleNormal="100" workbookViewId="0">
      <pane ySplit="10" topLeftCell="A11" activePane="bottomLeft" state="frozen"/>
      <selection activeCell="C7" sqref="C7:D7"/>
      <selection pane="bottomLeft" activeCell="C7" sqref="C7:D7"/>
    </sheetView>
  </sheetViews>
  <sheetFormatPr defaultRowHeight="15" x14ac:dyDescent="0.25"/>
  <cols>
    <col min="1" max="1" width="4.125" style="50" customWidth="1"/>
    <col min="2" max="2" width="25.75" style="50" customWidth="1"/>
    <col min="3" max="13" width="9.625" style="50" customWidth="1"/>
    <col min="14" max="18" width="9" style="50" customWidth="1"/>
    <col min="19" max="19" width="7.625" style="50" customWidth="1"/>
    <col min="20" max="21" width="9" style="50" customWidth="1"/>
    <col min="22" max="25" width="9" style="50"/>
    <col min="26" max="31" width="9" style="50" hidden="1" customWidth="1"/>
    <col min="32" max="16384" width="9" style="50"/>
  </cols>
  <sheetData>
    <row r="1" spans="1:41" s="152" customFormat="1" ht="20.25" customHeight="1" x14ac:dyDescent="0.25">
      <c r="B1" s="42" t="s">
        <v>15</v>
      </c>
      <c r="C1" s="66"/>
      <c r="D1" s="331" t="str">
        <f>CONCATENATE(البيانات!C17," ",البيانات!E17," ",البيانات!F17," ",البيانات!G17)</f>
        <v>الفصل الدراسي الأول للعام 3٦-143٧هـ</v>
      </c>
      <c r="E1" s="331"/>
      <c r="F1" s="331"/>
      <c r="G1" s="331"/>
      <c r="H1" s="66"/>
      <c r="I1" s="343" t="str">
        <f>البيانات!C2</f>
        <v>الإدارة العامة للتعليم بـ</v>
      </c>
      <c r="J1" s="343"/>
      <c r="K1" s="343"/>
      <c r="L1" s="351" t="str">
        <f>البيانات!E2</f>
        <v>المنطقة الشرقية</v>
      </c>
      <c r="M1" s="351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AF1" s="49"/>
      <c r="AG1" s="49"/>
      <c r="AH1" s="49"/>
      <c r="AI1" s="49"/>
      <c r="AJ1" s="49"/>
      <c r="AK1" s="49"/>
      <c r="AL1" s="49"/>
      <c r="AM1" s="49"/>
      <c r="AN1" s="49"/>
      <c r="AO1" s="49"/>
    </row>
    <row r="2" spans="1:41" s="152" customFormat="1" ht="20.25" customHeight="1" x14ac:dyDescent="0.25">
      <c r="B2" s="42" t="s">
        <v>99</v>
      </c>
      <c r="C2" s="43" t="s">
        <v>3</v>
      </c>
      <c r="D2" s="44" t="s">
        <v>4</v>
      </c>
      <c r="E2" s="44" t="s">
        <v>5</v>
      </c>
      <c r="F2" s="44" t="s">
        <v>6</v>
      </c>
      <c r="G2" s="44" t="s">
        <v>7</v>
      </c>
      <c r="H2" s="44" t="s">
        <v>8</v>
      </c>
      <c r="I2" s="45"/>
      <c r="J2" s="352" t="s">
        <v>97</v>
      </c>
      <c r="K2" s="352"/>
      <c r="L2" s="351" t="str">
        <f>البيانات!E4</f>
        <v>غرب الدمام</v>
      </c>
      <c r="M2" s="351"/>
      <c r="N2" s="49"/>
      <c r="O2" s="49"/>
      <c r="P2" s="49"/>
      <c r="Q2" s="49"/>
      <c r="R2" s="49"/>
      <c r="S2" s="49"/>
      <c r="T2" s="49"/>
      <c r="U2" s="49"/>
      <c r="V2" s="49"/>
      <c r="W2" s="49"/>
      <c r="X2" s="49"/>
      <c r="Y2" s="49"/>
      <c r="AF2" s="49"/>
      <c r="AG2" s="49"/>
      <c r="AH2" s="49"/>
      <c r="AI2" s="49"/>
      <c r="AJ2" s="49"/>
      <c r="AK2" s="49"/>
      <c r="AL2" s="49"/>
      <c r="AM2" s="49"/>
      <c r="AN2" s="49"/>
      <c r="AO2" s="49"/>
    </row>
    <row r="3" spans="1:41" s="152" customFormat="1" ht="20.25" customHeight="1" x14ac:dyDescent="0.25">
      <c r="B3" s="46"/>
      <c r="C3" s="43">
        <v>13</v>
      </c>
      <c r="D3" s="78">
        <v>42337</v>
      </c>
      <c r="E3" s="78">
        <v>42338</v>
      </c>
      <c r="F3" s="78">
        <v>42339</v>
      </c>
      <c r="G3" s="78">
        <v>42340</v>
      </c>
      <c r="H3" s="78">
        <v>42341</v>
      </c>
      <c r="I3" s="45"/>
      <c r="J3" s="48"/>
      <c r="K3" s="48"/>
      <c r="N3" s="92"/>
      <c r="O3" s="92"/>
      <c r="P3" s="92"/>
      <c r="Q3" s="92"/>
      <c r="R3" s="92"/>
      <c r="S3" s="92"/>
      <c r="T3" s="49"/>
      <c r="U3" s="49"/>
      <c r="V3" s="49"/>
      <c r="W3" s="49"/>
      <c r="X3" s="49"/>
      <c r="Y3" s="49"/>
      <c r="AF3" s="49"/>
      <c r="AG3" s="49"/>
      <c r="AH3" s="49"/>
      <c r="AI3" s="49"/>
      <c r="AJ3" s="49"/>
      <c r="AK3" s="49"/>
      <c r="AL3" s="49"/>
      <c r="AM3" s="49"/>
      <c r="AN3" s="49"/>
      <c r="AO3" s="49"/>
    </row>
    <row r="4" spans="1:41" s="152" customFormat="1" ht="20.25" customHeight="1" x14ac:dyDescent="0.25">
      <c r="B4" s="6"/>
      <c r="C4" s="330" t="s">
        <v>170</v>
      </c>
      <c r="D4" s="330"/>
      <c r="E4" s="330"/>
      <c r="F4" s="330"/>
      <c r="G4" s="330"/>
      <c r="H4" s="330"/>
      <c r="I4" s="7"/>
      <c r="J4" s="7"/>
      <c r="K4" s="354" t="s">
        <v>168</v>
      </c>
      <c r="L4" s="354"/>
      <c r="M4" s="6"/>
      <c r="N4" s="91"/>
      <c r="O4" s="91"/>
      <c r="P4" s="91"/>
      <c r="Q4" s="91"/>
      <c r="R4" s="91"/>
      <c r="S4" s="91"/>
      <c r="T4" s="49"/>
      <c r="U4" s="49"/>
      <c r="V4" s="49"/>
      <c r="W4" s="49"/>
      <c r="X4" s="49"/>
      <c r="Y4" s="49"/>
      <c r="AF4" s="49"/>
      <c r="AG4" s="49"/>
      <c r="AH4" s="49"/>
      <c r="AI4" s="49"/>
      <c r="AJ4" s="49"/>
      <c r="AK4" s="49"/>
      <c r="AL4" s="49"/>
      <c r="AM4" s="49"/>
      <c r="AN4" s="49"/>
      <c r="AO4" s="49"/>
    </row>
    <row r="5" spans="1:41" ht="18" thickBot="1" x14ac:dyDescent="0.3">
      <c r="A5" s="49"/>
      <c r="B5" s="153" t="s">
        <v>172</v>
      </c>
      <c r="C5" s="12">
        <f>البيانات!E10</f>
        <v>0</v>
      </c>
      <c r="D5" s="355" t="s">
        <v>48</v>
      </c>
      <c r="E5" s="355"/>
      <c r="F5" s="353">
        <f>البيانات!E8</f>
        <v>0</v>
      </c>
      <c r="G5" s="353"/>
      <c r="H5" s="350" t="s">
        <v>185</v>
      </c>
      <c r="I5" s="350"/>
      <c r="J5" s="5">
        <f>البيانات!E12</f>
        <v>0</v>
      </c>
      <c r="K5" s="350">
        <f>البيانات!E6</f>
        <v>0</v>
      </c>
      <c r="L5" s="350"/>
      <c r="M5" s="350"/>
      <c r="P5" s="93"/>
      <c r="Q5" s="51"/>
      <c r="R5" s="93"/>
      <c r="S5" s="93"/>
    </row>
    <row r="6" spans="1:41" s="4" customFormat="1" x14ac:dyDescent="0.25">
      <c r="A6" s="356" t="s">
        <v>11</v>
      </c>
      <c r="B6" s="357"/>
      <c r="C6" s="358"/>
      <c r="D6" s="359"/>
      <c r="E6" s="52">
        <v>2</v>
      </c>
      <c r="F6" s="177">
        <v>20</v>
      </c>
      <c r="G6" s="177">
        <v>3</v>
      </c>
      <c r="H6" s="177">
        <v>3</v>
      </c>
      <c r="I6" s="177">
        <v>3</v>
      </c>
      <c r="J6" s="178">
        <v>20</v>
      </c>
      <c r="K6" s="143">
        <v>6</v>
      </c>
      <c r="L6" s="202">
        <v>5</v>
      </c>
      <c r="M6" s="104">
        <v>7</v>
      </c>
    </row>
    <row r="7" spans="1:41" s="4" customFormat="1" ht="18.75" thickBot="1" x14ac:dyDescent="0.3">
      <c r="A7" s="360" t="s">
        <v>164</v>
      </c>
      <c r="B7" s="361"/>
      <c r="C7" s="362"/>
      <c r="D7" s="363"/>
      <c r="E7" s="53" t="s">
        <v>180</v>
      </c>
      <c r="F7" s="54" t="s">
        <v>174</v>
      </c>
      <c r="G7" s="54" t="s">
        <v>181</v>
      </c>
      <c r="H7" s="54" t="s">
        <v>181</v>
      </c>
      <c r="I7" s="54" t="s">
        <v>181</v>
      </c>
      <c r="J7" s="65" t="s">
        <v>53</v>
      </c>
      <c r="K7" s="55" t="s">
        <v>182</v>
      </c>
      <c r="L7" s="203" t="s">
        <v>182</v>
      </c>
      <c r="M7" s="105" t="s">
        <v>182</v>
      </c>
    </row>
    <row r="8" spans="1:41" ht="16.5" thickBot="1" x14ac:dyDescent="0.3">
      <c r="A8" s="332" t="s">
        <v>119</v>
      </c>
      <c r="B8" s="333"/>
      <c r="C8" s="333"/>
      <c r="D8" s="334"/>
      <c r="E8" s="63">
        <f>COUNTA(E11:E130)</f>
        <v>0</v>
      </c>
      <c r="F8" s="64">
        <f>مج!F868</f>
        <v>0</v>
      </c>
      <c r="G8" s="64">
        <f>مج!G868</f>
        <v>0</v>
      </c>
      <c r="H8" s="64">
        <f>مج!H868</f>
        <v>0</v>
      </c>
      <c r="I8" s="64">
        <f>مج!I868</f>
        <v>0</v>
      </c>
      <c r="J8" s="64">
        <f>مج!J868</f>
        <v>0</v>
      </c>
      <c r="K8" s="201">
        <f>مج!K868</f>
        <v>0</v>
      </c>
      <c r="L8" s="204">
        <f>COUNTA(L11:L130)</f>
        <v>0</v>
      </c>
      <c r="M8" s="106">
        <f>COUNTA(M11:M130)</f>
        <v>0</v>
      </c>
    </row>
    <row r="9" spans="1:41" s="57" customFormat="1" ht="13.5" customHeight="1" x14ac:dyDescent="0.25">
      <c r="A9" s="324" t="s">
        <v>0</v>
      </c>
      <c r="B9" s="326" t="s">
        <v>176</v>
      </c>
      <c r="C9" s="344" t="s">
        <v>1</v>
      </c>
      <c r="D9" s="345"/>
      <c r="E9" s="337" t="s">
        <v>155</v>
      </c>
      <c r="F9" s="335" t="s">
        <v>156</v>
      </c>
      <c r="G9" s="335" t="s">
        <v>88</v>
      </c>
      <c r="H9" s="335" t="s">
        <v>89</v>
      </c>
      <c r="I9" s="335" t="s">
        <v>90</v>
      </c>
      <c r="J9" s="348" t="s">
        <v>154</v>
      </c>
      <c r="K9" s="348" t="s">
        <v>153</v>
      </c>
      <c r="L9" s="205" t="s">
        <v>162</v>
      </c>
      <c r="M9" s="181" t="s">
        <v>162</v>
      </c>
    </row>
    <row r="10" spans="1:41" s="57" customFormat="1" ht="16.5" thickBot="1" x14ac:dyDescent="0.3">
      <c r="A10" s="325"/>
      <c r="B10" s="327"/>
      <c r="C10" s="346"/>
      <c r="D10" s="347"/>
      <c r="E10" s="338"/>
      <c r="F10" s="336"/>
      <c r="G10" s="336"/>
      <c r="H10" s="336"/>
      <c r="I10" s="336"/>
      <c r="J10" s="349"/>
      <c r="K10" s="349"/>
      <c r="L10" s="206" t="s">
        <v>189</v>
      </c>
      <c r="M10" s="107" t="s">
        <v>190</v>
      </c>
    </row>
    <row r="11" spans="1:41" s="61" customFormat="1" ht="15.75" x14ac:dyDescent="0.25">
      <c r="A11" s="157">
        <v>1</v>
      </c>
      <c r="B11" s="160" t="str">
        <f>IF(البيانات!C63="","",البيانات!C63)</f>
        <v/>
      </c>
      <c r="C11" s="339" t="str">
        <f>IF(البيانات!G63="","",البيانات!G63)</f>
        <v/>
      </c>
      <c r="D11" s="340" t="str">
        <f>IF(البيانات!M3="","",البيانات!M3)</f>
        <v/>
      </c>
      <c r="E11" s="79"/>
      <c r="F11" s="59"/>
      <c r="G11" s="59"/>
      <c r="H11" s="60"/>
      <c r="I11" s="60"/>
      <c r="J11" s="60"/>
      <c r="K11" s="144"/>
      <c r="L11" s="150"/>
      <c r="M11" s="108"/>
    </row>
    <row r="12" spans="1:41" s="61" customFormat="1" ht="15.75" x14ac:dyDescent="0.25">
      <c r="A12" s="158">
        <v>2</v>
      </c>
      <c r="B12" s="160" t="str">
        <f>IF(البيانات!C64="","",البيانات!C64)</f>
        <v/>
      </c>
      <c r="C12" s="328" t="str">
        <f>IF(البيانات!G64="","",البيانات!G64)</f>
        <v/>
      </c>
      <c r="D12" s="329" t="str">
        <f>IF(البيانات!M4="","",البيانات!M4)</f>
        <v/>
      </c>
      <c r="E12" s="79"/>
      <c r="F12" s="59"/>
      <c r="G12" s="59"/>
      <c r="H12" s="60"/>
      <c r="I12" s="60"/>
      <c r="J12" s="60"/>
      <c r="K12" s="144"/>
      <c r="L12" s="150"/>
      <c r="M12" s="108"/>
    </row>
    <row r="13" spans="1:41" s="61" customFormat="1" ht="15.75" x14ac:dyDescent="0.25">
      <c r="A13" s="158">
        <v>3</v>
      </c>
      <c r="B13" s="160" t="str">
        <f>IF(البيانات!C65="","",البيانات!C65)</f>
        <v/>
      </c>
      <c r="C13" s="328" t="str">
        <f>IF(البيانات!G65="","",البيانات!G65)</f>
        <v/>
      </c>
      <c r="D13" s="329" t="str">
        <f>IF(البيانات!M5="","",البيانات!M5)</f>
        <v/>
      </c>
      <c r="E13" s="79"/>
      <c r="F13" s="59"/>
      <c r="G13" s="59"/>
      <c r="H13" s="60"/>
      <c r="I13" s="60"/>
      <c r="J13" s="60"/>
      <c r="K13" s="144"/>
      <c r="L13" s="150"/>
      <c r="M13" s="108"/>
    </row>
    <row r="14" spans="1:41" s="61" customFormat="1" ht="15.75" x14ac:dyDescent="0.25">
      <c r="A14" s="158">
        <v>4</v>
      </c>
      <c r="B14" s="160" t="str">
        <f>IF(البيانات!C66="","",البيانات!C66)</f>
        <v/>
      </c>
      <c r="C14" s="328" t="str">
        <f>IF(البيانات!G66="","",البيانات!G66)</f>
        <v/>
      </c>
      <c r="D14" s="329" t="str">
        <f>IF(البيانات!M6="","",البيانات!M6)</f>
        <v/>
      </c>
      <c r="E14" s="79"/>
      <c r="F14" s="59"/>
      <c r="G14" s="59"/>
      <c r="H14" s="60"/>
      <c r="I14" s="60"/>
      <c r="J14" s="60"/>
      <c r="K14" s="144"/>
      <c r="L14" s="150"/>
      <c r="M14" s="108"/>
    </row>
    <row r="15" spans="1:41" s="61" customFormat="1" ht="17.25" x14ac:dyDescent="0.25">
      <c r="A15" s="158">
        <v>5</v>
      </c>
      <c r="B15" s="160" t="str">
        <f>IF(البيانات!C67="","",البيانات!C67)</f>
        <v/>
      </c>
      <c r="C15" s="328" t="str">
        <f>IF(البيانات!G67="","",البيانات!G67)</f>
        <v/>
      </c>
      <c r="D15" s="329" t="str">
        <f>IF(البيانات!M7="","",البيانات!M7)</f>
        <v/>
      </c>
      <c r="E15" s="79"/>
      <c r="F15" s="59"/>
      <c r="G15" s="59"/>
      <c r="H15" s="60"/>
      <c r="I15" s="60"/>
      <c r="J15" s="60"/>
      <c r="K15" s="144"/>
      <c r="L15" s="150"/>
      <c r="M15" s="108"/>
      <c r="Z15" s="49" t="str">
        <f>النماذج!A9</f>
        <v>نموذج1</v>
      </c>
      <c r="AA15" s="49" t="str">
        <f>تطبيقي!A9</f>
        <v>تطبيقي1</v>
      </c>
      <c r="AB15" s="49" t="e">
        <f>#REF!</f>
        <v>#REF!</v>
      </c>
      <c r="AC15" s="49" t="e">
        <f>#REF!</f>
        <v>#REF!</v>
      </c>
      <c r="AD15" s="49" t="e">
        <f>#REF!</f>
        <v>#REF!</v>
      </c>
      <c r="AE15" s="49" t="s">
        <v>104</v>
      </c>
    </row>
    <row r="16" spans="1:41" s="61" customFormat="1" ht="17.25" x14ac:dyDescent="0.25">
      <c r="A16" s="158">
        <v>6</v>
      </c>
      <c r="B16" s="160" t="str">
        <f>IF(البيانات!C68="","",البيانات!C68)</f>
        <v/>
      </c>
      <c r="C16" s="328" t="str">
        <f>IF(البيانات!G68="","",البيانات!G68)</f>
        <v/>
      </c>
      <c r="D16" s="329" t="str">
        <f>IF(البيانات!M8="","",البيانات!M8)</f>
        <v/>
      </c>
      <c r="E16" s="79"/>
      <c r="F16" s="59"/>
      <c r="G16" s="59"/>
      <c r="H16" s="60"/>
      <c r="I16" s="60"/>
      <c r="J16" s="60"/>
      <c r="K16" s="144"/>
      <c r="L16" s="150"/>
      <c r="M16" s="108"/>
      <c r="Z16" s="49" t="str">
        <f>النماذج!A10</f>
        <v>نموذج2</v>
      </c>
      <c r="AA16" s="49" t="str">
        <f>تطبيقي!A10</f>
        <v>تطبيقي2</v>
      </c>
      <c r="AB16" s="49" t="e">
        <f>#REF!</f>
        <v>#REF!</v>
      </c>
      <c r="AC16" s="49" t="e">
        <f>#REF!</f>
        <v>#REF!</v>
      </c>
      <c r="AD16" s="49" t="e">
        <f>#REF!</f>
        <v>#REF!</v>
      </c>
      <c r="AE16" s="49" t="s">
        <v>105</v>
      </c>
    </row>
    <row r="17" spans="1:31" s="61" customFormat="1" ht="17.25" x14ac:dyDescent="0.25">
      <c r="A17" s="158">
        <v>7</v>
      </c>
      <c r="B17" s="160" t="str">
        <f>IF(البيانات!C69="","",البيانات!C69)</f>
        <v/>
      </c>
      <c r="C17" s="328" t="str">
        <f>IF(البيانات!G69="","",البيانات!G69)</f>
        <v/>
      </c>
      <c r="D17" s="329" t="str">
        <f>IF(البيانات!M9="","",البيانات!M9)</f>
        <v/>
      </c>
      <c r="E17" s="79"/>
      <c r="F17" s="59"/>
      <c r="G17" s="59"/>
      <c r="H17" s="60"/>
      <c r="I17" s="60"/>
      <c r="J17" s="60"/>
      <c r="K17" s="144"/>
      <c r="L17" s="150"/>
      <c r="M17" s="108"/>
      <c r="Z17" s="49" t="str">
        <f>النماذج!A11</f>
        <v>نموذج3</v>
      </c>
      <c r="AA17" s="49" t="str">
        <f>تطبيقي!A11</f>
        <v>تطبيقي3</v>
      </c>
      <c r="AB17" s="49" t="e">
        <f>#REF!</f>
        <v>#REF!</v>
      </c>
      <c r="AC17" s="49" t="e">
        <f>#REF!</f>
        <v>#REF!</v>
      </c>
      <c r="AD17" s="49" t="e">
        <f>#REF!</f>
        <v>#REF!</v>
      </c>
      <c r="AE17" s="49" t="s">
        <v>106</v>
      </c>
    </row>
    <row r="18" spans="1:31" s="61" customFormat="1" ht="17.25" x14ac:dyDescent="0.25">
      <c r="A18" s="158">
        <v>8</v>
      </c>
      <c r="B18" s="160" t="str">
        <f>IF(البيانات!C70="","",البيانات!C70)</f>
        <v/>
      </c>
      <c r="C18" s="328" t="str">
        <f>IF(البيانات!G70="","",البيانات!G70)</f>
        <v/>
      </c>
      <c r="D18" s="329" t="str">
        <f>IF(البيانات!M10="","",البيانات!M10)</f>
        <v/>
      </c>
      <c r="E18" s="79"/>
      <c r="F18" s="59"/>
      <c r="G18" s="59"/>
      <c r="H18" s="60"/>
      <c r="I18" s="60"/>
      <c r="J18" s="60"/>
      <c r="K18" s="144"/>
      <c r="L18" s="150"/>
      <c r="M18" s="108"/>
      <c r="Z18" s="49" t="str">
        <f>النماذج!A12</f>
        <v>نموذج4</v>
      </c>
      <c r="AA18" s="49" t="str">
        <f>تطبيقي!A12</f>
        <v>تطبيقي4</v>
      </c>
      <c r="AB18" s="49" t="e">
        <f>#REF!</f>
        <v>#REF!</v>
      </c>
      <c r="AC18" s="49" t="e">
        <f>#REF!</f>
        <v>#REF!</v>
      </c>
      <c r="AD18" s="49" t="e">
        <f>#REF!</f>
        <v>#REF!</v>
      </c>
      <c r="AE18" s="49" t="s">
        <v>107</v>
      </c>
    </row>
    <row r="19" spans="1:31" s="61" customFormat="1" ht="17.25" x14ac:dyDescent="0.25">
      <c r="A19" s="158">
        <v>9</v>
      </c>
      <c r="B19" s="160" t="str">
        <f>IF(البيانات!C71="","",البيانات!C71)</f>
        <v/>
      </c>
      <c r="C19" s="328" t="str">
        <f>IF(البيانات!G71="","",البيانات!G71)</f>
        <v/>
      </c>
      <c r="D19" s="329" t="str">
        <f>IF(البيانات!M11="","",البيانات!M11)</f>
        <v/>
      </c>
      <c r="E19" s="79"/>
      <c r="F19" s="59"/>
      <c r="G19" s="59"/>
      <c r="H19" s="60"/>
      <c r="I19" s="60"/>
      <c r="J19" s="60"/>
      <c r="K19" s="144"/>
      <c r="L19" s="150"/>
      <c r="M19" s="108"/>
      <c r="Z19" s="49" t="str">
        <f>النماذج!A13</f>
        <v>نموذج5</v>
      </c>
      <c r="AA19" s="49" t="str">
        <f>تطبيقي!A13</f>
        <v>تطبيقي5</v>
      </c>
      <c r="AB19" s="49" t="e">
        <f>#REF!</f>
        <v>#REF!</v>
      </c>
      <c r="AC19" s="49" t="e">
        <f>#REF!</f>
        <v>#REF!</v>
      </c>
      <c r="AD19" s="49" t="e">
        <f>#REF!</f>
        <v>#REF!</v>
      </c>
      <c r="AE19" s="50" t="s">
        <v>108</v>
      </c>
    </row>
    <row r="20" spans="1:31" s="61" customFormat="1" ht="17.25" x14ac:dyDescent="0.25">
      <c r="A20" s="158">
        <v>10</v>
      </c>
      <c r="B20" s="160" t="str">
        <f>IF(البيانات!C72="","",البيانات!C72)</f>
        <v/>
      </c>
      <c r="C20" s="328" t="str">
        <f>IF(البيانات!G72="","",البيانات!G72)</f>
        <v/>
      </c>
      <c r="D20" s="329" t="str">
        <f>IF(البيانات!M12="","",البيانات!M12)</f>
        <v/>
      </c>
      <c r="E20" s="79"/>
      <c r="F20" s="59"/>
      <c r="G20" s="59"/>
      <c r="H20" s="60"/>
      <c r="I20" s="60"/>
      <c r="J20" s="60"/>
      <c r="K20" s="144"/>
      <c r="L20" s="150"/>
      <c r="M20" s="108"/>
      <c r="Z20" s="49" t="str">
        <f>النماذج!A14</f>
        <v>نموذج6</v>
      </c>
      <c r="AA20" s="49" t="str">
        <f>تطبيقي!A14</f>
        <v>تطبيقي6</v>
      </c>
      <c r="AB20" s="49" t="e">
        <f>#REF!</f>
        <v>#REF!</v>
      </c>
      <c r="AC20" s="49" t="e">
        <f>#REF!</f>
        <v>#REF!</v>
      </c>
      <c r="AD20" s="49" t="e">
        <f>#REF!</f>
        <v>#REF!</v>
      </c>
      <c r="AE20" s="57" t="s">
        <v>109</v>
      </c>
    </row>
    <row r="21" spans="1:31" s="61" customFormat="1" ht="17.25" x14ac:dyDescent="0.25">
      <c r="A21" s="158">
        <v>11</v>
      </c>
      <c r="B21" s="160" t="str">
        <f>IF(البيانات!C73="","",البيانات!C73)</f>
        <v/>
      </c>
      <c r="C21" s="328" t="str">
        <f>IF(البيانات!G73="","",البيانات!G73)</f>
        <v/>
      </c>
      <c r="D21" s="329" t="str">
        <f>IF(البيانات!M13="","",البيانات!M13)</f>
        <v/>
      </c>
      <c r="E21" s="79"/>
      <c r="F21" s="59"/>
      <c r="G21" s="59"/>
      <c r="H21" s="60"/>
      <c r="I21" s="60"/>
      <c r="J21" s="60"/>
      <c r="K21" s="144"/>
      <c r="L21" s="150"/>
      <c r="M21" s="108"/>
      <c r="Z21" s="49" t="str">
        <f>النماذج!A15</f>
        <v>نموذج7</v>
      </c>
      <c r="AA21" s="49" t="str">
        <f>تطبيقي!A15</f>
        <v>تطبيقي7</v>
      </c>
      <c r="AB21" s="49" t="e">
        <f>#REF!</f>
        <v>#REF!</v>
      </c>
      <c r="AC21" s="49" t="e">
        <f>#REF!</f>
        <v>#REF!</v>
      </c>
      <c r="AD21" s="49" t="e">
        <f>#REF!</f>
        <v>#REF!</v>
      </c>
      <c r="AE21" s="57" t="s">
        <v>110</v>
      </c>
    </row>
    <row r="22" spans="1:31" s="61" customFormat="1" ht="17.25" x14ac:dyDescent="0.25">
      <c r="A22" s="158">
        <v>12</v>
      </c>
      <c r="B22" s="160" t="str">
        <f>IF(البيانات!C74="","",البيانات!C74)</f>
        <v/>
      </c>
      <c r="C22" s="328" t="str">
        <f>IF(البيانات!G74="","",البيانات!G74)</f>
        <v/>
      </c>
      <c r="D22" s="329" t="str">
        <f>IF(البيانات!M14="","",البيانات!M14)</f>
        <v/>
      </c>
      <c r="E22" s="79"/>
      <c r="F22" s="59"/>
      <c r="G22" s="59"/>
      <c r="H22" s="60"/>
      <c r="I22" s="60"/>
      <c r="J22" s="60"/>
      <c r="K22" s="144"/>
      <c r="L22" s="150"/>
      <c r="M22" s="108"/>
      <c r="Z22" s="49" t="str">
        <f>النماذج!A16</f>
        <v>نموذج8</v>
      </c>
      <c r="AA22" s="49" t="str">
        <f>تطبيقي!A16</f>
        <v>تطبيقي8</v>
      </c>
      <c r="AB22" s="49" t="e">
        <f>#REF!</f>
        <v>#REF!</v>
      </c>
      <c r="AC22" s="49" t="e">
        <f>#REF!</f>
        <v>#REF!</v>
      </c>
      <c r="AD22" s="49" t="e">
        <f>#REF!</f>
        <v>#REF!</v>
      </c>
      <c r="AE22" s="50" t="s">
        <v>111</v>
      </c>
    </row>
    <row r="23" spans="1:31" s="61" customFormat="1" ht="17.25" x14ac:dyDescent="0.25">
      <c r="A23" s="158">
        <v>13</v>
      </c>
      <c r="B23" s="160" t="str">
        <f>IF(البيانات!C75="","",البيانات!C75)</f>
        <v/>
      </c>
      <c r="C23" s="328" t="str">
        <f>IF(البيانات!G75="","",البيانات!G75)</f>
        <v/>
      </c>
      <c r="D23" s="329" t="str">
        <f>IF(البيانات!M15="","",البيانات!M15)</f>
        <v/>
      </c>
      <c r="E23" s="79"/>
      <c r="F23" s="59"/>
      <c r="G23" s="59"/>
      <c r="H23" s="60"/>
      <c r="I23" s="60"/>
      <c r="J23" s="60"/>
      <c r="K23" s="144"/>
      <c r="L23" s="150"/>
      <c r="M23" s="108"/>
      <c r="Z23" s="49" t="str">
        <f>النماذج!A17</f>
        <v>نموذج9</v>
      </c>
      <c r="AA23" s="49" t="str">
        <f>تطبيقي!A17</f>
        <v>تطبيقي9</v>
      </c>
      <c r="AB23" s="49" t="e">
        <f>#REF!</f>
        <v>#REF!</v>
      </c>
      <c r="AC23" s="49" t="e">
        <f>#REF!</f>
        <v>#REF!</v>
      </c>
      <c r="AD23" s="49" t="e">
        <f>#REF!</f>
        <v>#REF!</v>
      </c>
      <c r="AE23" s="57" t="s">
        <v>112</v>
      </c>
    </row>
    <row r="24" spans="1:31" s="61" customFormat="1" ht="17.25" x14ac:dyDescent="0.25">
      <c r="A24" s="158">
        <v>14</v>
      </c>
      <c r="B24" s="160" t="str">
        <f>IF(البيانات!C76="","",البيانات!C76)</f>
        <v/>
      </c>
      <c r="C24" s="328" t="str">
        <f>IF(البيانات!G76="","",البيانات!G76)</f>
        <v/>
      </c>
      <c r="D24" s="329" t="str">
        <f>IF(البيانات!M16="","",البيانات!M16)</f>
        <v/>
      </c>
      <c r="E24" s="79"/>
      <c r="F24" s="59"/>
      <c r="G24" s="59"/>
      <c r="H24" s="60"/>
      <c r="I24" s="60"/>
      <c r="J24" s="60"/>
      <c r="K24" s="144"/>
      <c r="L24" s="150"/>
      <c r="M24" s="108"/>
      <c r="Z24" s="49" t="str">
        <f>النماذج!A18</f>
        <v>نموذج10</v>
      </c>
      <c r="AA24" s="49" t="str">
        <f>تطبيقي!A18</f>
        <v>تطبيقي10</v>
      </c>
      <c r="AB24" s="49" t="e">
        <f>#REF!</f>
        <v>#REF!</v>
      </c>
      <c r="AC24" s="49" t="e">
        <f>#REF!</f>
        <v>#REF!</v>
      </c>
      <c r="AD24" s="49" t="e">
        <f>#REF!</f>
        <v>#REF!</v>
      </c>
      <c r="AE24" s="57" t="s">
        <v>113</v>
      </c>
    </row>
    <row r="25" spans="1:31" s="61" customFormat="1" ht="17.25" x14ac:dyDescent="0.25">
      <c r="A25" s="158">
        <v>15</v>
      </c>
      <c r="B25" s="160" t="str">
        <f>IF(البيانات!C77="","",البيانات!C77)</f>
        <v/>
      </c>
      <c r="C25" s="328" t="str">
        <f>IF(البيانات!G77="","",البيانات!G77)</f>
        <v/>
      </c>
      <c r="D25" s="329" t="str">
        <f>IF(البيانات!M17="","",البيانات!M17)</f>
        <v/>
      </c>
      <c r="E25" s="79"/>
      <c r="F25" s="59"/>
      <c r="G25" s="59"/>
      <c r="H25" s="60"/>
      <c r="I25" s="60"/>
      <c r="J25" s="60"/>
      <c r="K25" s="144"/>
      <c r="L25" s="150"/>
      <c r="M25" s="108"/>
      <c r="Z25" s="49" t="str">
        <f>النماذج!A19</f>
        <v>نموذج11</v>
      </c>
      <c r="AA25" s="49" t="str">
        <f>تطبيقي!A19</f>
        <v>تطبيقي11</v>
      </c>
      <c r="AB25" s="49" t="e">
        <f>#REF!</f>
        <v>#REF!</v>
      </c>
      <c r="AC25" s="49" t="e">
        <f>#REF!</f>
        <v>#REF!</v>
      </c>
      <c r="AD25" s="49" t="e">
        <f>#REF!</f>
        <v>#REF!</v>
      </c>
      <c r="AE25" s="61" t="s">
        <v>114</v>
      </c>
    </row>
    <row r="26" spans="1:31" s="61" customFormat="1" ht="17.25" x14ac:dyDescent="0.25">
      <c r="A26" s="158">
        <v>16</v>
      </c>
      <c r="B26" s="160" t="str">
        <f>IF(البيانات!C78="","",البيانات!C78)</f>
        <v/>
      </c>
      <c r="C26" s="328" t="str">
        <f>IF(البيانات!G78="","",البيانات!G78)</f>
        <v/>
      </c>
      <c r="D26" s="329" t="str">
        <f>IF(البيانات!M18="","",البيانات!M18)</f>
        <v/>
      </c>
      <c r="E26" s="79"/>
      <c r="F26" s="59"/>
      <c r="G26" s="59"/>
      <c r="H26" s="60"/>
      <c r="I26" s="60"/>
      <c r="J26" s="60"/>
      <c r="K26" s="144"/>
      <c r="L26" s="150"/>
      <c r="M26" s="108"/>
      <c r="Z26" s="49" t="str">
        <f>النماذج!A20</f>
        <v>نموذج12</v>
      </c>
      <c r="AA26" s="49" t="str">
        <f>تطبيقي!A20</f>
        <v>تطبيقي12</v>
      </c>
      <c r="AB26" s="49" t="e">
        <f>#REF!</f>
        <v>#REF!</v>
      </c>
      <c r="AC26" s="49" t="e">
        <f>#REF!</f>
        <v>#REF!</v>
      </c>
      <c r="AD26" s="49" t="e">
        <f>#REF!</f>
        <v>#REF!</v>
      </c>
      <c r="AE26" s="61" t="s">
        <v>115</v>
      </c>
    </row>
    <row r="27" spans="1:31" s="61" customFormat="1" ht="17.25" x14ac:dyDescent="0.25">
      <c r="A27" s="158">
        <v>17</v>
      </c>
      <c r="B27" s="160" t="str">
        <f>IF(البيانات!C79="","",البيانات!C79)</f>
        <v/>
      </c>
      <c r="C27" s="328" t="str">
        <f>IF(البيانات!G79="","",البيانات!G79)</f>
        <v/>
      </c>
      <c r="D27" s="329" t="str">
        <f>IF(البيانات!M19="","",البيانات!M19)</f>
        <v/>
      </c>
      <c r="E27" s="79"/>
      <c r="F27" s="59"/>
      <c r="G27" s="59"/>
      <c r="H27" s="60"/>
      <c r="I27" s="60"/>
      <c r="J27" s="60"/>
      <c r="K27" s="144"/>
      <c r="L27" s="150"/>
      <c r="M27" s="108"/>
      <c r="Z27" s="49" t="str">
        <f>النماذج!A21</f>
        <v>نموذج13</v>
      </c>
      <c r="AA27" s="49" t="str">
        <f>تطبيقي!A21</f>
        <v>تطبيقي13</v>
      </c>
      <c r="AB27" s="49" t="e">
        <f>#REF!</f>
        <v>#REF!</v>
      </c>
      <c r="AC27" s="49" t="e">
        <f>#REF!</f>
        <v>#REF!</v>
      </c>
      <c r="AD27" s="49" t="e">
        <f>#REF!</f>
        <v>#REF!</v>
      </c>
      <c r="AE27" s="61" t="s">
        <v>116</v>
      </c>
    </row>
    <row r="28" spans="1:31" s="61" customFormat="1" ht="17.25" x14ac:dyDescent="0.25">
      <c r="A28" s="158">
        <v>18</v>
      </c>
      <c r="B28" s="160" t="str">
        <f>IF(البيانات!C80="","",البيانات!C80)</f>
        <v/>
      </c>
      <c r="C28" s="328" t="str">
        <f>IF(البيانات!G80="","",البيانات!G80)</f>
        <v/>
      </c>
      <c r="D28" s="329" t="str">
        <f>IF(البيانات!M20="","",البيانات!M20)</f>
        <v/>
      </c>
      <c r="E28" s="79"/>
      <c r="F28" s="59"/>
      <c r="G28" s="59"/>
      <c r="H28" s="60"/>
      <c r="I28" s="60"/>
      <c r="J28" s="60"/>
      <c r="K28" s="144"/>
      <c r="L28" s="150"/>
      <c r="M28" s="108"/>
      <c r="Z28" s="49" t="str">
        <f>النماذج!A22</f>
        <v>نموذج14</v>
      </c>
      <c r="AA28" s="49" t="str">
        <f>تطبيقي!A22</f>
        <v>تطبيقي14</v>
      </c>
      <c r="AB28" s="49" t="e">
        <f>#REF!</f>
        <v>#REF!</v>
      </c>
      <c r="AC28" s="49" t="e">
        <f>#REF!</f>
        <v>#REF!</v>
      </c>
      <c r="AD28" s="49" t="e">
        <f>#REF!</f>
        <v>#REF!</v>
      </c>
      <c r="AE28" s="61" t="s">
        <v>117</v>
      </c>
    </row>
    <row r="29" spans="1:31" s="61" customFormat="1" ht="17.25" x14ac:dyDescent="0.25">
      <c r="A29" s="158">
        <v>19</v>
      </c>
      <c r="B29" s="160" t="str">
        <f>IF(البيانات!C81="","",البيانات!C81)</f>
        <v/>
      </c>
      <c r="C29" s="328" t="str">
        <f>IF(البيانات!G81="","",البيانات!G81)</f>
        <v/>
      </c>
      <c r="D29" s="329" t="str">
        <f>IF(البيانات!M21="","",البيانات!M21)</f>
        <v/>
      </c>
      <c r="E29" s="79"/>
      <c r="F29" s="59"/>
      <c r="G29" s="59"/>
      <c r="H29" s="60"/>
      <c r="I29" s="60"/>
      <c r="J29" s="60"/>
      <c r="K29" s="144"/>
      <c r="L29" s="150"/>
      <c r="M29" s="108"/>
      <c r="Z29" s="49" t="str">
        <f>النماذج!A23</f>
        <v>نموذج15</v>
      </c>
      <c r="AA29" s="49" t="str">
        <f>تطبيقي!A23</f>
        <v>تطبيقي15</v>
      </c>
      <c r="AB29" s="49" t="e">
        <f>#REF!</f>
        <v>#REF!</v>
      </c>
      <c r="AC29" s="49" t="e">
        <f>#REF!</f>
        <v>#REF!</v>
      </c>
      <c r="AD29" s="49" t="e">
        <f>#REF!</f>
        <v>#REF!</v>
      </c>
      <c r="AE29" s="61" t="s">
        <v>118</v>
      </c>
    </row>
    <row r="30" spans="1:31" s="61" customFormat="1" ht="17.25" x14ac:dyDescent="0.25">
      <c r="A30" s="158">
        <v>20</v>
      </c>
      <c r="B30" s="160" t="str">
        <f>IF(البيانات!C82="","",البيانات!C82)</f>
        <v/>
      </c>
      <c r="C30" s="328" t="str">
        <f>IF(البيانات!G82="","",البيانات!G82)</f>
        <v/>
      </c>
      <c r="D30" s="329" t="str">
        <f>IF(البيانات!M22="","",البيانات!M22)</f>
        <v/>
      </c>
      <c r="E30" s="79"/>
      <c r="F30" s="59"/>
      <c r="G30" s="59"/>
      <c r="H30" s="60"/>
      <c r="I30" s="60"/>
      <c r="J30" s="60"/>
      <c r="K30" s="144"/>
      <c r="L30" s="150"/>
      <c r="M30" s="108"/>
      <c r="Z30" s="49" t="str">
        <f>النماذج!A24</f>
        <v>نموذج16</v>
      </c>
      <c r="AD30" s="49" t="e">
        <f>#REF!</f>
        <v>#REF!</v>
      </c>
    </row>
    <row r="31" spans="1:31" s="61" customFormat="1" ht="17.25" x14ac:dyDescent="0.25">
      <c r="A31" s="158">
        <v>21</v>
      </c>
      <c r="B31" s="160" t="str">
        <f>IF(البيانات!C83="","",البيانات!C83)</f>
        <v/>
      </c>
      <c r="C31" s="328" t="str">
        <f>IF(البيانات!G83="","",البيانات!G83)</f>
        <v/>
      </c>
      <c r="D31" s="329" t="str">
        <f>IF(البيانات!M23="","",البيانات!M23)</f>
        <v/>
      </c>
      <c r="E31" s="79"/>
      <c r="F31" s="59"/>
      <c r="G31" s="59"/>
      <c r="H31" s="60"/>
      <c r="I31" s="60"/>
      <c r="J31" s="60"/>
      <c r="K31" s="144"/>
      <c r="L31" s="150"/>
      <c r="M31" s="108"/>
      <c r="Z31" s="49" t="str">
        <f>النماذج!A25</f>
        <v>نموذج17</v>
      </c>
      <c r="AD31" s="49" t="e">
        <f>#REF!</f>
        <v>#REF!</v>
      </c>
    </row>
    <row r="32" spans="1:31" s="61" customFormat="1" ht="17.25" x14ac:dyDescent="0.25">
      <c r="A32" s="158">
        <v>22</v>
      </c>
      <c r="B32" s="160" t="str">
        <f>IF(البيانات!C84="","",البيانات!C84)</f>
        <v/>
      </c>
      <c r="C32" s="328" t="str">
        <f>IF(البيانات!G84="","",البيانات!G84)</f>
        <v/>
      </c>
      <c r="D32" s="329" t="str">
        <f>IF(البيانات!M24="","",البيانات!M24)</f>
        <v/>
      </c>
      <c r="E32" s="79"/>
      <c r="F32" s="59"/>
      <c r="G32" s="59"/>
      <c r="H32" s="60"/>
      <c r="I32" s="60"/>
      <c r="J32" s="60"/>
      <c r="K32" s="144"/>
      <c r="L32" s="150"/>
      <c r="M32" s="108"/>
      <c r="Z32" s="49" t="str">
        <f>النماذج!A26</f>
        <v>نموذج18</v>
      </c>
      <c r="AD32" s="49" t="e">
        <f>#REF!</f>
        <v>#REF!</v>
      </c>
    </row>
    <row r="33" spans="1:30" s="61" customFormat="1" ht="17.25" x14ac:dyDescent="0.25">
      <c r="A33" s="158">
        <v>23</v>
      </c>
      <c r="B33" s="160" t="str">
        <f>IF(البيانات!C85="","",البيانات!C85)</f>
        <v/>
      </c>
      <c r="C33" s="328" t="str">
        <f>IF(البيانات!G85="","",البيانات!G85)</f>
        <v/>
      </c>
      <c r="D33" s="329" t="str">
        <f>IF(البيانات!M25="","",البيانات!M25)</f>
        <v/>
      </c>
      <c r="E33" s="79"/>
      <c r="F33" s="59"/>
      <c r="G33" s="59"/>
      <c r="H33" s="60"/>
      <c r="I33" s="60"/>
      <c r="J33" s="60"/>
      <c r="K33" s="144"/>
      <c r="L33" s="150"/>
      <c r="M33" s="108"/>
      <c r="Z33" s="49" t="str">
        <f>النماذج!A27</f>
        <v>نموذج19</v>
      </c>
      <c r="AD33" s="49" t="e">
        <f>#REF!</f>
        <v>#REF!</v>
      </c>
    </row>
    <row r="34" spans="1:30" s="61" customFormat="1" ht="17.25" x14ac:dyDescent="0.25">
      <c r="A34" s="158">
        <v>24</v>
      </c>
      <c r="B34" s="160" t="str">
        <f>IF(البيانات!C86="","",البيانات!C86)</f>
        <v/>
      </c>
      <c r="C34" s="328" t="str">
        <f>IF(البيانات!G86="","",البيانات!G86)</f>
        <v/>
      </c>
      <c r="D34" s="329" t="str">
        <f>IF(البيانات!M26="","",البيانات!M26)</f>
        <v/>
      </c>
      <c r="E34" s="79"/>
      <c r="F34" s="59"/>
      <c r="G34" s="59"/>
      <c r="H34" s="60"/>
      <c r="I34" s="60"/>
      <c r="J34" s="60"/>
      <c r="K34" s="144"/>
      <c r="L34" s="150"/>
      <c r="M34" s="108"/>
      <c r="Z34" s="49" t="str">
        <f>النماذج!A28</f>
        <v>نموذج20</v>
      </c>
      <c r="AD34" s="49" t="e">
        <f>#REF!</f>
        <v>#REF!</v>
      </c>
    </row>
    <row r="35" spans="1:30" s="61" customFormat="1" ht="17.25" x14ac:dyDescent="0.25">
      <c r="A35" s="158">
        <v>25</v>
      </c>
      <c r="B35" s="160" t="str">
        <f>IF(البيانات!C87="","",البيانات!C87)</f>
        <v/>
      </c>
      <c r="C35" s="328" t="str">
        <f>IF(البيانات!G87="","",البيانات!G87)</f>
        <v/>
      </c>
      <c r="D35" s="329" t="str">
        <f>IF(البيانات!M27="","",البيانات!M27)</f>
        <v/>
      </c>
      <c r="E35" s="79"/>
      <c r="F35" s="59"/>
      <c r="G35" s="59"/>
      <c r="H35" s="60"/>
      <c r="I35" s="60"/>
      <c r="J35" s="60"/>
      <c r="K35" s="144"/>
      <c r="L35" s="150"/>
      <c r="M35" s="108"/>
      <c r="Z35" s="49" t="str">
        <f>النماذج!A29</f>
        <v>نموذج21</v>
      </c>
      <c r="AD35" s="49" t="e">
        <f>#REF!</f>
        <v>#REF!</v>
      </c>
    </row>
    <row r="36" spans="1:30" s="61" customFormat="1" ht="17.25" x14ac:dyDescent="0.25">
      <c r="A36" s="158">
        <v>26</v>
      </c>
      <c r="B36" s="160" t="str">
        <f>IF(البيانات!C88="","",البيانات!C88)</f>
        <v/>
      </c>
      <c r="C36" s="328" t="str">
        <f>IF(البيانات!G88="","",البيانات!G88)</f>
        <v/>
      </c>
      <c r="D36" s="329" t="str">
        <f>IF(البيانات!M28="","",البيانات!M28)</f>
        <v/>
      </c>
      <c r="E36" s="79"/>
      <c r="F36" s="59"/>
      <c r="G36" s="59"/>
      <c r="H36" s="60"/>
      <c r="I36" s="60"/>
      <c r="J36" s="60"/>
      <c r="K36" s="144"/>
      <c r="L36" s="150"/>
      <c r="M36" s="108"/>
      <c r="Z36" s="49" t="str">
        <f>النماذج!A30</f>
        <v>نموذج22</v>
      </c>
      <c r="AD36" s="49" t="e">
        <f>#REF!</f>
        <v>#REF!</v>
      </c>
    </row>
    <row r="37" spans="1:30" s="61" customFormat="1" ht="17.25" x14ac:dyDescent="0.25">
      <c r="A37" s="158">
        <v>27</v>
      </c>
      <c r="B37" s="160" t="str">
        <f>IF(البيانات!C89="","",البيانات!C89)</f>
        <v/>
      </c>
      <c r="C37" s="328" t="str">
        <f>IF(البيانات!G89="","",البيانات!G89)</f>
        <v/>
      </c>
      <c r="D37" s="329" t="str">
        <f>IF(البيانات!M29="","",البيانات!M29)</f>
        <v/>
      </c>
      <c r="E37" s="79"/>
      <c r="F37" s="59"/>
      <c r="G37" s="59"/>
      <c r="H37" s="60"/>
      <c r="I37" s="60"/>
      <c r="J37" s="60"/>
      <c r="K37" s="144"/>
      <c r="L37" s="150"/>
      <c r="M37" s="108"/>
      <c r="Z37" s="49" t="str">
        <f>النماذج!A31</f>
        <v>نموذج23</v>
      </c>
      <c r="AD37" s="49" t="e">
        <f>#REF!</f>
        <v>#REF!</v>
      </c>
    </row>
    <row r="38" spans="1:30" s="61" customFormat="1" ht="17.25" x14ac:dyDescent="0.25">
      <c r="A38" s="158">
        <v>28</v>
      </c>
      <c r="B38" s="160" t="str">
        <f>IF(البيانات!C90="","",البيانات!C90)</f>
        <v/>
      </c>
      <c r="C38" s="328" t="str">
        <f>IF(البيانات!G90="","",البيانات!G90)</f>
        <v/>
      </c>
      <c r="D38" s="329" t="str">
        <f>IF(البيانات!M30="","",البيانات!M30)</f>
        <v/>
      </c>
      <c r="E38" s="79"/>
      <c r="F38" s="59"/>
      <c r="G38" s="59"/>
      <c r="H38" s="60"/>
      <c r="I38" s="60"/>
      <c r="J38" s="60"/>
      <c r="K38" s="144"/>
      <c r="L38" s="150"/>
      <c r="M38" s="108"/>
      <c r="Z38" s="49" t="str">
        <f>النماذج!A32</f>
        <v>نموذج24</v>
      </c>
      <c r="AD38" s="49" t="e">
        <f>#REF!</f>
        <v>#REF!</v>
      </c>
    </row>
    <row r="39" spans="1:30" s="61" customFormat="1" ht="17.25" x14ac:dyDescent="0.25">
      <c r="A39" s="158">
        <v>29</v>
      </c>
      <c r="B39" s="160" t="str">
        <f>IF(البيانات!C91="","",البيانات!C91)</f>
        <v/>
      </c>
      <c r="C39" s="328" t="str">
        <f>IF(البيانات!G91="","",البيانات!G91)</f>
        <v/>
      </c>
      <c r="D39" s="329" t="str">
        <f>IF(البيانات!M31="","",البيانات!M31)</f>
        <v/>
      </c>
      <c r="E39" s="79"/>
      <c r="F39" s="59"/>
      <c r="G39" s="59"/>
      <c r="H39" s="60"/>
      <c r="I39" s="60"/>
      <c r="J39" s="60"/>
      <c r="K39" s="144"/>
      <c r="L39" s="150"/>
      <c r="M39" s="108"/>
      <c r="Z39" s="49" t="str">
        <f>النماذج!A33</f>
        <v>نموذج25</v>
      </c>
      <c r="AD39" s="49" t="e">
        <f>#REF!</f>
        <v>#REF!</v>
      </c>
    </row>
    <row r="40" spans="1:30" s="61" customFormat="1" ht="17.25" x14ac:dyDescent="0.25">
      <c r="A40" s="158">
        <v>30</v>
      </c>
      <c r="B40" s="160" t="str">
        <f>IF(البيانات!C92="","",البيانات!C92)</f>
        <v/>
      </c>
      <c r="C40" s="328" t="str">
        <f>IF(البيانات!G92="","",البيانات!G92)</f>
        <v/>
      </c>
      <c r="D40" s="329" t="str">
        <f>IF(البيانات!M32="","",البيانات!M32)</f>
        <v/>
      </c>
      <c r="E40" s="79"/>
      <c r="F40" s="59"/>
      <c r="G40" s="59"/>
      <c r="H40" s="60"/>
      <c r="I40" s="60"/>
      <c r="J40" s="60"/>
      <c r="K40" s="144"/>
      <c r="L40" s="150"/>
      <c r="M40" s="108"/>
      <c r="Z40" s="49" t="str">
        <f>النماذج!A34</f>
        <v>نموذج26</v>
      </c>
      <c r="AD40" s="49" t="e">
        <f>#REF!</f>
        <v>#REF!</v>
      </c>
    </row>
    <row r="41" spans="1:30" s="61" customFormat="1" ht="17.25" x14ac:dyDescent="0.25">
      <c r="A41" s="158">
        <v>31</v>
      </c>
      <c r="B41" s="160" t="str">
        <f>IF(البيانات!C93="","",البيانات!C93)</f>
        <v/>
      </c>
      <c r="C41" s="328" t="str">
        <f>IF(البيانات!G93="","",البيانات!G93)</f>
        <v/>
      </c>
      <c r="D41" s="329" t="str">
        <f>IF(البيانات!M33="","",البيانات!M33)</f>
        <v/>
      </c>
      <c r="E41" s="79"/>
      <c r="F41" s="59"/>
      <c r="G41" s="59"/>
      <c r="H41" s="60"/>
      <c r="I41" s="60"/>
      <c r="J41" s="60"/>
      <c r="K41" s="144"/>
      <c r="L41" s="150"/>
      <c r="M41" s="108"/>
      <c r="Z41" s="49" t="str">
        <f>النماذج!A35</f>
        <v>نموذج27</v>
      </c>
      <c r="AD41" s="49" t="e">
        <f>#REF!</f>
        <v>#REF!</v>
      </c>
    </row>
    <row r="42" spans="1:30" s="61" customFormat="1" ht="17.25" x14ac:dyDescent="0.25">
      <c r="A42" s="158">
        <v>32</v>
      </c>
      <c r="B42" s="160" t="str">
        <f>IF(البيانات!C94="","",البيانات!C94)</f>
        <v/>
      </c>
      <c r="C42" s="328" t="str">
        <f>IF(البيانات!G94="","",البيانات!G94)</f>
        <v/>
      </c>
      <c r="D42" s="329" t="str">
        <f>IF(البيانات!M34="","",البيانات!M34)</f>
        <v/>
      </c>
      <c r="E42" s="79"/>
      <c r="F42" s="59"/>
      <c r="G42" s="59"/>
      <c r="H42" s="60"/>
      <c r="I42" s="60"/>
      <c r="J42" s="60"/>
      <c r="K42" s="144"/>
      <c r="L42" s="150"/>
      <c r="M42" s="108"/>
      <c r="Z42" s="49" t="str">
        <f>النماذج!A36</f>
        <v>نموذج28</v>
      </c>
      <c r="AD42" s="49" t="e">
        <f>#REF!</f>
        <v>#REF!</v>
      </c>
    </row>
    <row r="43" spans="1:30" s="61" customFormat="1" ht="17.25" x14ac:dyDescent="0.25">
      <c r="A43" s="158">
        <v>33</v>
      </c>
      <c r="B43" s="160" t="str">
        <f>IF(البيانات!C95="","",البيانات!C95)</f>
        <v/>
      </c>
      <c r="C43" s="328" t="str">
        <f>IF(البيانات!G95="","",البيانات!G95)</f>
        <v/>
      </c>
      <c r="D43" s="329" t="str">
        <f>IF(البيانات!M35="","",البيانات!M35)</f>
        <v/>
      </c>
      <c r="E43" s="79"/>
      <c r="F43" s="59"/>
      <c r="G43" s="59"/>
      <c r="H43" s="60"/>
      <c r="I43" s="60"/>
      <c r="J43" s="60"/>
      <c r="K43" s="144"/>
      <c r="L43" s="150"/>
      <c r="M43" s="108"/>
      <c r="Z43" s="49" t="str">
        <f>النماذج!A37</f>
        <v>نموذج29</v>
      </c>
      <c r="AD43" s="49" t="e">
        <f>#REF!</f>
        <v>#REF!</v>
      </c>
    </row>
    <row r="44" spans="1:30" s="61" customFormat="1" ht="17.25" x14ac:dyDescent="0.25">
      <c r="A44" s="158">
        <v>34</v>
      </c>
      <c r="B44" s="160" t="str">
        <f>IF(البيانات!C96="","",البيانات!C96)</f>
        <v/>
      </c>
      <c r="C44" s="328" t="str">
        <f>IF(البيانات!G96="","",البيانات!G96)</f>
        <v/>
      </c>
      <c r="D44" s="329" t="str">
        <f>IF(البيانات!M36="","",البيانات!M36)</f>
        <v/>
      </c>
      <c r="E44" s="79"/>
      <c r="F44" s="59"/>
      <c r="G44" s="59"/>
      <c r="H44" s="60"/>
      <c r="I44" s="60"/>
      <c r="J44" s="60"/>
      <c r="K44" s="144"/>
      <c r="L44" s="150"/>
      <c r="M44" s="108"/>
      <c r="Z44" s="49" t="str">
        <f>النماذج!A38</f>
        <v>نموذج30</v>
      </c>
      <c r="AD44" s="49" t="e">
        <f>#REF!</f>
        <v>#REF!</v>
      </c>
    </row>
    <row r="45" spans="1:30" s="61" customFormat="1" ht="15.75" x14ac:dyDescent="0.25">
      <c r="A45" s="158">
        <v>35</v>
      </c>
      <c r="B45" s="160" t="str">
        <f>IF(البيانات!C97="","",البيانات!C97)</f>
        <v/>
      </c>
      <c r="C45" s="328" t="str">
        <f>IF(البيانات!G97="","",البيانات!G97)</f>
        <v/>
      </c>
      <c r="D45" s="329" t="str">
        <f>IF(البيانات!M37="","",البيانات!M37)</f>
        <v/>
      </c>
      <c r="E45" s="79"/>
      <c r="F45" s="59"/>
      <c r="G45" s="59"/>
      <c r="H45" s="60"/>
      <c r="I45" s="60"/>
      <c r="J45" s="60"/>
      <c r="K45" s="144"/>
      <c r="L45" s="150"/>
      <c r="M45" s="108"/>
    </row>
    <row r="46" spans="1:30" s="61" customFormat="1" ht="15.75" x14ac:dyDescent="0.25">
      <c r="A46" s="158">
        <v>36</v>
      </c>
      <c r="B46" s="160" t="str">
        <f>IF(البيانات!C98="","",البيانات!C98)</f>
        <v/>
      </c>
      <c r="C46" s="328" t="str">
        <f>IF(البيانات!G98="","",البيانات!G98)</f>
        <v/>
      </c>
      <c r="D46" s="329" t="str">
        <f>IF(البيانات!M38="","",البيانات!M38)</f>
        <v/>
      </c>
      <c r="E46" s="79"/>
      <c r="F46" s="59"/>
      <c r="G46" s="59"/>
      <c r="H46" s="60"/>
      <c r="I46" s="60"/>
      <c r="J46" s="60"/>
      <c r="K46" s="144"/>
      <c r="L46" s="150"/>
      <c r="M46" s="108"/>
    </row>
    <row r="47" spans="1:30" s="61" customFormat="1" ht="15.75" x14ac:dyDescent="0.25">
      <c r="A47" s="158">
        <v>37</v>
      </c>
      <c r="B47" s="160" t="str">
        <f>IF(البيانات!C99="","",البيانات!C99)</f>
        <v/>
      </c>
      <c r="C47" s="328" t="str">
        <f>IF(البيانات!G99="","",البيانات!G99)</f>
        <v/>
      </c>
      <c r="D47" s="329" t="str">
        <f>IF(البيانات!M39="","",البيانات!M39)</f>
        <v/>
      </c>
      <c r="E47" s="79"/>
      <c r="F47" s="59"/>
      <c r="G47" s="59"/>
      <c r="H47" s="60"/>
      <c r="I47" s="60"/>
      <c r="J47" s="60"/>
      <c r="K47" s="144"/>
      <c r="L47" s="150"/>
      <c r="M47" s="108"/>
    </row>
    <row r="48" spans="1:30" s="61" customFormat="1" ht="15.75" x14ac:dyDescent="0.25">
      <c r="A48" s="158">
        <v>38</v>
      </c>
      <c r="B48" s="160" t="str">
        <f>IF(البيانات!C100="","",البيانات!C100)</f>
        <v/>
      </c>
      <c r="C48" s="328" t="str">
        <f>IF(البيانات!G100="","",البيانات!G100)</f>
        <v/>
      </c>
      <c r="D48" s="329" t="str">
        <f>IF(البيانات!M40="","",البيانات!M40)</f>
        <v/>
      </c>
      <c r="E48" s="79"/>
      <c r="F48" s="59"/>
      <c r="G48" s="59"/>
      <c r="H48" s="60"/>
      <c r="I48" s="60"/>
      <c r="J48" s="60"/>
      <c r="K48" s="144"/>
      <c r="L48" s="150"/>
      <c r="M48" s="108"/>
    </row>
    <row r="49" spans="1:13" s="61" customFormat="1" ht="15.75" x14ac:dyDescent="0.25">
      <c r="A49" s="158">
        <v>39</v>
      </c>
      <c r="B49" s="160" t="str">
        <f>IF(البيانات!C101="","",البيانات!C101)</f>
        <v/>
      </c>
      <c r="C49" s="328" t="str">
        <f>IF(البيانات!G101="","",البيانات!G101)</f>
        <v/>
      </c>
      <c r="D49" s="329" t="str">
        <f>IF(البيانات!M41="","",البيانات!M41)</f>
        <v/>
      </c>
      <c r="E49" s="79"/>
      <c r="F49" s="59"/>
      <c r="G49" s="59"/>
      <c r="H49" s="60"/>
      <c r="I49" s="60"/>
      <c r="J49" s="60"/>
      <c r="K49" s="144"/>
      <c r="L49" s="150"/>
      <c r="M49" s="108"/>
    </row>
    <row r="50" spans="1:13" s="61" customFormat="1" ht="15.75" x14ac:dyDescent="0.25">
      <c r="A50" s="158">
        <v>40</v>
      </c>
      <c r="B50" s="160" t="str">
        <f>IF(البيانات!C102="","",البيانات!C102)</f>
        <v/>
      </c>
      <c r="C50" s="328" t="str">
        <f>IF(البيانات!G102="","",البيانات!G102)</f>
        <v/>
      </c>
      <c r="D50" s="329" t="str">
        <f>IF(البيانات!M42="","",البيانات!M42)</f>
        <v/>
      </c>
      <c r="E50" s="79"/>
      <c r="F50" s="59"/>
      <c r="G50" s="59"/>
      <c r="H50" s="60"/>
      <c r="I50" s="60"/>
      <c r="J50" s="60"/>
      <c r="K50" s="144"/>
      <c r="L50" s="150"/>
      <c r="M50" s="108"/>
    </row>
    <row r="51" spans="1:13" s="61" customFormat="1" ht="15.75" x14ac:dyDescent="0.25">
      <c r="A51" s="158">
        <v>41</v>
      </c>
      <c r="B51" s="160" t="str">
        <f>IF(البيانات!C103="","",البيانات!C103)</f>
        <v/>
      </c>
      <c r="C51" s="328" t="str">
        <f>IF(البيانات!G103="","",البيانات!G103)</f>
        <v/>
      </c>
      <c r="D51" s="329" t="str">
        <f>IF(البيانات!M43="","",البيانات!M43)</f>
        <v/>
      </c>
      <c r="E51" s="79"/>
      <c r="F51" s="59"/>
      <c r="G51" s="59"/>
      <c r="H51" s="60"/>
      <c r="I51" s="60"/>
      <c r="J51" s="60"/>
      <c r="K51" s="144"/>
      <c r="L51" s="150"/>
      <c r="M51" s="108"/>
    </row>
    <row r="52" spans="1:13" s="61" customFormat="1" ht="15.75" x14ac:dyDescent="0.25">
      <c r="A52" s="158">
        <v>42</v>
      </c>
      <c r="B52" s="160" t="str">
        <f>IF(البيانات!C104="","",البيانات!C104)</f>
        <v/>
      </c>
      <c r="C52" s="328" t="str">
        <f>IF(البيانات!G104="","",البيانات!G104)</f>
        <v/>
      </c>
      <c r="D52" s="329" t="str">
        <f>IF(البيانات!M44="","",البيانات!M44)</f>
        <v/>
      </c>
      <c r="E52" s="79"/>
      <c r="F52" s="59"/>
      <c r="G52" s="59"/>
      <c r="H52" s="60"/>
      <c r="I52" s="60"/>
      <c r="J52" s="60"/>
      <c r="K52" s="144"/>
      <c r="L52" s="150"/>
      <c r="M52" s="108"/>
    </row>
    <row r="53" spans="1:13" s="61" customFormat="1" ht="15.75" x14ac:dyDescent="0.25">
      <c r="A53" s="158">
        <v>43</v>
      </c>
      <c r="B53" s="160" t="str">
        <f>IF(البيانات!C105="","",البيانات!C105)</f>
        <v/>
      </c>
      <c r="C53" s="328" t="str">
        <f>IF(البيانات!G105="","",البيانات!G105)</f>
        <v/>
      </c>
      <c r="D53" s="329" t="str">
        <f>IF(البيانات!M45="","",البيانات!M45)</f>
        <v/>
      </c>
      <c r="E53" s="79"/>
      <c r="F53" s="59"/>
      <c r="G53" s="59"/>
      <c r="H53" s="60"/>
      <c r="I53" s="60"/>
      <c r="J53" s="60"/>
      <c r="K53" s="144"/>
      <c r="L53" s="150"/>
      <c r="M53" s="108"/>
    </row>
    <row r="54" spans="1:13" s="61" customFormat="1" ht="15.75" x14ac:dyDescent="0.25">
      <c r="A54" s="158">
        <v>44</v>
      </c>
      <c r="B54" s="160" t="str">
        <f>IF(البيانات!C106="","",البيانات!C106)</f>
        <v/>
      </c>
      <c r="C54" s="328" t="str">
        <f>IF(البيانات!G106="","",البيانات!G106)</f>
        <v/>
      </c>
      <c r="D54" s="329" t="str">
        <f>IF(البيانات!M46="","",البيانات!M46)</f>
        <v/>
      </c>
      <c r="E54" s="79"/>
      <c r="F54" s="59"/>
      <c r="G54" s="59"/>
      <c r="H54" s="60"/>
      <c r="I54" s="60"/>
      <c r="J54" s="60"/>
      <c r="K54" s="144"/>
      <c r="L54" s="150"/>
      <c r="M54" s="108"/>
    </row>
    <row r="55" spans="1:13" s="61" customFormat="1" ht="15.75" x14ac:dyDescent="0.25">
      <c r="A55" s="158">
        <v>45</v>
      </c>
      <c r="B55" s="160" t="str">
        <f>IF(البيانات!C107="","",البيانات!C107)</f>
        <v/>
      </c>
      <c r="C55" s="328" t="str">
        <f>IF(البيانات!G107="","",البيانات!G107)</f>
        <v/>
      </c>
      <c r="D55" s="329" t="str">
        <f>IF(البيانات!M47="","",البيانات!M47)</f>
        <v/>
      </c>
      <c r="E55" s="79"/>
      <c r="F55" s="59"/>
      <c r="G55" s="59"/>
      <c r="H55" s="60"/>
      <c r="I55" s="60"/>
      <c r="J55" s="60"/>
      <c r="K55" s="144"/>
      <c r="L55" s="150"/>
      <c r="M55" s="108"/>
    </row>
    <row r="56" spans="1:13" s="61" customFormat="1" ht="15.75" x14ac:dyDescent="0.25">
      <c r="A56" s="158">
        <v>46</v>
      </c>
      <c r="B56" s="160" t="str">
        <f>IF(البيانات!C108="","",البيانات!C108)</f>
        <v/>
      </c>
      <c r="C56" s="328" t="str">
        <f>IF(البيانات!G108="","",البيانات!G108)</f>
        <v/>
      </c>
      <c r="D56" s="329" t="str">
        <f>IF(البيانات!M48="","",البيانات!M48)</f>
        <v/>
      </c>
      <c r="E56" s="79"/>
      <c r="F56" s="59"/>
      <c r="G56" s="59"/>
      <c r="H56" s="60"/>
      <c r="I56" s="60"/>
      <c r="J56" s="60"/>
      <c r="K56" s="144"/>
      <c r="L56" s="150"/>
      <c r="M56" s="108"/>
    </row>
    <row r="57" spans="1:13" s="61" customFormat="1" ht="15.75" x14ac:dyDescent="0.25">
      <c r="A57" s="158">
        <v>47</v>
      </c>
      <c r="B57" s="160" t="str">
        <f>IF(البيانات!C109="","",البيانات!C109)</f>
        <v/>
      </c>
      <c r="C57" s="328" t="str">
        <f>IF(البيانات!G109="","",البيانات!G109)</f>
        <v/>
      </c>
      <c r="D57" s="329" t="str">
        <f>IF(البيانات!M49="","",البيانات!M49)</f>
        <v/>
      </c>
      <c r="E57" s="79"/>
      <c r="F57" s="59"/>
      <c r="G57" s="59"/>
      <c r="H57" s="60"/>
      <c r="I57" s="60"/>
      <c r="J57" s="60"/>
      <c r="K57" s="144"/>
      <c r="L57" s="150"/>
      <c r="M57" s="108"/>
    </row>
    <row r="58" spans="1:13" s="61" customFormat="1" ht="15.75" x14ac:dyDescent="0.25">
      <c r="A58" s="158">
        <v>48</v>
      </c>
      <c r="B58" s="160" t="str">
        <f>IF(البيانات!C110="","",البيانات!C110)</f>
        <v/>
      </c>
      <c r="C58" s="328" t="str">
        <f>IF(البيانات!G110="","",البيانات!G110)</f>
        <v/>
      </c>
      <c r="D58" s="329" t="str">
        <f>IF(البيانات!M50="","",البيانات!M50)</f>
        <v/>
      </c>
      <c r="E58" s="79"/>
      <c r="F58" s="59"/>
      <c r="G58" s="59"/>
      <c r="H58" s="60"/>
      <c r="I58" s="60"/>
      <c r="J58" s="60"/>
      <c r="K58" s="144"/>
      <c r="L58" s="150"/>
      <c r="M58" s="108"/>
    </row>
    <row r="59" spans="1:13" s="61" customFormat="1" ht="15.75" x14ac:dyDescent="0.25">
      <c r="A59" s="158">
        <v>49</v>
      </c>
      <c r="B59" s="160" t="str">
        <f>IF(البيانات!C111="","",البيانات!C111)</f>
        <v/>
      </c>
      <c r="C59" s="328" t="str">
        <f>IF(البيانات!G111="","",البيانات!G111)</f>
        <v/>
      </c>
      <c r="D59" s="329" t="str">
        <f>IF(البيانات!M51="","",البيانات!M51)</f>
        <v/>
      </c>
      <c r="E59" s="79"/>
      <c r="F59" s="59"/>
      <c r="G59" s="59"/>
      <c r="H59" s="60"/>
      <c r="I59" s="60"/>
      <c r="J59" s="60"/>
      <c r="K59" s="144"/>
      <c r="L59" s="150"/>
      <c r="M59" s="108"/>
    </row>
    <row r="60" spans="1:13" s="61" customFormat="1" ht="15.75" x14ac:dyDescent="0.25">
      <c r="A60" s="158">
        <v>50</v>
      </c>
      <c r="B60" s="160" t="str">
        <f>IF(البيانات!C112="","",البيانات!C112)</f>
        <v/>
      </c>
      <c r="C60" s="328" t="str">
        <f>IF(البيانات!G112="","",البيانات!G112)</f>
        <v/>
      </c>
      <c r="D60" s="329" t="str">
        <f>IF(البيانات!M52="","",البيانات!M52)</f>
        <v/>
      </c>
      <c r="E60" s="79"/>
      <c r="F60" s="59"/>
      <c r="G60" s="59"/>
      <c r="H60" s="60"/>
      <c r="I60" s="60"/>
      <c r="J60" s="60"/>
      <c r="K60" s="144"/>
      <c r="L60" s="150"/>
      <c r="M60" s="108"/>
    </row>
    <row r="61" spans="1:13" s="61" customFormat="1" ht="15.75" x14ac:dyDescent="0.25">
      <c r="A61" s="158">
        <v>51</v>
      </c>
      <c r="B61" s="160" t="str">
        <f>IF(البيانات!C113="","",البيانات!C113)</f>
        <v/>
      </c>
      <c r="C61" s="328" t="str">
        <f>IF(البيانات!G113="","",البيانات!G113)</f>
        <v/>
      </c>
      <c r="D61" s="329" t="str">
        <f>IF(البيانات!M53="","",البيانات!M53)</f>
        <v/>
      </c>
      <c r="E61" s="79"/>
      <c r="F61" s="59"/>
      <c r="G61" s="59"/>
      <c r="H61" s="60"/>
      <c r="I61" s="60"/>
      <c r="J61" s="60"/>
      <c r="K61" s="144"/>
      <c r="L61" s="150"/>
      <c r="M61" s="108"/>
    </row>
    <row r="62" spans="1:13" s="61" customFormat="1" ht="15.75" x14ac:dyDescent="0.25">
      <c r="A62" s="158">
        <v>52</v>
      </c>
      <c r="B62" s="160" t="str">
        <f>IF(البيانات!C114="","",البيانات!C114)</f>
        <v/>
      </c>
      <c r="C62" s="328" t="str">
        <f>IF(البيانات!G114="","",البيانات!G114)</f>
        <v/>
      </c>
      <c r="D62" s="329" t="str">
        <f>IF(البيانات!M54="","",البيانات!M54)</f>
        <v/>
      </c>
      <c r="E62" s="79"/>
      <c r="F62" s="59"/>
      <c r="G62" s="59"/>
      <c r="H62" s="60"/>
      <c r="I62" s="60"/>
      <c r="J62" s="60"/>
      <c r="K62" s="144"/>
      <c r="L62" s="150"/>
      <c r="M62" s="108"/>
    </row>
    <row r="63" spans="1:13" s="61" customFormat="1" ht="15.75" x14ac:dyDescent="0.25">
      <c r="A63" s="158">
        <v>53</v>
      </c>
      <c r="B63" s="160" t="str">
        <f>IF(البيانات!C115="","",البيانات!C115)</f>
        <v/>
      </c>
      <c r="C63" s="328" t="str">
        <f>IF(البيانات!G115="","",البيانات!G115)</f>
        <v/>
      </c>
      <c r="D63" s="329" t="str">
        <f>IF(البيانات!M55="","",البيانات!M55)</f>
        <v/>
      </c>
      <c r="E63" s="79"/>
      <c r="F63" s="59"/>
      <c r="G63" s="59"/>
      <c r="H63" s="60"/>
      <c r="I63" s="60"/>
      <c r="J63" s="60"/>
      <c r="K63" s="144"/>
      <c r="L63" s="150"/>
      <c r="M63" s="108"/>
    </row>
    <row r="64" spans="1:13" s="61" customFormat="1" ht="15.75" x14ac:dyDescent="0.25">
      <c r="A64" s="158">
        <v>54</v>
      </c>
      <c r="B64" s="160" t="str">
        <f>IF(البيانات!C116="","",البيانات!C116)</f>
        <v/>
      </c>
      <c r="C64" s="328" t="str">
        <f>IF(البيانات!G116="","",البيانات!G116)</f>
        <v/>
      </c>
      <c r="D64" s="329" t="str">
        <f>IF(البيانات!M56="","",البيانات!M56)</f>
        <v/>
      </c>
      <c r="E64" s="79"/>
      <c r="F64" s="59"/>
      <c r="G64" s="59"/>
      <c r="H64" s="60"/>
      <c r="I64" s="60"/>
      <c r="J64" s="60"/>
      <c r="K64" s="144"/>
      <c r="L64" s="150"/>
      <c r="M64" s="108"/>
    </row>
    <row r="65" spans="1:13" s="61" customFormat="1" ht="15.75" x14ac:dyDescent="0.25">
      <c r="A65" s="158">
        <v>55</v>
      </c>
      <c r="B65" s="160" t="str">
        <f>IF(البيانات!C117="","",البيانات!C117)</f>
        <v/>
      </c>
      <c r="C65" s="328" t="str">
        <f>IF(البيانات!G117="","",البيانات!G117)</f>
        <v/>
      </c>
      <c r="D65" s="329" t="str">
        <f>IF(البيانات!M57="","",البيانات!M57)</f>
        <v/>
      </c>
      <c r="E65" s="79"/>
      <c r="F65" s="59"/>
      <c r="G65" s="59"/>
      <c r="H65" s="60"/>
      <c r="I65" s="60"/>
      <c r="J65" s="60"/>
      <c r="K65" s="144"/>
      <c r="L65" s="150"/>
      <c r="M65" s="108"/>
    </row>
    <row r="66" spans="1:13" s="61" customFormat="1" ht="15.75" x14ac:dyDescent="0.25">
      <c r="A66" s="158">
        <v>56</v>
      </c>
      <c r="B66" s="160" t="str">
        <f>IF(البيانات!C118="","",البيانات!C118)</f>
        <v/>
      </c>
      <c r="C66" s="328" t="str">
        <f>IF(البيانات!G118="","",البيانات!G118)</f>
        <v/>
      </c>
      <c r="D66" s="329" t="str">
        <f>IF(البيانات!M58="","",البيانات!M58)</f>
        <v/>
      </c>
      <c r="E66" s="79"/>
      <c r="F66" s="59"/>
      <c r="G66" s="59"/>
      <c r="H66" s="60"/>
      <c r="I66" s="60"/>
      <c r="J66" s="60"/>
      <c r="K66" s="144"/>
      <c r="L66" s="150"/>
      <c r="M66" s="108"/>
    </row>
    <row r="67" spans="1:13" s="61" customFormat="1" ht="15.75" x14ac:dyDescent="0.25">
      <c r="A67" s="158">
        <v>57</v>
      </c>
      <c r="B67" s="160" t="str">
        <f>IF(البيانات!C119="","",البيانات!C119)</f>
        <v/>
      </c>
      <c r="C67" s="328" t="str">
        <f>IF(البيانات!G119="","",البيانات!G119)</f>
        <v/>
      </c>
      <c r="D67" s="329" t="str">
        <f>IF(البيانات!M59="","",البيانات!M59)</f>
        <v/>
      </c>
      <c r="E67" s="79"/>
      <c r="F67" s="59"/>
      <c r="G67" s="59"/>
      <c r="H67" s="60"/>
      <c r="I67" s="60"/>
      <c r="J67" s="60"/>
      <c r="K67" s="144"/>
      <c r="L67" s="150"/>
      <c r="M67" s="108"/>
    </row>
    <row r="68" spans="1:13" s="61" customFormat="1" ht="15.75" x14ac:dyDescent="0.25">
      <c r="A68" s="158">
        <v>58</v>
      </c>
      <c r="B68" s="160" t="str">
        <f>IF(البيانات!C120="","",البيانات!C120)</f>
        <v/>
      </c>
      <c r="C68" s="328" t="str">
        <f>IF(البيانات!G120="","",البيانات!G120)</f>
        <v/>
      </c>
      <c r="D68" s="329" t="str">
        <f>IF(البيانات!M60="","",البيانات!M60)</f>
        <v/>
      </c>
      <c r="E68" s="79"/>
      <c r="F68" s="59"/>
      <c r="G68" s="59"/>
      <c r="H68" s="60"/>
      <c r="I68" s="60"/>
      <c r="J68" s="60"/>
      <c r="K68" s="144"/>
      <c r="L68" s="150"/>
      <c r="M68" s="108"/>
    </row>
    <row r="69" spans="1:13" s="61" customFormat="1" ht="15.75" x14ac:dyDescent="0.25">
      <c r="A69" s="158">
        <v>59</v>
      </c>
      <c r="B69" s="160" t="str">
        <f>IF(البيانات!C121="","",البيانات!C121)</f>
        <v/>
      </c>
      <c r="C69" s="328" t="str">
        <f>IF(البيانات!G121="","",البيانات!G121)</f>
        <v/>
      </c>
      <c r="D69" s="329" t="str">
        <f>IF(البيانات!M61="","",البيانات!M61)</f>
        <v/>
      </c>
      <c r="E69" s="79"/>
      <c r="F69" s="59"/>
      <c r="G69" s="59"/>
      <c r="H69" s="60"/>
      <c r="I69" s="60"/>
      <c r="J69" s="60"/>
      <c r="K69" s="144"/>
      <c r="L69" s="150"/>
      <c r="M69" s="108"/>
    </row>
    <row r="70" spans="1:13" s="61" customFormat="1" ht="15.75" x14ac:dyDescent="0.25">
      <c r="A70" s="158">
        <v>60</v>
      </c>
      <c r="B70" s="160" t="str">
        <f>IF(البيانات!C122="","",البيانات!C122)</f>
        <v/>
      </c>
      <c r="C70" s="328" t="str">
        <f>IF(البيانات!G122="","",البيانات!G122)</f>
        <v/>
      </c>
      <c r="D70" s="329" t="str">
        <f>IF(البيانات!M62="","",البيانات!M62)</f>
        <v/>
      </c>
      <c r="E70" s="79"/>
      <c r="F70" s="59"/>
      <c r="G70" s="59"/>
      <c r="H70" s="60"/>
      <c r="I70" s="60"/>
      <c r="J70" s="60"/>
      <c r="K70" s="144"/>
      <c r="L70" s="150"/>
      <c r="M70" s="108"/>
    </row>
    <row r="71" spans="1:13" s="61" customFormat="1" ht="15.75" x14ac:dyDescent="0.25">
      <c r="A71" s="158">
        <v>61</v>
      </c>
      <c r="B71" s="160" t="str">
        <f>IF(البيانات!C123="","",البيانات!C123)</f>
        <v/>
      </c>
      <c r="C71" s="328" t="str">
        <f>IF(البيانات!G123="","",البيانات!G123)</f>
        <v/>
      </c>
      <c r="D71" s="329" t="str">
        <f>IF(البيانات!M63="","",البيانات!M63)</f>
        <v/>
      </c>
      <c r="E71" s="79"/>
      <c r="F71" s="59"/>
      <c r="G71" s="59"/>
      <c r="H71" s="60"/>
      <c r="I71" s="60"/>
      <c r="J71" s="60"/>
      <c r="K71" s="144"/>
      <c r="L71" s="150"/>
      <c r="M71" s="108"/>
    </row>
    <row r="72" spans="1:13" s="61" customFormat="1" ht="15.75" x14ac:dyDescent="0.25">
      <c r="A72" s="158">
        <v>62</v>
      </c>
      <c r="B72" s="160" t="str">
        <f>IF(البيانات!C124="","",البيانات!C124)</f>
        <v/>
      </c>
      <c r="C72" s="328" t="str">
        <f>IF(البيانات!G124="","",البيانات!G124)</f>
        <v/>
      </c>
      <c r="D72" s="329" t="str">
        <f>IF(البيانات!M64="","",البيانات!M64)</f>
        <v/>
      </c>
      <c r="E72" s="79"/>
      <c r="F72" s="59"/>
      <c r="G72" s="59"/>
      <c r="H72" s="60"/>
      <c r="I72" s="60"/>
      <c r="J72" s="60"/>
      <c r="K72" s="144"/>
      <c r="L72" s="150"/>
      <c r="M72" s="108"/>
    </row>
    <row r="73" spans="1:13" s="61" customFormat="1" ht="15.75" x14ac:dyDescent="0.25">
      <c r="A73" s="158">
        <v>63</v>
      </c>
      <c r="B73" s="160" t="str">
        <f>IF(البيانات!C125="","",البيانات!C125)</f>
        <v/>
      </c>
      <c r="C73" s="328" t="str">
        <f>IF(البيانات!G125="","",البيانات!G125)</f>
        <v/>
      </c>
      <c r="D73" s="329" t="str">
        <f>IF(البيانات!M65="","",البيانات!M65)</f>
        <v/>
      </c>
      <c r="E73" s="79"/>
      <c r="F73" s="59"/>
      <c r="G73" s="59"/>
      <c r="H73" s="60"/>
      <c r="I73" s="60"/>
      <c r="J73" s="60"/>
      <c r="K73" s="144"/>
      <c r="L73" s="150"/>
      <c r="M73" s="108"/>
    </row>
    <row r="74" spans="1:13" s="61" customFormat="1" ht="15.75" x14ac:dyDescent="0.25">
      <c r="A74" s="158">
        <v>64</v>
      </c>
      <c r="B74" s="160" t="str">
        <f>IF(البيانات!C126="","",البيانات!C126)</f>
        <v/>
      </c>
      <c r="C74" s="328" t="str">
        <f>IF(البيانات!G126="","",البيانات!G126)</f>
        <v/>
      </c>
      <c r="D74" s="329" t="str">
        <f>IF(البيانات!M66="","",البيانات!M66)</f>
        <v/>
      </c>
      <c r="E74" s="79"/>
      <c r="F74" s="59"/>
      <c r="G74" s="59"/>
      <c r="H74" s="60"/>
      <c r="I74" s="60"/>
      <c r="J74" s="60"/>
      <c r="K74" s="144"/>
      <c r="L74" s="150"/>
      <c r="M74" s="108"/>
    </row>
    <row r="75" spans="1:13" s="61" customFormat="1" ht="15.75" x14ac:dyDescent="0.25">
      <c r="A75" s="158">
        <v>65</v>
      </c>
      <c r="B75" s="160" t="str">
        <f>IF(البيانات!C127="","",البيانات!C127)</f>
        <v/>
      </c>
      <c r="C75" s="328" t="str">
        <f>IF(البيانات!G127="","",البيانات!G127)</f>
        <v/>
      </c>
      <c r="D75" s="329" t="str">
        <f>IF(البيانات!M67="","",البيانات!M67)</f>
        <v/>
      </c>
      <c r="E75" s="79"/>
      <c r="F75" s="59"/>
      <c r="G75" s="59"/>
      <c r="H75" s="60"/>
      <c r="I75" s="60"/>
      <c r="J75" s="60"/>
      <c r="K75" s="144"/>
      <c r="L75" s="150"/>
      <c r="M75" s="108"/>
    </row>
    <row r="76" spans="1:13" s="61" customFormat="1" ht="15.75" x14ac:dyDescent="0.25">
      <c r="A76" s="158">
        <v>66</v>
      </c>
      <c r="B76" s="160" t="str">
        <f>IF(البيانات!C128="","",البيانات!C128)</f>
        <v/>
      </c>
      <c r="C76" s="328" t="str">
        <f>IF(البيانات!G128="","",البيانات!G128)</f>
        <v/>
      </c>
      <c r="D76" s="329" t="str">
        <f>IF(البيانات!M68="","",البيانات!M68)</f>
        <v/>
      </c>
      <c r="E76" s="79"/>
      <c r="F76" s="59"/>
      <c r="G76" s="59"/>
      <c r="H76" s="60"/>
      <c r="I76" s="60"/>
      <c r="J76" s="60"/>
      <c r="K76" s="144"/>
      <c r="L76" s="150"/>
      <c r="M76" s="108"/>
    </row>
    <row r="77" spans="1:13" s="61" customFormat="1" ht="15.75" x14ac:dyDescent="0.25">
      <c r="A77" s="158">
        <v>67</v>
      </c>
      <c r="B77" s="160" t="str">
        <f>IF(البيانات!C129="","",البيانات!C129)</f>
        <v/>
      </c>
      <c r="C77" s="328" t="str">
        <f>IF(البيانات!G129="","",البيانات!G129)</f>
        <v/>
      </c>
      <c r="D77" s="329" t="str">
        <f>IF(البيانات!M69="","",البيانات!M69)</f>
        <v/>
      </c>
      <c r="E77" s="79"/>
      <c r="F77" s="59"/>
      <c r="G77" s="59"/>
      <c r="H77" s="60"/>
      <c r="I77" s="60"/>
      <c r="J77" s="60"/>
      <c r="K77" s="144"/>
      <c r="L77" s="150"/>
      <c r="M77" s="108"/>
    </row>
    <row r="78" spans="1:13" s="61" customFormat="1" ht="15.75" x14ac:dyDescent="0.25">
      <c r="A78" s="158">
        <v>68</v>
      </c>
      <c r="B78" s="160" t="str">
        <f>IF(البيانات!C130="","",البيانات!C130)</f>
        <v/>
      </c>
      <c r="C78" s="328" t="str">
        <f>IF(البيانات!G130="","",البيانات!G130)</f>
        <v/>
      </c>
      <c r="D78" s="329" t="str">
        <f>IF(البيانات!M70="","",البيانات!M70)</f>
        <v/>
      </c>
      <c r="E78" s="79"/>
      <c r="F78" s="59"/>
      <c r="G78" s="59"/>
      <c r="H78" s="60"/>
      <c r="I78" s="60"/>
      <c r="J78" s="60"/>
      <c r="K78" s="144"/>
      <c r="L78" s="150"/>
      <c r="M78" s="108"/>
    </row>
    <row r="79" spans="1:13" s="61" customFormat="1" ht="15.75" x14ac:dyDescent="0.25">
      <c r="A79" s="158">
        <v>69</v>
      </c>
      <c r="B79" s="160" t="str">
        <f>IF(البيانات!C131="","",البيانات!C131)</f>
        <v/>
      </c>
      <c r="C79" s="328" t="str">
        <f>IF(البيانات!G131="","",البيانات!G131)</f>
        <v/>
      </c>
      <c r="D79" s="329" t="str">
        <f>IF(البيانات!M71="","",البيانات!M71)</f>
        <v/>
      </c>
      <c r="E79" s="79"/>
      <c r="F79" s="59"/>
      <c r="G79" s="59"/>
      <c r="H79" s="60"/>
      <c r="I79" s="60"/>
      <c r="J79" s="60"/>
      <c r="K79" s="144"/>
      <c r="L79" s="150"/>
      <c r="M79" s="108"/>
    </row>
    <row r="80" spans="1:13" s="61" customFormat="1" ht="15.75" x14ac:dyDescent="0.25">
      <c r="A80" s="158">
        <v>70</v>
      </c>
      <c r="B80" s="160" t="str">
        <f>IF(البيانات!C132="","",البيانات!C132)</f>
        <v/>
      </c>
      <c r="C80" s="328" t="str">
        <f>IF(البيانات!G132="","",البيانات!G132)</f>
        <v/>
      </c>
      <c r="D80" s="329" t="str">
        <f>IF(البيانات!M72="","",البيانات!M72)</f>
        <v/>
      </c>
      <c r="E80" s="79"/>
      <c r="F80" s="59"/>
      <c r="G80" s="59"/>
      <c r="H80" s="60"/>
      <c r="I80" s="60"/>
      <c r="J80" s="60"/>
      <c r="K80" s="144"/>
      <c r="L80" s="150"/>
      <c r="M80" s="108"/>
    </row>
    <row r="81" spans="1:13" s="61" customFormat="1" ht="15.75" x14ac:dyDescent="0.25">
      <c r="A81" s="158">
        <v>71</v>
      </c>
      <c r="B81" s="160" t="str">
        <f>IF(البيانات!C133="","",البيانات!C133)</f>
        <v/>
      </c>
      <c r="C81" s="328" t="str">
        <f>IF(البيانات!G133="","",البيانات!G133)</f>
        <v/>
      </c>
      <c r="D81" s="329" t="str">
        <f>IF(البيانات!M73="","",البيانات!M73)</f>
        <v/>
      </c>
      <c r="E81" s="79"/>
      <c r="F81" s="59"/>
      <c r="G81" s="59"/>
      <c r="H81" s="60"/>
      <c r="I81" s="60"/>
      <c r="J81" s="60"/>
      <c r="K81" s="144"/>
      <c r="L81" s="150"/>
      <c r="M81" s="108"/>
    </row>
    <row r="82" spans="1:13" s="61" customFormat="1" ht="15.75" x14ac:dyDescent="0.25">
      <c r="A82" s="158">
        <v>72</v>
      </c>
      <c r="B82" s="160" t="str">
        <f>IF(البيانات!C134="","",البيانات!C134)</f>
        <v/>
      </c>
      <c r="C82" s="328" t="str">
        <f>IF(البيانات!G134="","",البيانات!G134)</f>
        <v/>
      </c>
      <c r="D82" s="329" t="str">
        <f>IF(البيانات!M74="","",البيانات!M74)</f>
        <v/>
      </c>
      <c r="E82" s="79"/>
      <c r="F82" s="59"/>
      <c r="G82" s="59"/>
      <c r="H82" s="60"/>
      <c r="I82" s="60"/>
      <c r="J82" s="60"/>
      <c r="K82" s="144"/>
      <c r="L82" s="150"/>
      <c r="M82" s="108"/>
    </row>
    <row r="83" spans="1:13" s="61" customFormat="1" ht="15.75" x14ac:dyDescent="0.25">
      <c r="A83" s="158">
        <v>73</v>
      </c>
      <c r="B83" s="160" t="str">
        <f>IF(البيانات!C135="","",البيانات!C135)</f>
        <v/>
      </c>
      <c r="C83" s="328" t="str">
        <f>IF(البيانات!G135="","",البيانات!G135)</f>
        <v/>
      </c>
      <c r="D83" s="329" t="str">
        <f>IF(البيانات!M75="","",البيانات!M75)</f>
        <v/>
      </c>
      <c r="E83" s="79"/>
      <c r="F83" s="59"/>
      <c r="G83" s="59"/>
      <c r="H83" s="60"/>
      <c r="I83" s="60"/>
      <c r="J83" s="60"/>
      <c r="K83" s="144"/>
      <c r="L83" s="150"/>
      <c r="M83" s="108"/>
    </row>
    <row r="84" spans="1:13" s="61" customFormat="1" ht="15.75" x14ac:dyDescent="0.25">
      <c r="A84" s="158">
        <v>74</v>
      </c>
      <c r="B84" s="160" t="str">
        <f>IF(البيانات!C136="","",البيانات!C136)</f>
        <v/>
      </c>
      <c r="C84" s="328" t="str">
        <f>IF(البيانات!G136="","",البيانات!G136)</f>
        <v/>
      </c>
      <c r="D84" s="329" t="str">
        <f>IF(البيانات!M76="","",البيانات!M76)</f>
        <v/>
      </c>
      <c r="E84" s="79"/>
      <c r="F84" s="59"/>
      <c r="G84" s="59"/>
      <c r="H84" s="60"/>
      <c r="I84" s="60"/>
      <c r="J84" s="60"/>
      <c r="K84" s="144"/>
      <c r="L84" s="150"/>
      <c r="M84" s="108"/>
    </row>
    <row r="85" spans="1:13" s="61" customFormat="1" ht="15.75" x14ac:dyDescent="0.25">
      <c r="A85" s="158">
        <v>75</v>
      </c>
      <c r="B85" s="160" t="str">
        <f>IF(البيانات!C137="","",البيانات!C137)</f>
        <v/>
      </c>
      <c r="C85" s="328" t="str">
        <f>IF(البيانات!G137="","",البيانات!G137)</f>
        <v/>
      </c>
      <c r="D85" s="329" t="str">
        <f>IF(البيانات!M77="","",البيانات!M77)</f>
        <v/>
      </c>
      <c r="E85" s="79"/>
      <c r="F85" s="59"/>
      <c r="G85" s="59"/>
      <c r="H85" s="60"/>
      <c r="I85" s="60"/>
      <c r="J85" s="60"/>
      <c r="K85" s="144"/>
      <c r="L85" s="150"/>
      <c r="M85" s="108"/>
    </row>
    <row r="86" spans="1:13" s="61" customFormat="1" ht="15.75" x14ac:dyDescent="0.25">
      <c r="A86" s="158">
        <v>76</v>
      </c>
      <c r="B86" s="160" t="str">
        <f>IF(البيانات!C138="","",البيانات!C138)</f>
        <v/>
      </c>
      <c r="C86" s="328" t="str">
        <f>IF(البيانات!G138="","",البيانات!G138)</f>
        <v/>
      </c>
      <c r="D86" s="329" t="str">
        <f>IF(البيانات!M78="","",البيانات!M78)</f>
        <v/>
      </c>
      <c r="E86" s="79"/>
      <c r="F86" s="59"/>
      <c r="G86" s="59"/>
      <c r="H86" s="60"/>
      <c r="I86" s="60"/>
      <c r="J86" s="60"/>
      <c r="K86" s="144"/>
      <c r="L86" s="150"/>
      <c r="M86" s="108"/>
    </row>
    <row r="87" spans="1:13" s="61" customFormat="1" ht="15.75" x14ac:dyDescent="0.25">
      <c r="A87" s="158">
        <v>77</v>
      </c>
      <c r="B87" s="160" t="str">
        <f>IF(البيانات!C139="","",البيانات!C139)</f>
        <v/>
      </c>
      <c r="C87" s="328" t="str">
        <f>IF(البيانات!G139="","",البيانات!G139)</f>
        <v/>
      </c>
      <c r="D87" s="329" t="str">
        <f>IF(البيانات!M79="","",البيانات!M79)</f>
        <v/>
      </c>
      <c r="E87" s="79"/>
      <c r="F87" s="59"/>
      <c r="G87" s="59"/>
      <c r="H87" s="60"/>
      <c r="I87" s="60"/>
      <c r="J87" s="60"/>
      <c r="K87" s="144"/>
      <c r="L87" s="150"/>
      <c r="M87" s="108"/>
    </row>
    <row r="88" spans="1:13" s="61" customFormat="1" ht="15.75" x14ac:dyDescent="0.25">
      <c r="A88" s="158">
        <v>78</v>
      </c>
      <c r="B88" s="160" t="str">
        <f>IF(البيانات!C140="","",البيانات!C140)</f>
        <v/>
      </c>
      <c r="C88" s="328" t="str">
        <f>IF(البيانات!G140="","",البيانات!G140)</f>
        <v/>
      </c>
      <c r="D88" s="329" t="str">
        <f>IF(البيانات!M80="","",البيانات!M80)</f>
        <v/>
      </c>
      <c r="E88" s="79"/>
      <c r="F88" s="59"/>
      <c r="G88" s="59"/>
      <c r="H88" s="60"/>
      <c r="I88" s="60"/>
      <c r="J88" s="60"/>
      <c r="K88" s="144"/>
      <c r="L88" s="150"/>
      <c r="M88" s="108"/>
    </row>
    <row r="89" spans="1:13" s="61" customFormat="1" ht="15.75" x14ac:dyDescent="0.25">
      <c r="A89" s="158">
        <v>79</v>
      </c>
      <c r="B89" s="160" t="str">
        <f>IF(البيانات!C141="","",البيانات!C141)</f>
        <v/>
      </c>
      <c r="C89" s="328" t="str">
        <f>IF(البيانات!G141="","",البيانات!G141)</f>
        <v/>
      </c>
      <c r="D89" s="329" t="str">
        <f>IF(البيانات!M81="","",البيانات!M81)</f>
        <v/>
      </c>
      <c r="E89" s="79"/>
      <c r="F89" s="59"/>
      <c r="G89" s="59"/>
      <c r="H89" s="60"/>
      <c r="I89" s="60"/>
      <c r="J89" s="60"/>
      <c r="K89" s="144"/>
      <c r="L89" s="150"/>
      <c r="M89" s="108"/>
    </row>
    <row r="90" spans="1:13" s="61" customFormat="1" ht="15.75" x14ac:dyDescent="0.25">
      <c r="A90" s="158">
        <v>80</v>
      </c>
      <c r="B90" s="160" t="str">
        <f>IF(البيانات!C142="","",البيانات!C142)</f>
        <v/>
      </c>
      <c r="C90" s="328" t="str">
        <f>IF(البيانات!G142="","",البيانات!G142)</f>
        <v/>
      </c>
      <c r="D90" s="329" t="str">
        <f>IF(البيانات!M82="","",البيانات!M82)</f>
        <v/>
      </c>
      <c r="E90" s="79"/>
      <c r="F90" s="59"/>
      <c r="G90" s="59"/>
      <c r="H90" s="60"/>
      <c r="I90" s="60"/>
      <c r="J90" s="60"/>
      <c r="K90" s="144"/>
      <c r="L90" s="150"/>
      <c r="M90" s="108"/>
    </row>
    <row r="91" spans="1:13" s="61" customFormat="1" ht="15.75" x14ac:dyDescent="0.25">
      <c r="A91" s="158">
        <v>81</v>
      </c>
      <c r="B91" s="160" t="str">
        <f>IF(البيانات!C143="","",البيانات!C143)</f>
        <v/>
      </c>
      <c r="C91" s="328" t="str">
        <f>IF(البيانات!G143="","",البيانات!G143)</f>
        <v/>
      </c>
      <c r="D91" s="329" t="str">
        <f>IF(البيانات!M83="","",البيانات!M83)</f>
        <v/>
      </c>
      <c r="E91" s="79"/>
      <c r="F91" s="59"/>
      <c r="G91" s="59"/>
      <c r="H91" s="60"/>
      <c r="I91" s="60"/>
      <c r="J91" s="60"/>
      <c r="K91" s="144"/>
      <c r="L91" s="150"/>
      <c r="M91" s="108"/>
    </row>
    <row r="92" spans="1:13" s="61" customFormat="1" ht="15.75" x14ac:dyDescent="0.25">
      <c r="A92" s="158">
        <v>82</v>
      </c>
      <c r="B92" s="160" t="str">
        <f>IF(البيانات!C144="","",البيانات!C144)</f>
        <v/>
      </c>
      <c r="C92" s="328" t="str">
        <f>IF(البيانات!G144="","",البيانات!G144)</f>
        <v/>
      </c>
      <c r="D92" s="329" t="str">
        <f>IF(البيانات!M84="","",البيانات!M84)</f>
        <v/>
      </c>
      <c r="E92" s="79"/>
      <c r="F92" s="59"/>
      <c r="G92" s="59"/>
      <c r="H92" s="60"/>
      <c r="I92" s="60"/>
      <c r="J92" s="60"/>
      <c r="K92" s="144"/>
      <c r="L92" s="150"/>
      <c r="M92" s="108"/>
    </row>
    <row r="93" spans="1:13" s="61" customFormat="1" ht="15.75" x14ac:dyDescent="0.25">
      <c r="A93" s="158">
        <v>83</v>
      </c>
      <c r="B93" s="160" t="str">
        <f>IF(البيانات!C145="","",البيانات!C145)</f>
        <v/>
      </c>
      <c r="C93" s="328" t="str">
        <f>IF(البيانات!G145="","",البيانات!G145)</f>
        <v/>
      </c>
      <c r="D93" s="329" t="str">
        <f>IF(البيانات!M85="","",البيانات!M85)</f>
        <v/>
      </c>
      <c r="E93" s="79"/>
      <c r="F93" s="59"/>
      <c r="G93" s="59"/>
      <c r="H93" s="60"/>
      <c r="I93" s="60"/>
      <c r="J93" s="60"/>
      <c r="K93" s="144"/>
      <c r="L93" s="150"/>
      <c r="M93" s="108"/>
    </row>
    <row r="94" spans="1:13" s="61" customFormat="1" ht="15.75" x14ac:dyDescent="0.25">
      <c r="A94" s="158">
        <v>84</v>
      </c>
      <c r="B94" s="160" t="str">
        <f>IF(البيانات!C146="","",البيانات!C146)</f>
        <v/>
      </c>
      <c r="C94" s="328" t="str">
        <f>IF(البيانات!G146="","",البيانات!G146)</f>
        <v/>
      </c>
      <c r="D94" s="329" t="str">
        <f>IF(البيانات!M86="","",البيانات!M86)</f>
        <v/>
      </c>
      <c r="E94" s="79"/>
      <c r="F94" s="59"/>
      <c r="G94" s="59"/>
      <c r="H94" s="60"/>
      <c r="I94" s="60"/>
      <c r="J94" s="60"/>
      <c r="K94" s="144"/>
      <c r="L94" s="150"/>
      <c r="M94" s="108"/>
    </row>
    <row r="95" spans="1:13" s="61" customFormat="1" ht="15.75" x14ac:dyDescent="0.25">
      <c r="A95" s="158">
        <v>85</v>
      </c>
      <c r="B95" s="160" t="str">
        <f>IF(البيانات!C147="","",البيانات!C147)</f>
        <v/>
      </c>
      <c r="C95" s="328" t="str">
        <f>IF(البيانات!G147="","",البيانات!G147)</f>
        <v/>
      </c>
      <c r="D95" s="329" t="str">
        <f>IF(البيانات!M87="","",البيانات!M87)</f>
        <v/>
      </c>
      <c r="E95" s="79"/>
      <c r="F95" s="59"/>
      <c r="G95" s="59"/>
      <c r="H95" s="60"/>
      <c r="I95" s="60"/>
      <c r="J95" s="60"/>
      <c r="K95" s="144"/>
      <c r="L95" s="150"/>
      <c r="M95" s="108"/>
    </row>
    <row r="96" spans="1:13" s="61" customFormat="1" ht="15.75" x14ac:dyDescent="0.25">
      <c r="A96" s="158">
        <v>86</v>
      </c>
      <c r="B96" s="160" t="str">
        <f>IF(البيانات!C148="","",البيانات!C148)</f>
        <v/>
      </c>
      <c r="C96" s="328" t="str">
        <f>IF(البيانات!G148="","",البيانات!G148)</f>
        <v/>
      </c>
      <c r="D96" s="329" t="str">
        <f>IF(البيانات!M88="","",البيانات!M88)</f>
        <v/>
      </c>
      <c r="E96" s="79"/>
      <c r="F96" s="59"/>
      <c r="G96" s="59"/>
      <c r="H96" s="60"/>
      <c r="I96" s="60"/>
      <c r="J96" s="60"/>
      <c r="K96" s="144"/>
      <c r="L96" s="150"/>
      <c r="M96" s="108"/>
    </row>
    <row r="97" spans="1:13" s="61" customFormat="1" ht="15.75" x14ac:dyDescent="0.25">
      <c r="A97" s="158">
        <v>87</v>
      </c>
      <c r="B97" s="160" t="str">
        <f>IF(البيانات!C149="","",البيانات!C149)</f>
        <v/>
      </c>
      <c r="C97" s="328" t="str">
        <f>IF(البيانات!G149="","",البيانات!G149)</f>
        <v/>
      </c>
      <c r="D97" s="329" t="str">
        <f>IF(البيانات!M89="","",البيانات!M89)</f>
        <v/>
      </c>
      <c r="E97" s="79"/>
      <c r="F97" s="59"/>
      <c r="G97" s="59"/>
      <c r="H97" s="60"/>
      <c r="I97" s="60"/>
      <c r="J97" s="60"/>
      <c r="K97" s="144"/>
      <c r="L97" s="150"/>
      <c r="M97" s="108"/>
    </row>
    <row r="98" spans="1:13" s="61" customFormat="1" ht="15.75" x14ac:dyDescent="0.25">
      <c r="A98" s="158">
        <v>88</v>
      </c>
      <c r="B98" s="160" t="str">
        <f>IF(البيانات!C150="","",البيانات!C150)</f>
        <v/>
      </c>
      <c r="C98" s="328" t="str">
        <f>IF(البيانات!G150="","",البيانات!G150)</f>
        <v/>
      </c>
      <c r="D98" s="329" t="str">
        <f>IF(البيانات!M90="","",البيانات!M90)</f>
        <v/>
      </c>
      <c r="E98" s="79"/>
      <c r="F98" s="59"/>
      <c r="G98" s="59"/>
      <c r="H98" s="60"/>
      <c r="I98" s="60"/>
      <c r="J98" s="60"/>
      <c r="K98" s="144"/>
      <c r="L98" s="150"/>
      <c r="M98" s="108"/>
    </row>
    <row r="99" spans="1:13" s="61" customFormat="1" ht="15.75" x14ac:dyDescent="0.25">
      <c r="A99" s="158">
        <v>89</v>
      </c>
      <c r="B99" s="160" t="str">
        <f>IF(البيانات!C151="","",البيانات!C151)</f>
        <v/>
      </c>
      <c r="C99" s="328" t="str">
        <f>IF(البيانات!G151="","",البيانات!G151)</f>
        <v/>
      </c>
      <c r="D99" s="329" t="str">
        <f>IF(البيانات!M91="","",البيانات!M91)</f>
        <v/>
      </c>
      <c r="E99" s="79"/>
      <c r="F99" s="59"/>
      <c r="G99" s="59"/>
      <c r="H99" s="60"/>
      <c r="I99" s="60"/>
      <c r="J99" s="60"/>
      <c r="K99" s="144"/>
      <c r="L99" s="150"/>
      <c r="M99" s="108"/>
    </row>
    <row r="100" spans="1:13" s="61" customFormat="1" ht="15.75" x14ac:dyDescent="0.25">
      <c r="A100" s="158">
        <v>90</v>
      </c>
      <c r="B100" s="160" t="str">
        <f>IF(البيانات!C152="","",البيانات!C152)</f>
        <v/>
      </c>
      <c r="C100" s="328" t="str">
        <f>IF(البيانات!G152="","",البيانات!G152)</f>
        <v/>
      </c>
      <c r="D100" s="329" t="str">
        <f>IF(البيانات!M92="","",البيانات!M92)</f>
        <v/>
      </c>
      <c r="E100" s="79"/>
      <c r="F100" s="59"/>
      <c r="G100" s="59"/>
      <c r="H100" s="60"/>
      <c r="I100" s="60"/>
      <c r="J100" s="60"/>
      <c r="K100" s="144"/>
      <c r="L100" s="150"/>
      <c r="M100" s="108"/>
    </row>
    <row r="101" spans="1:13" s="61" customFormat="1" ht="15.75" x14ac:dyDescent="0.25">
      <c r="A101" s="158">
        <v>91</v>
      </c>
      <c r="B101" s="160" t="str">
        <f>IF(البيانات!C153="","",البيانات!C153)</f>
        <v/>
      </c>
      <c r="C101" s="328" t="str">
        <f>IF(البيانات!G153="","",البيانات!G153)</f>
        <v/>
      </c>
      <c r="D101" s="329" t="str">
        <f>IF(البيانات!M93="","",البيانات!M93)</f>
        <v/>
      </c>
      <c r="E101" s="79"/>
      <c r="F101" s="59"/>
      <c r="G101" s="59"/>
      <c r="H101" s="60"/>
      <c r="I101" s="60"/>
      <c r="J101" s="60"/>
      <c r="K101" s="144"/>
      <c r="L101" s="150"/>
      <c r="M101" s="108"/>
    </row>
    <row r="102" spans="1:13" s="61" customFormat="1" ht="15.75" x14ac:dyDescent="0.25">
      <c r="A102" s="158">
        <v>92</v>
      </c>
      <c r="B102" s="160" t="str">
        <f>IF(البيانات!C154="","",البيانات!C154)</f>
        <v/>
      </c>
      <c r="C102" s="328" t="str">
        <f>IF(البيانات!G154="","",البيانات!G154)</f>
        <v/>
      </c>
      <c r="D102" s="329" t="str">
        <f>IF(البيانات!M94="","",البيانات!M94)</f>
        <v/>
      </c>
      <c r="E102" s="79"/>
      <c r="F102" s="59"/>
      <c r="G102" s="59"/>
      <c r="H102" s="60"/>
      <c r="I102" s="60"/>
      <c r="J102" s="60"/>
      <c r="K102" s="144"/>
      <c r="L102" s="150"/>
      <c r="M102" s="108"/>
    </row>
    <row r="103" spans="1:13" s="61" customFormat="1" ht="15.75" x14ac:dyDescent="0.25">
      <c r="A103" s="158">
        <v>93</v>
      </c>
      <c r="B103" s="160" t="str">
        <f>IF(البيانات!C155="","",البيانات!C155)</f>
        <v/>
      </c>
      <c r="C103" s="328" t="str">
        <f>IF(البيانات!G155="","",البيانات!G155)</f>
        <v/>
      </c>
      <c r="D103" s="329" t="str">
        <f>IF(البيانات!M95="","",البيانات!M95)</f>
        <v/>
      </c>
      <c r="E103" s="79"/>
      <c r="F103" s="59"/>
      <c r="G103" s="59"/>
      <c r="H103" s="60"/>
      <c r="I103" s="60"/>
      <c r="J103" s="60"/>
      <c r="K103" s="144"/>
      <c r="L103" s="150"/>
      <c r="M103" s="108"/>
    </row>
    <row r="104" spans="1:13" s="61" customFormat="1" ht="15.75" x14ac:dyDescent="0.25">
      <c r="A104" s="158">
        <v>94</v>
      </c>
      <c r="B104" s="160" t="str">
        <f>IF(البيانات!C156="","",البيانات!C156)</f>
        <v/>
      </c>
      <c r="C104" s="328" t="str">
        <f>IF(البيانات!G156="","",البيانات!G156)</f>
        <v/>
      </c>
      <c r="D104" s="329" t="str">
        <f>IF(البيانات!M96="","",البيانات!M96)</f>
        <v/>
      </c>
      <c r="E104" s="79"/>
      <c r="F104" s="59"/>
      <c r="G104" s="59"/>
      <c r="H104" s="60"/>
      <c r="I104" s="60"/>
      <c r="J104" s="60"/>
      <c r="K104" s="144"/>
      <c r="L104" s="150"/>
      <c r="M104" s="108"/>
    </row>
    <row r="105" spans="1:13" s="61" customFormat="1" ht="15.75" x14ac:dyDescent="0.25">
      <c r="A105" s="158">
        <v>95</v>
      </c>
      <c r="B105" s="160" t="str">
        <f>IF(البيانات!C157="","",البيانات!C157)</f>
        <v/>
      </c>
      <c r="C105" s="328" t="str">
        <f>IF(البيانات!G157="","",البيانات!G157)</f>
        <v/>
      </c>
      <c r="D105" s="329" t="str">
        <f>IF(البيانات!M97="","",البيانات!M97)</f>
        <v/>
      </c>
      <c r="E105" s="79"/>
      <c r="F105" s="59"/>
      <c r="G105" s="59"/>
      <c r="H105" s="60"/>
      <c r="I105" s="60"/>
      <c r="J105" s="60"/>
      <c r="K105" s="144"/>
      <c r="L105" s="150"/>
      <c r="M105" s="108"/>
    </row>
    <row r="106" spans="1:13" s="61" customFormat="1" ht="15.75" x14ac:dyDescent="0.25">
      <c r="A106" s="158">
        <v>96</v>
      </c>
      <c r="B106" s="160" t="str">
        <f>IF(البيانات!C158="","",البيانات!C158)</f>
        <v/>
      </c>
      <c r="C106" s="328" t="str">
        <f>IF(البيانات!G158="","",البيانات!G158)</f>
        <v/>
      </c>
      <c r="D106" s="329" t="str">
        <f>IF(البيانات!M98="","",البيانات!M98)</f>
        <v/>
      </c>
      <c r="E106" s="79"/>
      <c r="F106" s="59"/>
      <c r="G106" s="59"/>
      <c r="H106" s="60"/>
      <c r="I106" s="60"/>
      <c r="J106" s="60"/>
      <c r="K106" s="144"/>
      <c r="L106" s="150"/>
      <c r="M106" s="108"/>
    </row>
    <row r="107" spans="1:13" s="61" customFormat="1" ht="15.75" x14ac:dyDescent="0.25">
      <c r="A107" s="158">
        <v>97</v>
      </c>
      <c r="B107" s="160" t="str">
        <f>IF(البيانات!C159="","",البيانات!C159)</f>
        <v/>
      </c>
      <c r="C107" s="328" t="str">
        <f>IF(البيانات!G159="","",البيانات!G159)</f>
        <v/>
      </c>
      <c r="D107" s="329" t="str">
        <f>IF(البيانات!M99="","",البيانات!M99)</f>
        <v/>
      </c>
      <c r="E107" s="79"/>
      <c r="F107" s="59"/>
      <c r="G107" s="59"/>
      <c r="H107" s="60"/>
      <c r="I107" s="60"/>
      <c r="J107" s="60"/>
      <c r="K107" s="144"/>
      <c r="L107" s="150"/>
      <c r="M107" s="108"/>
    </row>
    <row r="108" spans="1:13" s="61" customFormat="1" ht="15.75" x14ac:dyDescent="0.25">
      <c r="A108" s="158">
        <v>98</v>
      </c>
      <c r="B108" s="160" t="str">
        <f>IF(البيانات!C160="","",البيانات!C160)</f>
        <v/>
      </c>
      <c r="C108" s="328" t="str">
        <f>IF(البيانات!G160="","",البيانات!G160)</f>
        <v/>
      </c>
      <c r="D108" s="329" t="str">
        <f>IF(البيانات!M100="","",البيانات!M100)</f>
        <v/>
      </c>
      <c r="E108" s="79"/>
      <c r="F108" s="59"/>
      <c r="G108" s="59"/>
      <c r="H108" s="60"/>
      <c r="I108" s="60"/>
      <c r="J108" s="60"/>
      <c r="K108" s="144"/>
      <c r="L108" s="150"/>
      <c r="M108" s="108"/>
    </row>
    <row r="109" spans="1:13" s="61" customFormat="1" ht="15.75" x14ac:dyDescent="0.25">
      <c r="A109" s="158">
        <v>99</v>
      </c>
      <c r="B109" s="160" t="str">
        <f>IF(البيانات!C161="","",البيانات!C161)</f>
        <v/>
      </c>
      <c r="C109" s="328" t="str">
        <f>IF(البيانات!G161="","",البيانات!G161)</f>
        <v/>
      </c>
      <c r="D109" s="329" t="str">
        <f>IF(البيانات!M101="","",البيانات!M101)</f>
        <v/>
      </c>
      <c r="E109" s="79"/>
      <c r="F109" s="59"/>
      <c r="G109" s="59"/>
      <c r="H109" s="60"/>
      <c r="I109" s="60"/>
      <c r="J109" s="60"/>
      <c r="K109" s="144"/>
      <c r="L109" s="150"/>
      <c r="M109" s="108"/>
    </row>
    <row r="110" spans="1:13" s="61" customFormat="1" ht="15.75" x14ac:dyDescent="0.25">
      <c r="A110" s="158">
        <v>100</v>
      </c>
      <c r="B110" s="160" t="str">
        <f>IF(البيانات!C162="","",البيانات!C162)</f>
        <v/>
      </c>
      <c r="C110" s="328" t="str">
        <f>IF(البيانات!G162="","",البيانات!G162)</f>
        <v/>
      </c>
      <c r="D110" s="329" t="str">
        <f>IF(البيانات!M102="","",البيانات!M102)</f>
        <v/>
      </c>
      <c r="E110" s="79"/>
      <c r="F110" s="59"/>
      <c r="G110" s="59"/>
      <c r="H110" s="60"/>
      <c r="I110" s="60"/>
      <c r="J110" s="60"/>
      <c r="K110" s="144"/>
      <c r="L110" s="150"/>
      <c r="M110" s="108"/>
    </row>
    <row r="111" spans="1:13" ht="15.75" x14ac:dyDescent="0.25">
      <c r="A111" s="158">
        <v>101</v>
      </c>
      <c r="B111" s="160" t="str">
        <f>IF(البيانات!C163="","",البيانات!C163)</f>
        <v/>
      </c>
      <c r="C111" s="328" t="str">
        <f>IF(البيانات!G163="","",البيانات!G163)</f>
        <v/>
      </c>
      <c r="D111" s="329" t="str">
        <f>IF(البيانات!M103="","",البيانات!M103)</f>
        <v/>
      </c>
      <c r="E111" s="79"/>
      <c r="F111" s="59"/>
      <c r="G111" s="59"/>
      <c r="H111" s="60"/>
      <c r="I111" s="60"/>
      <c r="J111" s="60"/>
      <c r="K111" s="144"/>
      <c r="L111" s="150"/>
      <c r="M111" s="108"/>
    </row>
    <row r="112" spans="1:13" ht="15.75" x14ac:dyDescent="0.25">
      <c r="A112" s="158">
        <v>102</v>
      </c>
      <c r="B112" s="160" t="str">
        <f>IF(البيانات!C164="","",البيانات!C164)</f>
        <v/>
      </c>
      <c r="C112" s="328" t="str">
        <f>IF(البيانات!G164="","",البيانات!G164)</f>
        <v/>
      </c>
      <c r="D112" s="329" t="str">
        <f>IF(البيانات!M104="","",البيانات!M104)</f>
        <v/>
      </c>
      <c r="E112" s="79"/>
      <c r="F112" s="59"/>
      <c r="G112" s="59"/>
      <c r="H112" s="60"/>
      <c r="I112" s="60"/>
      <c r="J112" s="60"/>
      <c r="K112" s="144"/>
      <c r="L112" s="150"/>
      <c r="M112" s="108"/>
    </row>
    <row r="113" spans="1:13" ht="15.75" x14ac:dyDescent="0.25">
      <c r="A113" s="158">
        <v>103</v>
      </c>
      <c r="B113" s="160" t="str">
        <f>IF(البيانات!C165="","",البيانات!C165)</f>
        <v/>
      </c>
      <c r="C113" s="328" t="str">
        <f>IF(البيانات!G165="","",البيانات!G165)</f>
        <v/>
      </c>
      <c r="D113" s="329" t="str">
        <f>IF(البيانات!M105="","",البيانات!M105)</f>
        <v/>
      </c>
      <c r="E113" s="79"/>
      <c r="F113" s="59"/>
      <c r="G113" s="59"/>
      <c r="H113" s="60"/>
      <c r="I113" s="60"/>
      <c r="J113" s="60"/>
      <c r="K113" s="144"/>
      <c r="L113" s="150"/>
      <c r="M113" s="108"/>
    </row>
    <row r="114" spans="1:13" ht="15.75" x14ac:dyDescent="0.25">
      <c r="A114" s="158">
        <v>104</v>
      </c>
      <c r="B114" s="160" t="str">
        <f>IF(البيانات!C166="","",البيانات!C166)</f>
        <v/>
      </c>
      <c r="C114" s="328" t="str">
        <f>IF(البيانات!G166="","",البيانات!G166)</f>
        <v/>
      </c>
      <c r="D114" s="329" t="str">
        <f>IF(البيانات!M106="","",البيانات!M106)</f>
        <v/>
      </c>
      <c r="E114" s="79"/>
      <c r="F114" s="59"/>
      <c r="G114" s="59"/>
      <c r="H114" s="60"/>
      <c r="I114" s="60"/>
      <c r="J114" s="60"/>
      <c r="K114" s="144"/>
      <c r="L114" s="150"/>
      <c r="M114" s="108"/>
    </row>
    <row r="115" spans="1:13" ht="15.75" x14ac:dyDescent="0.25">
      <c r="A115" s="158">
        <v>105</v>
      </c>
      <c r="B115" s="160" t="str">
        <f>IF(البيانات!C167="","",البيانات!C167)</f>
        <v/>
      </c>
      <c r="C115" s="328" t="str">
        <f>IF(البيانات!G167="","",البيانات!G167)</f>
        <v/>
      </c>
      <c r="D115" s="329" t="str">
        <f>IF(البيانات!M107="","",البيانات!M107)</f>
        <v/>
      </c>
      <c r="E115" s="79"/>
      <c r="F115" s="59"/>
      <c r="G115" s="59"/>
      <c r="H115" s="60"/>
      <c r="I115" s="60"/>
      <c r="J115" s="60"/>
      <c r="K115" s="144"/>
      <c r="L115" s="150"/>
      <c r="M115" s="108"/>
    </row>
    <row r="116" spans="1:13" ht="15.75" x14ac:dyDescent="0.25">
      <c r="A116" s="158">
        <v>106</v>
      </c>
      <c r="B116" s="160" t="str">
        <f>IF(البيانات!C168="","",البيانات!C168)</f>
        <v/>
      </c>
      <c r="C116" s="328" t="str">
        <f>IF(البيانات!G168="","",البيانات!G168)</f>
        <v/>
      </c>
      <c r="D116" s="329" t="str">
        <f>IF(البيانات!M108="","",البيانات!M108)</f>
        <v/>
      </c>
      <c r="E116" s="79"/>
      <c r="F116" s="59"/>
      <c r="G116" s="59"/>
      <c r="H116" s="60"/>
      <c r="I116" s="60"/>
      <c r="J116" s="60"/>
      <c r="K116" s="144"/>
      <c r="L116" s="150"/>
      <c r="M116" s="108"/>
    </row>
    <row r="117" spans="1:13" ht="15.75" x14ac:dyDescent="0.25">
      <c r="A117" s="158">
        <v>107</v>
      </c>
      <c r="B117" s="160" t="str">
        <f>IF(البيانات!C169="","",البيانات!C169)</f>
        <v/>
      </c>
      <c r="C117" s="328" t="str">
        <f>IF(البيانات!G169="","",البيانات!G169)</f>
        <v/>
      </c>
      <c r="D117" s="329" t="str">
        <f>IF(البيانات!M109="","",البيانات!M109)</f>
        <v/>
      </c>
      <c r="E117" s="79"/>
      <c r="F117" s="59"/>
      <c r="G117" s="59"/>
      <c r="H117" s="60"/>
      <c r="I117" s="60"/>
      <c r="J117" s="60"/>
      <c r="K117" s="144"/>
      <c r="L117" s="150"/>
      <c r="M117" s="108"/>
    </row>
    <row r="118" spans="1:13" ht="15.75" x14ac:dyDescent="0.25">
      <c r="A118" s="158">
        <v>108</v>
      </c>
      <c r="B118" s="160" t="str">
        <f>IF(البيانات!C170="","",البيانات!C170)</f>
        <v/>
      </c>
      <c r="C118" s="328" t="str">
        <f>IF(البيانات!G170="","",البيانات!G170)</f>
        <v/>
      </c>
      <c r="D118" s="329" t="str">
        <f>IF(البيانات!M110="","",البيانات!M110)</f>
        <v/>
      </c>
      <c r="E118" s="79"/>
      <c r="F118" s="59"/>
      <c r="G118" s="59"/>
      <c r="H118" s="60"/>
      <c r="I118" s="60"/>
      <c r="J118" s="60"/>
      <c r="K118" s="144"/>
      <c r="L118" s="150"/>
      <c r="M118" s="108"/>
    </row>
    <row r="119" spans="1:13" ht="15.75" x14ac:dyDescent="0.25">
      <c r="A119" s="158">
        <v>109</v>
      </c>
      <c r="B119" s="160" t="str">
        <f>IF(البيانات!C171="","",البيانات!C171)</f>
        <v/>
      </c>
      <c r="C119" s="328" t="str">
        <f>IF(البيانات!G171="","",البيانات!G171)</f>
        <v/>
      </c>
      <c r="D119" s="329" t="str">
        <f>IF(البيانات!M111="","",البيانات!M111)</f>
        <v/>
      </c>
      <c r="E119" s="79"/>
      <c r="F119" s="59"/>
      <c r="G119" s="59"/>
      <c r="H119" s="60"/>
      <c r="I119" s="60"/>
      <c r="J119" s="60"/>
      <c r="K119" s="144"/>
      <c r="L119" s="150"/>
      <c r="M119" s="108"/>
    </row>
    <row r="120" spans="1:13" ht="15.75" x14ac:dyDescent="0.25">
      <c r="A120" s="158">
        <v>110</v>
      </c>
      <c r="B120" s="160" t="str">
        <f>IF(البيانات!C172="","",البيانات!C172)</f>
        <v/>
      </c>
      <c r="C120" s="328" t="str">
        <f>IF(البيانات!G172="","",البيانات!G172)</f>
        <v/>
      </c>
      <c r="D120" s="329" t="str">
        <f>IF(البيانات!M112="","",البيانات!M112)</f>
        <v/>
      </c>
      <c r="E120" s="79"/>
      <c r="F120" s="59"/>
      <c r="G120" s="59"/>
      <c r="H120" s="60"/>
      <c r="I120" s="60"/>
      <c r="J120" s="60"/>
      <c r="K120" s="144"/>
      <c r="L120" s="150"/>
      <c r="M120" s="108"/>
    </row>
    <row r="121" spans="1:13" ht="15.75" x14ac:dyDescent="0.25">
      <c r="A121" s="158">
        <v>111</v>
      </c>
      <c r="B121" s="160" t="str">
        <f>IF(البيانات!C173="","",البيانات!C173)</f>
        <v/>
      </c>
      <c r="C121" s="328" t="str">
        <f>IF(البيانات!G173="","",البيانات!G173)</f>
        <v/>
      </c>
      <c r="D121" s="329" t="str">
        <f>IF(البيانات!M113="","",البيانات!M113)</f>
        <v/>
      </c>
      <c r="E121" s="79"/>
      <c r="F121" s="59"/>
      <c r="G121" s="59"/>
      <c r="H121" s="60"/>
      <c r="I121" s="60"/>
      <c r="J121" s="60"/>
      <c r="K121" s="144"/>
      <c r="L121" s="150"/>
      <c r="M121" s="108"/>
    </row>
    <row r="122" spans="1:13" ht="15.75" x14ac:dyDescent="0.25">
      <c r="A122" s="158">
        <v>112</v>
      </c>
      <c r="B122" s="160" t="str">
        <f>IF(البيانات!C174="","",البيانات!C174)</f>
        <v/>
      </c>
      <c r="C122" s="328" t="str">
        <f>IF(البيانات!G174="","",البيانات!G174)</f>
        <v/>
      </c>
      <c r="D122" s="329" t="str">
        <f>IF(البيانات!M114="","",البيانات!M114)</f>
        <v/>
      </c>
      <c r="E122" s="79"/>
      <c r="F122" s="59"/>
      <c r="G122" s="59"/>
      <c r="H122" s="60"/>
      <c r="I122" s="60"/>
      <c r="J122" s="60"/>
      <c r="K122" s="144"/>
      <c r="L122" s="150"/>
      <c r="M122" s="108"/>
    </row>
    <row r="123" spans="1:13" ht="15.75" x14ac:dyDescent="0.25">
      <c r="A123" s="158">
        <v>113</v>
      </c>
      <c r="B123" s="160" t="str">
        <f>IF(البيانات!C175="","",البيانات!C175)</f>
        <v/>
      </c>
      <c r="C123" s="328" t="str">
        <f>IF(البيانات!G175="","",البيانات!G175)</f>
        <v/>
      </c>
      <c r="D123" s="329" t="str">
        <f>IF(البيانات!M115="","",البيانات!M115)</f>
        <v/>
      </c>
      <c r="E123" s="79"/>
      <c r="F123" s="59"/>
      <c r="G123" s="59"/>
      <c r="H123" s="60"/>
      <c r="I123" s="60"/>
      <c r="J123" s="60"/>
      <c r="K123" s="144"/>
      <c r="L123" s="150"/>
      <c r="M123" s="108"/>
    </row>
    <row r="124" spans="1:13" ht="15.75" x14ac:dyDescent="0.25">
      <c r="A124" s="158">
        <v>114</v>
      </c>
      <c r="B124" s="160" t="str">
        <f>IF(البيانات!C176="","",البيانات!C176)</f>
        <v/>
      </c>
      <c r="C124" s="328" t="str">
        <f>IF(البيانات!G176="","",البيانات!G176)</f>
        <v/>
      </c>
      <c r="D124" s="329" t="str">
        <f>IF(البيانات!M116="","",البيانات!M116)</f>
        <v/>
      </c>
      <c r="E124" s="79"/>
      <c r="F124" s="59"/>
      <c r="G124" s="59"/>
      <c r="H124" s="60"/>
      <c r="I124" s="60"/>
      <c r="J124" s="60"/>
      <c r="K124" s="144"/>
      <c r="L124" s="150"/>
      <c r="M124" s="108"/>
    </row>
    <row r="125" spans="1:13" ht="15.75" x14ac:dyDescent="0.25">
      <c r="A125" s="158">
        <v>115</v>
      </c>
      <c r="B125" s="160" t="str">
        <f>IF(البيانات!C177="","",البيانات!C177)</f>
        <v/>
      </c>
      <c r="C125" s="328" t="str">
        <f>IF(البيانات!G177="","",البيانات!G177)</f>
        <v/>
      </c>
      <c r="D125" s="329" t="str">
        <f>IF(البيانات!M117="","",البيانات!M117)</f>
        <v/>
      </c>
      <c r="E125" s="79"/>
      <c r="F125" s="59"/>
      <c r="G125" s="59"/>
      <c r="H125" s="60"/>
      <c r="I125" s="60"/>
      <c r="J125" s="60"/>
      <c r="K125" s="144"/>
      <c r="L125" s="150"/>
      <c r="M125" s="108"/>
    </row>
    <row r="126" spans="1:13" ht="15.75" x14ac:dyDescent="0.25">
      <c r="A126" s="158">
        <v>116</v>
      </c>
      <c r="B126" s="160" t="str">
        <f>IF(البيانات!C178="","",البيانات!C178)</f>
        <v/>
      </c>
      <c r="C126" s="328" t="str">
        <f>IF(البيانات!G178="","",البيانات!G178)</f>
        <v/>
      </c>
      <c r="D126" s="329" t="str">
        <f>IF(البيانات!M118="","",البيانات!M118)</f>
        <v/>
      </c>
      <c r="E126" s="79"/>
      <c r="F126" s="59"/>
      <c r="G126" s="59"/>
      <c r="H126" s="60"/>
      <c r="I126" s="60"/>
      <c r="J126" s="60"/>
      <c r="K126" s="144"/>
      <c r="L126" s="150"/>
      <c r="M126" s="108"/>
    </row>
    <row r="127" spans="1:13" ht="15.75" x14ac:dyDescent="0.25">
      <c r="A127" s="158">
        <v>117</v>
      </c>
      <c r="B127" s="160" t="str">
        <f>IF(البيانات!C179="","",البيانات!C179)</f>
        <v/>
      </c>
      <c r="C127" s="328" t="str">
        <f>IF(البيانات!G179="","",البيانات!G179)</f>
        <v/>
      </c>
      <c r="D127" s="329" t="str">
        <f>IF(البيانات!M119="","",البيانات!M119)</f>
        <v/>
      </c>
      <c r="E127" s="79"/>
      <c r="F127" s="59"/>
      <c r="G127" s="59"/>
      <c r="H127" s="60"/>
      <c r="I127" s="60"/>
      <c r="J127" s="60"/>
      <c r="K127" s="144"/>
      <c r="L127" s="150"/>
      <c r="M127" s="108"/>
    </row>
    <row r="128" spans="1:13" ht="15.75" x14ac:dyDescent="0.25">
      <c r="A128" s="158">
        <v>118</v>
      </c>
      <c r="B128" s="160" t="str">
        <f>IF(البيانات!C180="","",البيانات!C180)</f>
        <v/>
      </c>
      <c r="C128" s="328" t="str">
        <f>IF(البيانات!G180="","",البيانات!G180)</f>
        <v/>
      </c>
      <c r="D128" s="329" t="str">
        <f>IF(البيانات!M120="","",البيانات!M120)</f>
        <v/>
      </c>
      <c r="E128" s="79"/>
      <c r="F128" s="59"/>
      <c r="G128" s="59"/>
      <c r="H128" s="60"/>
      <c r="I128" s="60"/>
      <c r="J128" s="60"/>
      <c r="K128" s="144"/>
      <c r="L128" s="150"/>
      <c r="M128" s="108"/>
    </row>
    <row r="129" spans="1:13" ht="15.75" x14ac:dyDescent="0.25">
      <c r="A129" s="158">
        <v>119</v>
      </c>
      <c r="B129" s="160" t="str">
        <f>IF(البيانات!C181="","",البيانات!C181)</f>
        <v/>
      </c>
      <c r="C129" s="328" t="str">
        <f>IF(البيانات!G181="","",البيانات!G181)</f>
        <v/>
      </c>
      <c r="D129" s="329" t="str">
        <f>IF(البيانات!M121="","",البيانات!M121)</f>
        <v/>
      </c>
      <c r="E129" s="79"/>
      <c r="F129" s="59"/>
      <c r="G129" s="59"/>
      <c r="H129" s="60"/>
      <c r="I129" s="60"/>
      <c r="J129" s="60"/>
      <c r="K129" s="144"/>
      <c r="L129" s="150"/>
      <c r="M129" s="108"/>
    </row>
    <row r="130" spans="1:13" ht="16.5" thickBot="1" x14ac:dyDescent="0.3">
      <c r="A130" s="159">
        <v>120</v>
      </c>
      <c r="B130" s="161" t="str">
        <f>IF(البيانات!C182="","",البيانات!C182)</f>
        <v/>
      </c>
      <c r="C130" s="341" t="str">
        <f>IF(البيانات!G182="","",البيانات!G182)</f>
        <v/>
      </c>
      <c r="D130" s="342" t="str">
        <f>IF(البيانات!M102="","",البيانات!M102)</f>
        <v/>
      </c>
      <c r="E130" s="252"/>
      <c r="F130" s="109"/>
      <c r="G130" s="109"/>
      <c r="H130" s="110"/>
      <c r="I130" s="110"/>
      <c r="J130" s="110"/>
      <c r="K130" s="145"/>
      <c r="L130" s="151"/>
      <c r="M130" s="111"/>
    </row>
  </sheetData>
  <sheetProtection algorithmName="SHA-512" hashValue="RRiL9v2mdHA9Jq3dJ+uJwWFtLpPeQGjoH3hU90VMZQs4jzb6s9hiQ3JpSgEMkRMJczGMnu1K+MobP3VMoAZPUw==" saltValue="ulX+QeK5rSxtZfoouDPVYQ==" spinCount="100000" sheet="1" objects="1" scenarios="1" selectLockedCells="1"/>
  <mergeCells count="144">
    <mergeCell ref="C125:D125"/>
    <mergeCell ref="C126:D126"/>
    <mergeCell ref="C127:D127"/>
    <mergeCell ref="C128:D128"/>
    <mergeCell ref="C129:D129"/>
    <mergeCell ref="C130:D130"/>
    <mergeCell ref="C119:D119"/>
    <mergeCell ref="C120:D120"/>
    <mergeCell ref="C121:D121"/>
    <mergeCell ref="C122:D122"/>
    <mergeCell ref="C123:D123"/>
    <mergeCell ref="C124:D124"/>
    <mergeCell ref="C113:D113"/>
    <mergeCell ref="C114:D114"/>
    <mergeCell ref="C115:D115"/>
    <mergeCell ref="C116:D116"/>
    <mergeCell ref="C117:D117"/>
    <mergeCell ref="C118:D118"/>
    <mergeCell ref="C107:D107"/>
    <mergeCell ref="C108:D108"/>
    <mergeCell ref="C109:D109"/>
    <mergeCell ref="C110:D110"/>
    <mergeCell ref="C111:D111"/>
    <mergeCell ref="C112:D112"/>
    <mergeCell ref="C101:D101"/>
    <mergeCell ref="C102:D102"/>
    <mergeCell ref="C103:D103"/>
    <mergeCell ref="C104:D104"/>
    <mergeCell ref="C105:D105"/>
    <mergeCell ref="C106:D106"/>
    <mergeCell ref="C95:D95"/>
    <mergeCell ref="C96:D96"/>
    <mergeCell ref="C97:D97"/>
    <mergeCell ref="C98:D98"/>
    <mergeCell ref="C99:D99"/>
    <mergeCell ref="C100:D100"/>
    <mergeCell ref="C89:D89"/>
    <mergeCell ref="C90:D90"/>
    <mergeCell ref="C91:D91"/>
    <mergeCell ref="C92:D92"/>
    <mergeCell ref="C93:D93"/>
    <mergeCell ref="C94:D94"/>
    <mergeCell ref="C83:D83"/>
    <mergeCell ref="C84:D84"/>
    <mergeCell ref="C85:D85"/>
    <mergeCell ref="C86:D86"/>
    <mergeCell ref="C87:D87"/>
    <mergeCell ref="C88:D88"/>
    <mergeCell ref="C77:D77"/>
    <mergeCell ref="C78:D78"/>
    <mergeCell ref="C79:D79"/>
    <mergeCell ref="C80:D80"/>
    <mergeCell ref="C81:D81"/>
    <mergeCell ref="C82:D82"/>
    <mergeCell ref="C71:D71"/>
    <mergeCell ref="C72:D72"/>
    <mergeCell ref="C73:D73"/>
    <mergeCell ref="C74:D74"/>
    <mergeCell ref="C75:D75"/>
    <mergeCell ref="C76:D76"/>
    <mergeCell ref="C65:D65"/>
    <mergeCell ref="C66:D66"/>
    <mergeCell ref="C67:D67"/>
    <mergeCell ref="C68:D68"/>
    <mergeCell ref="C69:D69"/>
    <mergeCell ref="C70:D70"/>
    <mergeCell ref="C59:D59"/>
    <mergeCell ref="C60:D60"/>
    <mergeCell ref="C61:D61"/>
    <mergeCell ref="C62:D62"/>
    <mergeCell ref="C63:D63"/>
    <mergeCell ref="C64:D64"/>
    <mergeCell ref="C53:D53"/>
    <mergeCell ref="C54:D54"/>
    <mergeCell ref="C55:D55"/>
    <mergeCell ref="C56:D56"/>
    <mergeCell ref="C57:D57"/>
    <mergeCell ref="C58:D58"/>
    <mergeCell ref="C47:D47"/>
    <mergeCell ref="C48:D48"/>
    <mergeCell ref="C49:D49"/>
    <mergeCell ref="C50:D50"/>
    <mergeCell ref="C51:D51"/>
    <mergeCell ref="C52:D52"/>
    <mergeCell ref="C41:D41"/>
    <mergeCell ref="C42:D42"/>
    <mergeCell ref="C43:D43"/>
    <mergeCell ref="C44:D44"/>
    <mergeCell ref="C45:D45"/>
    <mergeCell ref="C46:D46"/>
    <mergeCell ref="C35:D35"/>
    <mergeCell ref="C36:D36"/>
    <mergeCell ref="C37:D37"/>
    <mergeCell ref="C38:D38"/>
    <mergeCell ref="C39:D39"/>
    <mergeCell ref="C40:D40"/>
    <mergeCell ref="C29:D29"/>
    <mergeCell ref="C30:D30"/>
    <mergeCell ref="C31:D31"/>
    <mergeCell ref="C32:D32"/>
    <mergeCell ref="C33:D33"/>
    <mergeCell ref="C34:D34"/>
    <mergeCell ref="C23:D23"/>
    <mergeCell ref="C24:D24"/>
    <mergeCell ref="C25:D25"/>
    <mergeCell ref="C26:D26"/>
    <mergeCell ref="C27:D27"/>
    <mergeCell ref="C28:D28"/>
    <mergeCell ref="C17:D17"/>
    <mergeCell ref="C18:D18"/>
    <mergeCell ref="C19:D19"/>
    <mergeCell ref="C20:D20"/>
    <mergeCell ref="C21:D21"/>
    <mergeCell ref="C22:D22"/>
    <mergeCell ref="C11:D11"/>
    <mergeCell ref="C12:D12"/>
    <mergeCell ref="C13:D13"/>
    <mergeCell ref="C14:D14"/>
    <mergeCell ref="C15:D15"/>
    <mergeCell ref="C16:D16"/>
    <mergeCell ref="G9:G10"/>
    <mergeCell ref="H9:H10"/>
    <mergeCell ref="I9:I10"/>
    <mergeCell ref="J9:J10"/>
    <mergeCell ref="K9:K10"/>
    <mergeCell ref="A8:D8"/>
    <mergeCell ref="A9:A10"/>
    <mergeCell ref="B9:B10"/>
    <mergeCell ref="C9:D10"/>
    <mergeCell ref="E9:E10"/>
    <mergeCell ref="F9:F10"/>
    <mergeCell ref="D5:E5"/>
    <mergeCell ref="F5:G5"/>
    <mergeCell ref="H5:I5"/>
    <mergeCell ref="K5:M5"/>
    <mergeCell ref="A6:D6"/>
    <mergeCell ref="A7:D7"/>
    <mergeCell ref="D1:G1"/>
    <mergeCell ref="I1:K1"/>
    <mergeCell ref="L1:M1"/>
    <mergeCell ref="J2:K2"/>
    <mergeCell ref="L2:M2"/>
    <mergeCell ref="C4:H4"/>
    <mergeCell ref="K4:L4"/>
  </mergeCells>
  <dataValidations count="15">
    <dataValidation type="list" allowBlank="1" showInputMessage="1" showErrorMessage="1" errorTitle="تنبيه:" error="فضلاً اضغط على إلغاء الأمر ثم اختر التاريخ الصحيح من القائمة" sqref="L12:L130">
      <formula1>$D$3:$H$3</formula1>
    </dataValidation>
    <dataValidation type="list" allowBlank="1" showErrorMessage="1" errorTitle="تنبيه:" error="فضلا اضغط على إلغاء الأمر ثم اختر من القائمة المنسدلة" sqref="K12:K130">
      <formula1>$AE$15:$AE$29</formula1>
    </dataValidation>
    <dataValidation type="list" allowBlank="1" showErrorMessage="1" errorTitle="تنبيه:" error="فضلا اضغط على إلغاء الأمر ثم اختر من القائمة المنسدلة" sqref="J12:J130">
      <formula1>$AD$15:$AD$44</formula1>
    </dataValidation>
    <dataValidation type="list" allowBlank="1" showErrorMessage="1" errorTitle="تنبيه:" error="فضلا اضغط على إلغاء الأمر ثم اختر من القائمة المنسدلة" sqref="I12:I130">
      <formula1>$AC$15:$AC$29</formula1>
    </dataValidation>
    <dataValidation type="list" allowBlank="1" showErrorMessage="1" errorTitle="تنبيه:" error="فضلا اضغط على إلغاء الأمر ثم اختر من القائمة المنسدلة" prompt="_x000a_" sqref="H12:H130">
      <formula1>$AB$15:$AB$29</formula1>
    </dataValidation>
    <dataValidation type="list" allowBlank="1" showErrorMessage="1" errorTitle="تنبيه:" error="فضلا اضغط على إلغاء الأمر ثم اختر من القائمة المنسدلة" sqref="G12:G130">
      <formula1>$AA$15:$AA$29</formula1>
    </dataValidation>
    <dataValidation type="list" allowBlank="1" showErrorMessage="1" errorTitle="تنبيه:" error="فضلا اضغط على إلغاء الأمر ثم اختر من القائمة المنسدلة" sqref="F12:F130">
      <formula1>$Z$15:$Z$44</formula1>
    </dataValidation>
    <dataValidation type="list" allowBlank="1" showErrorMessage="1" errorTitle="تنبيه:" error="فضلاً اضغط على إلغاء الأمر ثم اختر التاريخ الصحيح من القائمة" sqref="E12:E130 L12:M130">
      <formula1>$D$3:$H$3</formula1>
    </dataValidation>
    <dataValidation type="list" allowBlank="1" showInputMessage="1" showErrorMessage="1" errorTitle="تنبيه:" error="فضلاً اضغط على إلغاء الأمر ثم اختر التاريخ الصحيح من القائمة" promptTitle="فضلا:" prompt="اختر من القائمة المنسدلة" sqref="E11 L11:M11">
      <formula1>$D$3:$H$3</formula1>
    </dataValidation>
    <dataValidation type="list" allowBlank="1" showInputMessage="1" showErrorMessage="1" errorTitle="تنبيه:" error="فضلا اضغط على إلغاء الأمر ثم اختر من القائمة المنسدلة" promptTitle="فضلا:" prompt="اختر من القائمة المنسدلة" sqref="K11">
      <formula1>$AE$15:$AE$29</formula1>
    </dataValidation>
    <dataValidation type="list" allowBlank="1" showInputMessage="1" showErrorMessage="1" errorTitle="تنبيه:" error="فضلا اضغط على إلغاء الأمر ثم اختر من القائمة المنسدلة" promptTitle="فضلا:" prompt="اختر من القائمة المنسدلة" sqref="J11">
      <formula1>$AD$15:$AD$44</formula1>
    </dataValidation>
    <dataValidation type="list" allowBlank="1" showInputMessage="1" showErrorMessage="1" errorTitle="تنبيه:" error="فضلا اضغط على إلغاء الأمر ثم اختر من القائمة المنسدلة" promptTitle="فضلا:" prompt="اختر من القائمة المنسدلة" sqref="I11">
      <formula1>$AC$15:$AC$29</formula1>
    </dataValidation>
    <dataValidation type="list" allowBlank="1" showInputMessage="1" showErrorMessage="1" errorTitle="تنبيه:" error="فضلا اضغط على إلغاء الأمر ثم اختر من القائمة المنسدلة" promptTitle="فضلا:" prompt="اختر من القائمة المنسدلة" sqref="H11">
      <formula1>$AB$15:$AB$29</formula1>
    </dataValidation>
    <dataValidation type="list" allowBlank="1" showInputMessage="1" showErrorMessage="1" errorTitle="تنبيه:" error="فضلا اضغط على إلغاء الأمر ثم اختر من القائمة المنسدلة" promptTitle="فضلا:" prompt="اختر من القائمة المنسدلة" sqref="G11">
      <formula1>$AA$15:$AA$29</formula1>
    </dataValidation>
    <dataValidation type="list" allowBlank="1" showInputMessage="1" showErrorMessage="1" errorTitle="تنبيه:" error="فضلا اضغط على إلغاء الأمر ثم اختر من القائمة المنسدلة" promptTitle="فضلا:" prompt="اختر من القائمة المنسدلة" sqref="F11">
      <formula1>$Z$15:$Z$44</formula1>
    </dataValidation>
  </dataValidations>
  <printOptions horizontalCentered="1"/>
  <pageMargins left="0.19685039370078741" right="0.19685039370078741" top="0.19685039370078741" bottom="0.19685039370078741" header="0" footer="0"/>
  <pageSetup paperSize="9" scale="68" fitToHeight="0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59999389629810485"/>
    <pageSetUpPr fitToPage="1"/>
  </sheetPr>
  <dimension ref="A1:AO130"/>
  <sheetViews>
    <sheetView showGridLines="0" rightToLeft="1" zoomScaleNormal="100" workbookViewId="0">
      <pane ySplit="10" topLeftCell="A11" activePane="bottomLeft" state="frozen"/>
      <selection activeCell="C7" sqref="C7:D7"/>
      <selection pane="bottomLeft" activeCell="C7" sqref="C7:D7"/>
    </sheetView>
  </sheetViews>
  <sheetFormatPr defaultRowHeight="15" x14ac:dyDescent="0.25"/>
  <cols>
    <col min="1" max="1" width="4.125" style="50" customWidth="1"/>
    <col min="2" max="2" width="25.75" style="50" customWidth="1"/>
    <col min="3" max="13" width="9.625" style="50" customWidth="1"/>
    <col min="14" max="18" width="9" style="50" customWidth="1"/>
    <col min="19" max="19" width="7.625" style="50" customWidth="1"/>
    <col min="20" max="21" width="9" style="50" customWidth="1"/>
    <col min="22" max="25" width="9" style="50"/>
    <col min="26" max="31" width="9" style="50" hidden="1" customWidth="1"/>
    <col min="32" max="16384" width="9" style="50"/>
  </cols>
  <sheetData>
    <row r="1" spans="1:41" s="152" customFormat="1" ht="20.25" customHeight="1" x14ac:dyDescent="0.25">
      <c r="B1" s="42" t="s">
        <v>15</v>
      </c>
      <c r="C1" s="66"/>
      <c r="D1" s="331" t="str">
        <f>CONCATENATE(البيانات!C17," ",البيانات!E17," ",البيانات!F17," ",البيانات!G17)</f>
        <v>الفصل الدراسي الأول للعام 3٦-143٧هـ</v>
      </c>
      <c r="E1" s="331"/>
      <c r="F1" s="331"/>
      <c r="G1" s="331"/>
      <c r="H1" s="66"/>
      <c r="I1" s="343" t="str">
        <f>البيانات!C2</f>
        <v>الإدارة العامة للتعليم بـ</v>
      </c>
      <c r="J1" s="343"/>
      <c r="K1" s="343"/>
      <c r="L1" s="351" t="str">
        <f>البيانات!E2</f>
        <v>المنطقة الشرقية</v>
      </c>
      <c r="M1" s="351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AF1" s="49"/>
      <c r="AG1" s="49"/>
      <c r="AH1" s="49"/>
      <c r="AI1" s="49"/>
      <c r="AJ1" s="49"/>
      <c r="AK1" s="49"/>
      <c r="AL1" s="49"/>
      <c r="AM1" s="49"/>
      <c r="AN1" s="49"/>
      <c r="AO1" s="49"/>
    </row>
    <row r="2" spans="1:41" s="152" customFormat="1" ht="20.25" customHeight="1" x14ac:dyDescent="0.25">
      <c r="B2" s="42" t="s">
        <v>99</v>
      </c>
      <c r="C2" s="43" t="s">
        <v>3</v>
      </c>
      <c r="D2" s="44" t="s">
        <v>4</v>
      </c>
      <c r="E2" s="44" t="s">
        <v>5</v>
      </c>
      <c r="F2" s="44" t="s">
        <v>6</v>
      </c>
      <c r="G2" s="44" t="s">
        <v>7</v>
      </c>
      <c r="H2" s="44" t="s">
        <v>8</v>
      </c>
      <c r="I2" s="45"/>
      <c r="J2" s="352" t="s">
        <v>97</v>
      </c>
      <c r="K2" s="352"/>
      <c r="L2" s="351" t="str">
        <f>البيانات!E4</f>
        <v>غرب الدمام</v>
      </c>
      <c r="M2" s="351"/>
      <c r="N2" s="49"/>
      <c r="O2" s="49"/>
      <c r="P2" s="49"/>
      <c r="Q2" s="49"/>
      <c r="R2" s="49"/>
      <c r="S2" s="49"/>
      <c r="T2" s="49"/>
      <c r="U2" s="49"/>
      <c r="V2" s="49"/>
      <c r="W2" s="49"/>
      <c r="X2" s="49"/>
      <c r="Y2" s="49"/>
      <c r="AF2" s="49"/>
      <c r="AG2" s="49"/>
      <c r="AH2" s="49"/>
      <c r="AI2" s="49"/>
      <c r="AJ2" s="49"/>
      <c r="AK2" s="49"/>
      <c r="AL2" s="49"/>
      <c r="AM2" s="49"/>
      <c r="AN2" s="49"/>
      <c r="AO2" s="49"/>
    </row>
    <row r="3" spans="1:41" s="152" customFormat="1" ht="20.25" customHeight="1" x14ac:dyDescent="0.25">
      <c r="B3" s="46"/>
      <c r="C3" s="43">
        <v>14</v>
      </c>
      <c r="D3" s="78">
        <v>42344</v>
      </c>
      <c r="E3" s="78">
        <v>42345</v>
      </c>
      <c r="F3" s="78">
        <v>42346</v>
      </c>
      <c r="G3" s="78">
        <v>42347</v>
      </c>
      <c r="H3" s="78">
        <v>42348</v>
      </c>
      <c r="I3" s="45"/>
      <c r="J3" s="48"/>
      <c r="K3" s="48"/>
      <c r="N3" s="92"/>
      <c r="O3" s="92"/>
      <c r="P3" s="92"/>
      <c r="Q3" s="92"/>
      <c r="R3" s="92"/>
      <c r="S3" s="92"/>
      <c r="T3" s="49"/>
      <c r="U3" s="49"/>
      <c r="V3" s="49"/>
      <c r="W3" s="49"/>
      <c r="X3" s="49"/>
      <c r="Y3" s="49"/>
      <c r="AF3" s="49"/>
      <c r="AG3" s="49"/>
      <c r="AH3" s="49"/>
      <c r="AI3" s="49"/>
      <c r="AJ3" s="49"/>
      <c r="AK3" s="49"/>
      <c r="AL3" s="49"/>
      <c r="AM3" s="49"/>
      <c r="AN3" s="49"/>
      <c r="AO3" s="49"/>
    </row>
    <row r="4" spans="1:41" s="152" customFormat="1" ht="20.25" customHeight="1" x14ac:dyDescent="0.25">
      <c r="B4" s="6"/>
      <c r="C4" s="330" t="s">
        <v>170</v>
      </c>
      <c r="D4" s="330"/>
      <c r="E4" s="330"/>
      <c r="F4" s="330"/>
      <c r="G4" s="330"/>
      <c r="H4" s="330"/>
      <c r="I4" s="7"/>
      <c r="J4" s="7"/>
      <c r="K4" s="354" t="s">
        <v>168</v>
      </c>
      <c r="L4" s="354"/>
      <c r="M4" s="6"/>
      <c r="N4" s="91"/>
      <c r="O4" s="91"/>
      <c r="P4" s="91"/>
      <c r="Q4" s="91"/>
      <c r="R4" s="91"/>
      <c r="S4" s="91"/>
      <c r="T4" s="49"/>
      <c r="U4" s="49"/>
      <c r="V4" s="49"/>
      <c r="W4" s="49"/>
      <c r="X4" s="49"/>
      <c r="Y4" s="49"/>
      <c r="AF4" s="49"/>
      <c r="AG4" s="49"/>
      <c r="AH4" s="49"/>
      <c r="AI4" s="49"/>
      <c r="AJ4" s="49"/>
      <c r="AK4" s="49"/>
      <c r="AL4" s="49"/>
      <c r="AM4" s="49"/>
      <c r="AN4" s="49"/>
      <c r="AO4" s="49"/>
    </row>
    <row r="5" spans="1:41" ht="18" thickBot="1" x14ac:dyDescent="0.3">
      <c r="A5" s="49"/>
      <c r="B5" s="153" t="s">
        <v>172</v>
      </c>
      <c r="C5" s="12">
        <f>البيانات!E10</f>
        <v>0</v>
      </c>
      <c r="D5" s="355" t="s">
        <v>48</v>
      </c>
      <c r="E5" s="355"/>
      <c r="F5" s="353">
        <f>البيانات!E8</f>
        <v>0</v>
      </c>
      <c r="G5" s="353"/>
      <c r="H5" s="350" t="s">
        <v>185</v>
      </c>
      <c r="I5" s="350"/>
      <c r="J5" s="5">
        <f>البيانات!E12</f>
        <v>0</v>
      </c>
      <c r="K5" s="350">
        <f>البيانات!E6</f>
        <v>0</v>
      </c>
      <c r="L5" s="350"/>
      <c r="M5" s="350"/>
      <c r="P5" s="93"/>
      <c r="Q5" s="51"/>
      <c r="R5" s="93"/>
      <c r="S5" s="93"/>
    </row>
    <row r="6" spans="1:41" s="4" customFormat="1" x14ac:dyDescent="0.25">
      <c r="A6" s="356" t="s">
        <v>11</v>
      </c>
      <c r="B6" s="357"/>
      <c r="C6" s="358"/>
      <c r="D6" s="359"/>
      <c r="E6" s="52">
        <v>2</v>
      </c>
      <c r="F6" s="177">
        <v>20</v>
      </c>
      <c r="G6" s="177">
        <v>3</v>
      </c>
      <c r="H6" s="177">
        <v>3</v>
      </c>
      <c r="I6" s="177">
        <v>3</v>
      </c>
      <c r="J6" s="178">
        <v>20</v>
      </c>
      <c r="K6" s="143">
        <v>6</v>
      </c>
      <c r="L6" s="202">
        <v>5</v>
      </c>
      <c r="M6" s="104">
        <v>7</v>
      </c>
    </row>
    <row r="7" spans="1:41" s="4" customFormat="1" ht="18.75" thickBot="1" x14ac:dyDescent="0.3">
      <c r="A7" s="360" t="s">
        <v>164</v>
      </c>
      <c r="B7" s="361"/>
      <c r="C7" s="362"/>
      <c r="D7" s="363"/>
      <c r="E7" s="53" t="s">
        <v>180</v>
      </c>
      <c r="F7" s="54" t="s">
        <v>174</v>
      </c>
      <c r="G7" s="54" t="s">
        <v>181</v>
      </c>
      <c r="H7" s="54" t="s">
        <v>181</v>
      </c>
      <c r="I7" s="54" t="s">
        <v>181</v>
      </c>
      <c r="J7" s="65" t="s">
        <v>53</v>
      </c>
      <c r="K7" s="55" t="s">
        <v>182</v>
      </c>
      <c r="L7" s="203" t="s">
        <v>182</v>
      </c>
      <c r="M7" s="105" t="s">
        <v>182</v>
      </c>
    </row>
    <row r="8" spans="1:41" ht="16.5" thickBot="1" x14ac:dyDescent="0.3">
      <c r="A8" s="332" t="s">
        <v>119</v>
      </c>
      <c r="B8" s="333"/>
      <c r="C8" s="333"/>
      <c r="D8" s="334"/>
      <c r="E8" s="63">
        <f>COUNTA(E11:E130)</f>
        <v>0</v>
      </c>
      <c r="F8" s="64">
        <f>مج!F932</f>
        <v>0</v>
      </c>
      <c r="G8" s="64">
        <f>مج!G932</f>
        <v>0</v>
      </c>
      <c r="H8" s="64">
        <f>مج!H932</f>
        <v>0</v>
      </c>
      <c r="I8" s="64">
        <f>مج!I932</f>
        <v>0</v>
      </c>
      <c r="J8" s="64">
        <f>مج!J932</f>
        <v>0</v>
      </c>
      <c r="K8" s="201">
        <f>مج!K932</f>
        <v>0</v>
      </c>
      <c r="L8" s="204">
        <f>COUNTA(L11:L130)</f>
        <v>0</v>
      </c>
      <c r="M8" s="106">
        <f>COUNTA(M11:M130)</f>
        <v>0</v>
      </c>
    </row>
    <row r="9" spans="1:41" s="57" customFormat="1" ht="13.5" customHeight="1" x14ac:dyDescent="0.25">
      <c r="A9" s="324" t="s">
        <v>0</v>
      </c>
      <c r="B9" s="326" t="s">
        <v>176</v>
      </c>
      <c r="C9" s="344" t="s">
        <v>1</v>
      </c>
      <c r="D9" s="345"/>
      <c r="E9" s="337" t="s">
        <v>155</v>
      </c>
      <c r="F9" s="335" t="s">
        <v>156</v>
      </c>
      <c r="G9" s="335" t="s">
        <v>88</v>
      </c>
      <c r="H9" s="335" t="s">
        <v>89</v>
      </c>
      <c r="I9" s="335" t="s">
        <v>90</v>
      </c>
      <c r="J9" s="348" t="s">
        <v>154</v>
      </c>
      <c r="K9" s="348" t="s">
        <v>153</v>
      </c>
      <c r="L9" s="205" t="s">
        <v>162</v>
      </c>
      <c r="M9" s="181" t="s">
        <v>162</v>
      </c>
    </row>
    <row r="10" spans="1:41" s="57" customFormat="1" ht="16.5" thickBot="1" x14ac:dyDescent="0.3">
      <c r="A10" s="325"/>
      <c r="B10" s="327"/>
      <c r="C10" s="346"/>
      <c r="D10" s="347"/>
      <c r="E10" s="338"/>
      <c r="F10" s="336"/>
      <c r="G10" s="336"/>
      <c r="H10" s="336"/>
      <c r="I10" s="336"/>
      <c r="J10" s="349"/>
      <c r="K10" s="349"/>
      <c r="L10" s="206" t="s">
        <v>189</v>
      </c>
      <c r="M10" s="107" t="s">
        <v>190</v>
      </c>
    </row>
    <row r="11" spans="1:41" s="61" customFormat="1" ht="15.75" x14ac:dyDescent="0.25">
      <c r="A11" s="157">
        <v>1</v>
      </c>
      <c r="B11" s="160" t="str">
        <f>IF(البيانات!C63="","",البيانات!C63)</f>
        <v/>
      </c>
      <c r="C11" s="339" t="str">
        <f>IF(البيانات!G63="","",البيانات!G63)</f>
        <v/>
      </c>
      <c r="D11" s="340" t="str">
        <f>IF(البيانات!M3="","",البيانات!M3)</f>
        <v/>
      </c>
      <c r="E11" s="79"/>
      <c r="F11" s="59"/>
      <c r="G11" s="59"/>
      <c r="H11" s="60"/>
      <c r="I11" s="60"/>
      <c r="J11" s="60"/>
      <c r="K11" s="144"/>
      <c r="L11" s="150"/>
      <c r="M11" s="108"/>
    </row>
    <row r="12" spans="1:41" s="61" customFormat="1" ht="15.75" x14ac:dyDescent="0.25">
      <c r="A12" s="158">
        <v>2</v>
      </c>
      <c r="B12" s="160" t="str">
        <f>IF(البيانات!C64="","",البيانات!C64)</f>
        <v/>
      </c>
      <c r="C12" s="328" t="str">
        <f>IF(البيانات!G64="","",البيانات!G64)</f>
        <v/>
      </c>
      <c r="D12" s="329" t="str">
        <f>IF(البيانات!M4="","",البيانات!M4)</f>
        <v/>
      </c>
      <c r="E12" s="79"/>
      <c r="F12" s="59"/>
      <c r="G12" s="59"/>
      <c r="H12" s="60"/>
      <c r="I12" s="60"/>
      <c r="J12" s="60"/>
      <c r="K12" s="144"/>
      <c r="L12" s="150"/>
      <c r="M12" s="108"/>
    </row>
    <row r="13" spans="1:41" s="61" customFormat="1" ht="15.75" x14ac:dyDescent="0.25">
      <c r="A13" s="158">
        <v>3</v>
      </c>
      <c r="B13" s="160" t="str">
        <f>IF(البيانات!C65="","",البيانات!C65)</f>
        <v/>
      </c>
      <c r="C13" s="328" t="str">
        <f>IF(البيانات!G65="","",البيانات!G65)</f>
        <v/>
      </c>
      <c r="D13" s="329" t="str">
        <f>IF(البيانات!M5="","",البيانات!M5)</f>
        <v/>
      </c>
      <c r="E13" s="79"/>
      <c r="F13" s="59"/>
      <c r="G13" s="59"/>
      <c r="H13" s="60"/>
      <c r="I13" s="60"/>
      <c r="J13" s="60"/>
      <c r="K13" s="144"/>
      <c r="L13" s="150"/>
      <c r="M13" s="108"/>
    </row>
    <row r="14" spans="1:41" s="61" customFormat="1" ht="15.75" x14ac:dyDescent="0.25">
      <c r="A14" s="158">
        <v>4</v>
      </c>
      <c r="B14" s="160" t="str">
        <f>IF(البيانات!C66="","",البيانات!C66)</f>
        <v/>
      </c>
      <c r="C14" s="328" t="str">
        <f>IF(البيانات!G66="","",البيانات!G66)</f>
        <v/>
      </c>
      <c r="D14" s="329" t="str">
        <f>IF(البيانات!M6="","",البيانات!M6)</f>
        <v/>
      </c>
      <c r="E14" s="79"/>
      <c r="F14" s="59"/>
      <c r="G14" s="59"/>
      <c r="H14" s="60"/>
      <c r="I14" s="60"/>
      <c r="J14" s="60"/>
      <c r="K14" s="144"/>
      <c r="L14" s="150"/>
      <c r="M14" s="108"/>
    </row>
    <row r="15" spans="1:41" s="61" customFormat="1" ht="17.25" x14ac:dyDescent="0.25">
      <c r="A15" s="158">
        <v>5</v>
      </c>
      <c r="B15" s="160" t="str">
        <f>IF(البيانات!C67="","",البيانات!C67)</f>
        <v/>
      </c>
      <c r="C15" s="328" t="str">
        <f>IF(البيانات!G67="","",البيانات!G67)</f>
        <v/>
      </c>
      <c r="D15" s="329" t="str">
        <f>IF(البيانات!M7="","",البيانات!M7)</f>
        <v/>
      </c>
      <c r="E15" s="79"/>
      <c r="F15" s="59"/>
      <c r="G15" s="59"/>
      <c r="H15" s="60"/>
      <c r="I15" s="60"/>
      <c r="J15" s="60"/>
      <c r="K15" s="144"/>
      <c r="L15" s="150"/>
      <c r="M15" s="108"/>
      <c r="Z15" s="49" t="str">
        <f>النماذج!A9</f>
        <v>نموذج1</v>
      </c>
      <c r="AA15" s="49" t="str">
        <f>تطبيقي!A9</f>
        <v>تطبيقي1</v>
      </c>
      <c r="AB15" s="49" t="e">
        <f>#REF!</f>
        <v>#REF!</v>
      </c>
      <c r="AC15" s="49" t="e">
        <f>#REF!</f>
        <v>#REF!</v>
      </c>
      <c r="AD15" s="49" t="e">
        <f>#REF!</f>
        <v>#REF!</v>
      </c>
      <c r="AE15" s="49" t="s">
        <v>104</v>
      </c>
    </row>
    <row r="16" spans="1:41" s="61" customFormat="1" ht="17.25" x14ac:dyDescent="0.25">
      <c r="A16" s="158">
        <v>6</v>
      </c>
      <c r="B16" s="160" t="str">
        <f>IF(البيانات!C68="","",البيانات!C68)</f>
        <v/>
      </c>
      <c r="C16" s="328" t="str">
        <f>IF(البيانات!G68="","",البيانات!G68)</f>
        <v/>
      </c>
      <c r="D16" s="329" t="str">
        <f>IF(البيانات!M8="","",البيانات!M8)</f>
        <v/>
      </c>
      <c r="E16" s="79"/>
      <c r="F16" s="59"/>
      <c r="G16" s="59"/>
      <c r="H16" s="60"/>
      <c r="I16" s="60"/>
      <c r="J16" s="60"/>
      <c r="K16" s="144"/>
      <c r="L16" s="150"/>
      <c r="M16" s="108"/>
      <c r="Z16" s="49" t="str">
        <f>النماذج!A10</f>
        <v>نموذج2</v>
      </c>
      <c r="AA16" s="49" t="str">
        <f>تطبيقي!A10</f>
        <v>تطبيقي2</v>
      </c>
      <c r="AB16" s="49" t="e">
        <f>#REF!</f>
        <v>#REF!</v>
      </c>
      <c r="AC16" s="49" t="e">
        <f>#REF!</f>
        <v>#REF!</v>
      </c>
      <c r="AD16" s="49" t="e">
        <f>#REF!</f>
        <v>#REF!</v>
      </c>
      <c r="AE16" s="49" t="s">
        <v>105</v>
      </c>
    </row>
    <row r="17" spans="1:31" s="61" customFormat="1" ht="17.25" x14ac:dyDescent="0.25">
      <c r="A17" s="158">
        <v>7</v>
      </c>
      <c r="B17" s="160" t="str">
        <f>IF(البيانات!C69="","",البيانات!C69)</f>
        <v/>
      </c>
      <c r="C17" s="328" t="str">
        <f>IF(البيانات!G69="","",البيانات!G69)</f>
        <v/>
      </c>
      <c r="D17" s="329" t="str">
        <f>IF(البيانات!M9="","",البيانات!M9)</f>
        <v/>
      </c>
      <c r="E17" s="79"/>
      <c r="F17" s="59"/>
      <c r="G17" s="59"/>
      <c r="H17" s="60"/>
      <c r="I17" s="60"/>
      <c r="J17" s="60"/>
      <c r="K17" s="144"/>
      <c r="L17" s="150"/>
      <c r="M17" s="108"/>
      <c r="Z17" s="49" t="str">
        <f>النماذج!A11</f>
        <v>نموذج3</v>
      </c>
      <c r="AA17" s="49" t="str">
        <f>تطبيقي!A11</f>
        <v>تطبيقي3</v>
      </c>
      <c r="AB17" s="49" t="e">
        <f>#REF!</f>
        <v>#REF!</v>
      </c>
      <c r="AC17" s="49" t="e">
        <f>#REF!</f>
        <v>#REF!</v>
      </c>
      <c r="AD17" s="49" t="e">
        <f>#REF!</f>
        <v>#REF!</v>
      </c>
      <c r="AE17" s="49" t="s">
        <v>106</v>
      </c>
    </row>
    <row r="18" spans="1:31" s="61" customFormat="1" ht="17.25" x14ac:dyDescent="0.25">
      <c r="A18" s="158">
        <v>8</v>
      </c>
      <c r="B18" s="160" t="str">
        <f>IF(البيانات!C70="","",البيانات!C70)</f>
        <v/>
      </c>
      <c r="C18" s="328" t="str">
        <f>IF(البيانات!G70="","",البيانات!G70)</f>
        <v/>
      </c>
      <c r="D18" s="329" t="str">
        <f>IF(البيانات!M10="","",البيانات!M10)</f>
        <v/>
      </c>
      <c r="E18" s="79"/>
      <c r="F18" s="59"/>
      <c r="G18" s="59"/>
      <c r="H18" s="60"/>
      <c r="I18" s="60"/>
      <c r="J18" s="60"/>
      <c r="K18" s="144"/>
      <c r="L18" s="150"/>
      <c r="M18" s="108"/>
      <c r="Z18" s="49" t="str">
        <f>النماذج!A12</f>
        <v>نموذج4</v>
      </c>
      <c r="AA18" s="49" t="str">
        <f>تطبيقي!A12</f>
        <v>تطبيقي4</v>
      </c>
      <c r="AB18" s="49" t="e">
        <f>#REF!</f>
        <v>#REF!</v>
      </c>
      <c r="AC18" s="49" t="e">
        <f>#REF!</f>
        <v>#REF!</v>
      </c>
      <c r="AD18" s="49" t="e">
        <f>#REF!</f>
        <v>#REF!</v>
      </c>
      <c r="AE18" s="49" t="s">
        <v>107</v>
      </c>
    </row>
    <row r="19" spans="1:31" s="61" customFormat="1" ht="17.25" x14ac:dyDescent="0.25">
      <c r="A19" s="158">
        <v>9</v>
      </c>
      <c r="B19" s="160" t="str">
        <f>IF(البيانات!C71="","",البيانات!C71)</f>
        <v/>
      </c>
      <c r="C19" s="328" t="str">
        <f>IF(البيانات!G71="","",البيانات!G71)</f>
        <v/>
      </c>
      <c r="D19" s="329" t="str">
        <f>IF(البيانات!M11="","",البيانات!M11)</f>
        <v/>
      </c>
      <c r="E19" s="79"/>
      <c r="F19" s="59"/>
      <c r="G19" s="59"/>
      <c r="H19" s="60"/>
      <c r="I19" s="60"/>
      <c r="J19" s="60"/>
      <c r="K19" s="144"/>
      <c r="L19" s="150"/>
      <c r="M19" s="108"/>
      <c r="Z19" s="49" t="str">
        <f>النماذج!A13</f>
        <v>نموذج5</v>
      </c>
      <c r="AA19" s="49" t="str">
        <f>تطبيقي!A13</f>
        <v>تطبيقي5</v>
      </c>
      <c r="AB19" s="49" t="e">
        <f>#REF!</f>
        <v>#REF!</v>
      </c>
      <c r="AC19" s="49" t="e">
        <f>#REF!</f>
        <v>#REF!</v>
      </c>
      <c r="AD19" s="49" t="e">
        <f>#REF!</f>
        <v>#REF!</v>
      </c>
      <c r="AE19" s="50" t="s">
        <v>108</v>
      </c>
    </row>
    <row r="20" spans="1:31" s="61" customFormat="1" ht="17.25" x14ac:dyDescent="0.25">
      <c r="A20" s="158">
        <v>10</v>
      </c>
      <c r="B20" s="160" t="str">
        <f>IF(البيانات!C72="","",البيانات!C72)</f>
        <v/>
      </c>
      <c r="C20" s="328" t="str">
        <f>IF(البيانات!G72="","",البيانات!G72)</f>
        <v/>
      </c>
      <c r="D20" s="329" t="str">
        <f>IF(البيانات!M12="","",البيانات!M12)</f>
        <v/>
      </c>
      <c r="E20" s="79"/>
      <c r="F20" s="59"/>
      <c r="G20" s="59"/>
      <c r="H20" s="60"/>
      <c r="I20" s="60"/>
      <c r="J20" s="60"/>
      <c r="K20" s="144"/>
      <c r="L20" s="150"/>
      <c r="M20" s="108"/>
      <c r="Z20" s="49" t="str">
        <f>النماذج!A14</f>
        <v>نموذج6</v>
      </c>
      <c r="AA20" s="49" t="str">
        <f>تطبيقي!A14</f>
        <v>تطبيقي6</v>
      </c>
      <c r="AB20" s="49" t="e">
        <f>#REF!</f>
        <v>#REF!</v>
      </c>
      <c r="AC20" s="49" t="e">
        <f>#REF!</f>
        <v>#REF!</v>
      </c>
      <c r="AD20" s="49" t="e">
        <f>#REF!</f>
        <v>#REF!</v>
      </c>
      <c r="AE20" s="57" t="s">
        <v>109</v>
      </c>
    </row>
    <row r="21" spans="1:31" s="61" customFormat="1" ht="17.25" x14ac:dyDescent="0.25">
      <c r="A21" s="158">
        <v>11</v>
      </c>
      <c r="B21" s="160" t="str">
        <f>IF(البيانات!C73="","",البيانات!C73)</f>
        <v/>
      </c>
      <c r="C21" s="328" t="str">
        <f>IF(البيانات!G73="","",البيانات!G73)</f>
        <v/>
      </c>
      <c r="D21" s="329" t="str">
        <f>IF(البيانات!M13="","",البيانات!M13)</f>
        <v/>
      </c>
      <c r="E21" s="79"/>
      <c r="F21" s="59"/>
      <c r="G21" s="59"/>
      <c r="H21" s="60"/>
      <c r="I21" s="60"/>
      <c r="J21" s="60"/>
      <c r="K21" s="144"/>
      <c r="L21" s="150"/>
      <c r="M21" s="108"/>
      <c r="Z21" s="49" t="str">
        <f>النماذج!A15</f>
        <v>نموذج7</v>
      </c>
      <c r="AA21" s="49" t="str">
        <f>تطبيقي!A15</f>
        <v>تطبيقي7</v>
      </c>
      <c r="AB21" s="49" t="e">
        <f>#REF!</f>
        <v>#REF!</v>
      </c>
      <c r="AC21" s="49" t="e">
        <f>#REF!</f>
        <v>#REF!</v>
      </c>
      <c r="AD21" s="49" t="e">
        <f>#REF!</f>
        <v>#REF!</v>
      </c>
      <c r="AE21" s="57" t="s">
        <v>110</v>
      </c>
    </row>
    <row r="22" spans="1:31" s="61" customFormat="1" ht="17.25" x14ac:dyDescent="0.25">
      <c r="A22" s="158">
        <v>12</v>
      </c>
      <c r="B22" s="160" t="str">
        <f>IF(البيانات!C74="","",البيانات!C74)</f>
        <v/>
      </c>
      <c r="C22" s="328" t="str">
        <f>IF(البيانات!G74="","",البيانات!G74)</f>
        <v/>
      </c>
      <c r="D22" s="329" t="str">
        <f>IF(البيانات!M14="","",البيانات!M14)</f>
        <v/>
      </c>
      <c r="E22" s="79"/>
      <c r="F22" s="59"/>
      <c r="G22" s="59"/>
      <c r="H22" s="60"/>
      <c r="I22" s="60"/>
      <c r="J22" s="60"/>
      <c r="K22" s="144"/>
      <c r="L22" s="150"/>
      <c r="M22" s="108"/>
      <c r="Z22" s="49" t="str">
        <f>النماذج!A16</f>
        <v>نموذج8</v>
      </c>
      <c r="AA22" s="49" t="str">
        <f>تطبيقي!A16</f>
        <v>تطبيقي8</v>
      </c>
      <c r="AB22" s="49" t="e">
        <f>#REF!</f>
        <v>#REF!</v>
      </c>
      <c r="AC22" s="49" t="e">
        <f>#REF!</f>
        <v>#REF!</v>
      </c>
      <c r="AD22" s="49" t="e">
        <f>#REF!</f>
        <v>#REF!</v>
      </c>
      <c r="AE22" s="50" t="s">
        <v>111</v>
      </c>
    </row>
    <row r="23" spans="1:31" s="61" customFormat="1" ht="17.25" x14ac:dyDescent="0.25">
      <c r="A23" s="158">
        <v>13</v>
      </c>
      <c r="B23" s="160" t="str">
        <f>IF(البيانات!C75="","",البيانات!C75)</f>
        <v/>
      </c>
      <c r="C23" s="328" t="str">
        <f>IF(البيانات!G75="","",البيانات!G75)</f>
        <v/>
      </c>
      <c r="D23" s="329" t="str">
        <f>IF(البيانات!M15="","",البيانات!M15)</f>
        <v/>
      </c>
      <c r="E23" s="79"/>
      <c r="F23" s="59"/>
      <c r="G23" s="59"/>
      <c r="H23" s="60"/>
      <c r="I23" s="60"/>
      <c r="J23" s="60"/>
      <c r="K23" s="144"/>
      <c r="L23" s="150"/>
      <c r="M23" s="108"/>
      <c r="Z23" s="49" t="str">
        <f>النماذج!A17</f>
        <v>نموذج9</v>
      </c>
      <c r="AA23" s="49" t="str">
        <f>تطبيقي!A17</f>
        <v>تطبيقي9</v>
      </c>
      <c r="AB23" s="49" t="e">
        <f>#REF!</f>
        <v>#REF!</v>
      </c>
      <c r="AC23" s="49" t="e">
        <f>#REF!</f>
        <v>#REF!</v>
      </c>
      <c r="AD23" s="49" t="e">
        <f>#REF!</f>
        <v>#REF!</v>
      </c>
      <c r="AE23" s="57" t="s">
        <v>112</v>
      </c>
    </row>
    <row r="24" spans="1:31" s="61" customFormat="1" ht="17.25" x14ac:dyDescent="0.25">
      <c r="A24" s="158">
        <v>14</v>
      </c>
      <c r="B24" s="160" t="str">
        <f>IF(البيانات!C76="","",البيانات!C76)</f>
        <v/>
      </c>
      <c r="C24" s="328" t="str">
        <f>IF(البيانات!G76="","",البيانات!G76)</f>
        <v/>
      </c>
      <c r="D24" s="329" t="str">
        <f>IF(البيانات!M16="","",البيانات!M16)</f>
        <v/>
      </c>
      <c r="E24" s="79"/>
      <c r="F24" s="59"/>
      <c r="G24" s="59"/>
      <c r="H24" s="60"/>
      <c r="I24" s="60"/>
      <c r="J24" s="60"/>
      <c r="K24" s="144"/>
      <c r="L24" s="150"/>
      <c r="M24" s="108"/>
      <c r="Z24" s="49" t="str">
        <f>النماذج!A18</f>
        <v>نموذج10</v>
      </c>
      <c r="AA24" s="49" t="str">
        <f>تطبيقي!A18</f>
        <v>تطبيقي10</v>
      </c>
      <c r="AB24" s="49" t="e">
        <f>#REF!</f>
        <v>#REF!</v>
      </c>
      <c r="AC24" s="49" t="e">
        <f>#REF!</f>
        <v>#REF!</v>
      </c>
      <c r="AD24" s="49" t="e">
        <f>#REF!</f>
        <v>#REF!</v>
      </c>
      <c r="AE24" s="57" t="s">
        <v>113</v>
      </c>
    </row>
    <row r="25" spans="1:31" s="61" customFormat="1" ht="17.25" x14ac:dyDescent="0.25">
      <c r="A25" s="158">
        <v>15</v>
      </c>
      <c r="B25" s="160" t="str">
        <f>IF(البيانات!C77="","",البيانات!C77)</f>
        <v/>
      </c>
      <c r="C25" s="328" t="str">
        <f>IF(البيانات!G77="","",البيانات!G77)</f>
        <v/>
      </c>
      <c r="D25" s="329" t="str">
        <f>IF(البيانات!M17="","",البيانات!M17)</f>
        <v/>
      </c>
      <c r="E25" s="79"/>
      <c r="F25" s="59"/>
      <c r="G25" s="59"/>
      <c r="H25" s="60"/>
      <c r="I25" s="60"/>
      <c r="J25" s="60"/>
      <c r="K25" s="144"/>
      <c r="L25" s="150"/>
      <c r="M25" s="108"/>
      <c r="Z25" s="49" t="str">
        <f>النماذج!A19</f>
        <v>نموذج11</v>
      </c>
      <c r="AA25" s="49" t="str">
        <f>تطبيقي!A19</f>
        <v>تطبيقي11</v>
      </c>
      <c r="AB25" s="49" t="e">
        <f>#REF!</f>
        <v>#REF!</v>
      </c>
      <c r="AC25" s="49" t="e">
        <f>#REF!</f>
        <v>#REF!</v>
      </c>
      <c r="AD25" s="49" t="e">
        <f>#REF!</f>
        <v>#REF!</v>
      </c>
      <c r="AE25" s="61" t="s">
        <v>114</v>
      </c>
    </row>
    <row r="26" spans="1:31" s="61" customFormat="1" ht="17.25" x14ac:dyDescent="0.25">
      <c r="A26" s="158">
        <v>16</v>
      </c>
      <c r="B26" s="160" t="str">
        <f>IF(البيانات!C78="","",البيانات!C78)</f>
        <v/>
      </c>
      <c r="C26" s="328" t="str">
        <f>IF(البيانات!G78="","",البيانات!G78)</f>
        <v/>
      </c>
      <c r="D26" s="329" t="str">
        <f>IF(البيانات!M18="","",البيانات!M18)</f>
        <v/>
      </c>
      <c r="E26" s="79"/>
      <c r="F26" s="59"/>
      <c r="G26" s="59"/>
      <c r="H26" s="60"/>
      <c r="I26" s="60"/>
      <c r="J26" s="60"/>
      <c r="K26" s="144"/>
      <c r="L26" s="150"/>
      <c r="M26" s="108"/>
      <c r="Z26" s="49" t="str">
        <f>النماذج!A20</f>
        <v>نموذج12</v>
      </c>
      <c r="AA26" s="49" t="str">
        <f>تطبيقي!A20</f>
        <v>تطبيقي12</v>
      </c>
      <c r="AB26" s="49" t="e">
        <f>#REF!</f>
        <v>#REF!</v>
      </c>
      <c r="AC26" s="49" t="e">
        <f>#REF!</f>
        <v>#REF!</v>
      </c>
      <c r="AD26" s="49" t="e">
        <f>#REF!</f>
        <v>#REF!</v>
      </c>
      <c r="AE26" s="61" t="s">
        <v>115</v>
      </c>
    </row>
    <row r="27" spans="1:31" s="61" customFormat="1" ht="17.25" x14ac:dyDescent="0.25">
      <c r="A27" s="158">
        <v>17</v>
      </c>
      <c r="B27" s="160" t="str">
        <f>IF(البيانات!C79="","",البيانات!C79)</f>
        <v/>
      </c>
      <c r="C27" s="328" t="str">
        <f>IF(البيانات!G79="","",البيانات!G79)</f>
        <v/>
      </c>
      <c r="D27" s="329" t="str">
        <f>IF(البيانات!M19="","",البيانات!M19)</f>
        <v/>
      </c>
      <c r="E27" s="79"/>
      <c r="F27" s="59"/>
      <c r="G27" s="59"/>
      <c r="H27" s="60"/>
      <c r="I27" s="60"/>
      <c r="J27" s="60"/>
      <c r="K27" s="144"/>
      <c r="L27" s="150"/>
      <c r="M27" s="108"/>
      <c r="Z27" s="49" t="str">
        <f>النماذج!A21</f>
        <v>نموذج13</v>
      </c>
      <c r="AA27" s="49" t="str">
        <f>تطبيقي!A21</f>
        <v>تطبيقي13</v>
      </c>
      <c r="AB27" s="49" t="e">
        <f>#REF!</f>
        <v>#REF!</v>
      </c>
      <c r="AC27" s="49" t="e">
        <f>#REF!</f>
        <v>#REF!</v>
      </c>
      <c r="AD27" s="49" t="e">
        <f>#REF!</f>
        <v>#REF!</v>
      </c>
      <c r="AE27" s="61" t="s">
        <v>116</v>
      </c>
    </row>
    <row r="28" spans="1:31" s="61" customFormat="1" ht="17.25" x14ac:dyDescent="0.25">
      <c r="A28" s="158">
        <v>18</v>
      </c>
      <c r="B28" s="160" t="str">
        <f>IF(البيانات!C80="","",البيانات!C80)</f>
        <v/>
      </c>
      <c r="C28" s="328" t="str">
        <f>IF(البيانات!G80="","",البيانات!G80)</f>
        <v/>
      </c>
      <c r="D28" s="329" t="str">
        <f>IF(البيانات!M20="","",البيانات!M20)</f>
        <v/>
      </c>
      <c r="E28" s="79"/>
      <c r="F28" s="59"/>
      <c r="G28" s="59"/>
      <c r="H28" s="60"/>
      <c r="I28" s="60"/>
      <c r="J28" s="60"/>
      <c r="K28" s="144"/>
      <c r="L28" s="150"/>
      <c r="M28" s="108"/>
      <c r="Z28" s="49" t="str">
        <f>النماذج!A22</f>
        <v>نموذج14</v>
      </c>
      <c r="AA28" s="49" t="str">
        <f>تطبيقي!A22</f>
        <v>تطبيقي14</v>
      </c>
      <c r="AB28" s="49" t="e">
        <f>#REF!</f>
        <v>#REF!</v>
      </c>
      <c r="AC28" s="49" t="e">
        <f>#REF!</f>
        <v>#REF!</v>
      </c>
      <c r="AD28" s="49" t="e">
        <f>#REF!</f>
        <v>#REF!</v>
      </c>
      <c r="AE28" s="61" t="s">
        <v>117</v>
      </c>
    </row>
    <row r="29" spans="1:31" s="61" customFormat="1" ht="17.25" x14ac:dyDescent="0.25">
      <c r="A29" s="158">
        <v>19</v>
      </c>
      <c r="B29" s="160" t="str">
        <f>IF(البيانات!C81="","",البيانات!C81)</f>
        <v/>
      </c>
      <c r="C29" s="328" t="str">
        <f>IF(البيانات!G81="","",البيانات!G81)</f>
        <v/>
      </c>
      <c r="D29" s="329" t="str">
        <f>IF(البيانات!M21="","",البيانات!M21)</f>
        <v/>
      </c>
      <c r="E29" s="79"/>
      <c r="F29" s="59"/>
      <c r="G29" s="59"/>
      <c r="H29" s="60"/>
      <c r="I29" s="60"/>
      <c r="J29" s="60"/>
      <c r="K29" s="144"/>
      <c r="L29" s="150"/>
      <c r="M29" s="108"/>
      <c r="Z29" s="49" t="str">
        <f>النماذج!A23</f>
        <v>نموذج15</v>
      </c>
      <c r="AA29" s="49" t="str">
        <f>تطبيقي!A23</f>
        <v>تطبيقي15</v>
      </c>
      <c r="AB29" s="49" t="e">
        <f>#REF!</f>
        <v>#REF!</v>
      </c>
      <c r="AC29" s="49" t="e">
        <f>#REF!</f>
        <v>#REF!</v>
      </c>
      <c r="AD29" s="49" t="e">
        <f>#REF!</f>
        <v>#REF!</v>
      </c>
      <c r="AE29" s="61" t="s">
        <v>118</v>
      </c>
    </row>
    <row r="30" spans="1:31" s="61" customFormat="1" ht="17.25" x14ac:dyDescent="0.25">
      <c r="A30" s="158">
        <v>20</v>
      </c>
      <c r="B30" s="160" t="str">
        <f>IF(البيانات!C82="","",البيانات!C82)</f>
        <v/>
      </c>
      <c r="C30" s="328" t="str">
        <f>IF(البيانات!G82="","",البيانات!G82)</f>
        <v/>
      </c>
      <c r="D30" s="329" t="str">
        <f>IF(البيانات!M22="","",البيانات!M22)</f>
        <v/>
      </c>
      <c r="E30" s="79"/>
      <c r="F30" s="59"/>
      <c r="G30" s="59"/>
      <c r="H30" s="60"/>
      <c r="I30" s="60"/>
      <c r="J30" s="60"/>
      <c r="K30" s="144"/>
      <c r="L30" s="150"/>
      <c r="M30" s="108"/>
      <c r="Z30" s="49" t="str">
        <f>النماذج!A24</f>
        <v>نموذج16</v>
      </c>
      <c r="AD30" s="49" t="e">
        <f>#REF!</f>
        <v>#REF!</v>
      </c>
    </row>
    <row r="31" spans="1:31" s="61" customFormat="1" ht="17.25" x14ac:dyDescent="0.25">
      <c r="A31" s="158">
        <v>21</v>
      </c>
      <c r="B31" s="160" t="str">
        <f>IF(البيانات!C83="","",البيانات!C83)</f>
        <v/>
      </c>
      <c r="C31" s="328" t="str">
        <f>IF(البيانات!G83="","",البيانات!G83)</f>
        <v/>
      </c>
      <c r="D31" s="329" t="str">
        <f>IF(البيانات!M23="","",البيانات!M23)</f>
        <v/>
      </c>
      <c r="E31" s="79"/>
      <c r="F31" s="59"/>
      <c r="G31" s="59"/>
      <c r="H31" s="60"/>
      <c r="I31" s="60"/>
      <c r="J31" s="60"/>
      <c r="K31" s="144"/>
      <c r="L31" s="150"/>
      <c r="M31" s="108"/>
      <c r="Z31" s="49" t="str">
        <f>النماذج!A25</f>
        <v>نموذج17</v>
      </c>
      <c r="AD31" s="49" t="e">
        <f>#REF!</f>
        <v>#REF!</v>
      </c>
    </row>
    <row r="32" spans="1:31" s="61" customFormat="1" ht="17.25" x14ac:dyDescent="0.25">
      <c r="A32" s="158">
        <v>22</v>
      </c>
      <c r="B32" s="160" t="str">
        <f>IF(البيانات!C84="","",البيانات!C84)</f>
        <v/>
      </c>
      <c r="C32" s="328" t="str">
        <f>IF(البيانات!G84="","",البيانات!G84)</f>
        <v/>
      </c>
      <c r="D32" s="329" t="str">
        <f>IF(البيانات!M24="","",البيانات!M24)</f>
        <v/>
      </c>
      <c r="E32" s="79"/>
      <c r="F32" s="59"/>
      <c r="G32" s="59"/>
      <c r="H32" s="60"/>
      <c r="I32" s="60"/>
      <c r="J32" s="60"/>
      <c r="K32" s="144"/>
      <c r="L32" s="150"/>
      <c r="M32" s="108"/>
      <c r="Z32" s="49" t="str">
        <f>النماذج!A26</f>
        <v>نموذج18</v>
      </c>
      <c r="AD32" s="49" t="e">
        <f>#REF!</f>
        <v>#REF!</v>
      </c>
    </row>
    <row r="33" spans="1:30" s="61" customFormat="1" ht="17.25" x14ac:dyDescent="0.25">
      <c r="A33" s="158">
        <v>23</v>
      </c>
      <c r="B33" s="160" t="str">
        <f>IF(البيانات!C85="","",البيانات!C85)</f>
        <v/>
      </c>
      <c r="C33" s="328" t="str">
        <f>IF(البيانات!G85="","",البيانات!G85)</f>
        <v/>
      </c>
      <c r="D33" s="329" t="str">
        <f>IF(البيانات!M25="","",البيانات!M25)</f>
        <v/>
      </c>
      <c r="E33" s="79"/>
      <c r="F33" s="59"/>
      <c r="G33" s="59"/>
      <c r="H33" s="60"/>
      <c r="I33" s="60"/>
      <c r="J33" s="60"/>
      <c r="K33" s="144"/>
      <c r="L33" s="150"/>
      <c r="M33" s="108"/>
      <c r="Z33" s="49" t="str">
        <f>النماذج!A27</f>
        <v>نموذج19</v>
      </c>
      <c r="AD33" s="49" t="e">
        <f>#REF!</f>
        <v>#REF!</v>
      </c>
    </row>
    <row r="34" spans="1:30" s="61" customFormat="1" ht="17.25" x14ac:dyDescent="0.25">
      <c r="A34" s="158">
        <v>24</v>
      </c>
      <c r="B34" s="160" t="str">
        <f>IF(البيانات!C86="","",البيانات!C86)</f>
        <v/>
      </c>
      <c r="C34" s="328" t="str">
        <f>IF(البيانات!G86="","",البيانات!G86)</f>
        <v/>
      </c>
      <c r="D34" s="329" t="str">
        <f>IF(البيانات!M26="","",البيانات!M26)</f>
        <v/>
      </c>
      <c r="E34" s="79"/>
      <c r="F34" s="59"/>
      <c r="G34" s="59"/>
      <c r="H34" s="60"/>
      <c r="I34" s="60"/>
      <c r="J34" s="60"/>
      <c r="K34" s="144"/>
      <c r="L34" s="150"/>
      <c r="M34" s="108"/>
      <c r="Z34" s="49" t="str">
        <f>النماذج!A28</f>
        <v>نموذج20</v>
      </c>
      <c r="AD34" s="49" t="e">
        <f>#REF!</f>
        <v>#REF!</v>
      </c>
    </row>
    <row r="35" spans="1:30" s="61" customFormat="1" ht="17.25" x14ac:dyDescent="0.25">
      <c r="A35" s="158">
        <v>25</v>
      </c>
      <c r="B35" s="160" t="str">
        <f>IF(البيانات!C87="","",البيانات!C87)</f>
        <v/>
      </c>
      <c r="C35" s="328" t="str">
        <f>IF(البيانات!G87="","",البيانات!G87)</f>
        <v/>
      </c>
      <c r="D35" s="329" t="str">
        <f>IF(البيانات!M27="","",البيانات!M27)</f>
        <v/>
      </c>
      <c r="E35" s="79"/>
      <c r="F35" s="59"/>
      <c r="G35" s="59"/>
      <c r="H35" s="60"/>
      <c r="I35" s="60"/>
      <c r="J35" s="60"/>
      <c r="K35" s="144"/>
      <c r="L35" s="150"/>
      <c r="M35" s="108"/>
      <c r="Z35" s="49" t="str">
        <f>النماذج!A29</f>
        <v>نموذج21</v>
      </c>
      <c r="AD35" s="49" t="e">
        <f>#REF!</f>
        <v>#REF!</v>
      </c>
    </row>
    <row r="36" spans="1:30" s="61" customFormat="1" ht="17.25" x14ac:dyDescent="0.25">
      <c r="A36" s="158">
        <v>26</v>
      </c>
      <c r="B36" s="160" t="str">
        <f>IF(البيانات!C88="","",البيانات!C88)</f>
        <v/>
      </c>
      <c r="C36" s="328" t="str">
        <f>IF(البيانات!G88="","",البيانات!G88)</f>
        <v/>
      </c>
      <c r="D36" s="329" t="str">
        <f>IF(البيانات!M28="","",البيانات!M28)</f>
        <v/>
      </c>
      <c r="E36" s="79"/>
      <c r="F36" s="59"/>
      <c r="G36" s="59"/>
      <c r="H36" s="60"/>
      <c r="I36" s="60"/>
      <c r="J36" s="60"/>
      <c r="K36" s="144"/>
      <c r="L36" s="150"/>
      <c r="M36" s="108"/>
      <c r="Z36" s="49" t="str">
        <f>النماذج!A30</f>
        <v>نموذج22</v>
      </c>
      <c r="AD36" s="49" t="e">
        <f>#REF!</f>
        <v>#REF!</v>
      </c>
    </row>
    <row r="37" spans="1:30" s="61" customFormat="1" ht="17.25" x14ac:dyDescent="0.25">
      <c r="A37" s="158">
        <v>27</v>
      </c>
      <c r="B37" s="160" t="str">
        <f>IF(البيانات!C89="","",البيانات!C89)</f>
        <v/>
      </c>
      <c r="C37" s="328" t="str">
        <f>IF(البيانات!G89="","",البيانات!G89)</f>
        <v/>
      </c>
      <c r="D37" s="329" t="str">
        <f>IF(البيانات!M29="","",البيانات!M29)</f>
        <v/>
      </c>
      <c r="E37" s="79"/>
      <c r="F37" s="59"/>
      <c r="G37" s="59"/>
      <c r="H37" s="60"/>
      <c r="I37" s="60"/>
      <c r="J37" s="60"/>
      <c r="K37" s="144"/>
      <c r="L37" s="150"/>
      <c r="M37" s="108"/>
      <c r="Z37" s="49" t="str">
        <f>النماذج!A31</f>
        <v>نموذج23</v>
      </c>
      <c r="AD37" s="49" t="e">
        <f>#REF!</f>
        <v>#REF!</v>
      </c>
    </row>
    <row r="38" spans="1:30" s="61" customFormat="1" ht="17.25" x14ac:dyDescent="0.25">
      <c r="A38" s="158">
        <v>28</v>
      </c>
      <c r="B38" s="160" t="str">
        <f>IF(البيانات!C90="","",البيانات!C90)</f>
        <v/>
      </c>
      <c r="C38" s="328" t="str">
        <f>IF(البيانات!G90="","",البيانات!G90)</f>
        <v/>
      </c>
      <c r="D38" s="329" t="str">
        <f>IF(البيانات!M30="","",البيانات!M30)</f>
        <v/>
      </c>
      <c r="E38" s="79"/>
      <c r="F38" s="59"/>
      <c r="G38" s="59"/>
      <c r="H38" s="60"/>
      <c r="I38" s="60"/>
      <c r="J38" s="60"/>
      <c r="K38" s="144"/>
      <c r="L38" s="150"/>
      <c r="M38" s="108"/>
      <c r="Z38" s="49" t="str">
        <f>النماذج!A32</f>
        <v>نموذج24</v>
      </c>
      <c r="AD38" s="49" t="e">
        <f>#REF!</f>
        <v>#REF!</v>
      </c>
    </row>
    <row r="39" spans="1:30" s="61" customFormat="1" ht="17.25" x14ac:dyDescent="0.25">
      <c r="A39" s="158">
        <v>29</v>
      </c>
      <c r="B39" s="160" t="str">
        <f>IF(البيانات!C91="","",البيانات!C91)</f>
        <v/>
      </c>
      <c r="C39" s="328" t="str">
        <f>IF(البيانات!G91="","",البيانات!G91)</f>
        <v/>
      </c>
      <c r="D39" s="329" t="str">
        <f>IF(البيانات!M31="","",البيانات!M31)</f>
        <v/>
      </c>
      <c r="E39" s="79"/>
      <c r="F39" s="59"/>
      <c r="G39" s="59"/>
      <c r="H39" s="60"/>
      <c r="I39" s="60"/>
      <c r="J39" s="60"/>
      <c r="K39" s="144"/>
      <c r="L39" s="150"/>
      <c r="M39" s="108"/>
      <c r="Z39" s="49" t="str">
        <f>النماذج!A33</f>
        <v>نموذج25</v>
      </c>
      <c r="AD39" s="49" t="e">
        <f>#REF!</f>
        <v>#REF!</v>
      </c>
    </row>
    <row r="40" spans="1:30" s="61" customFormat="1" ht="17.25" x14ac:dyDescent="0.25">
      <c r="A40" s="158">
        <v>30</v>
      </c>
      <c r="B40" s="160" t="str">
        <f>IF(البيانات!C92="","",البيانات!C92)</f>
        <v/>
      </c>
      <c r="C40" s="328" t="str">
        <f>IF(البيانات!G92="","",البيانات!G92)</f>
        <v/>
      </c>
      <c r="D40" s="329" t="str">
        <f>IF(البيانات!M32="","",البيانات!M32)</f>
        <v/>
      </c>
      <c r="E40" s="79"/>
      <c r="F40" s="59"/>
      <c r="G40" s="59"/>
      <c r="H40" s="60"/>
      <c r="I40" s="60"/>
      <c r="J40" s="60"/>
      <c r="K40" s="144"/>
      <c r="L40" s="150"/>
      <c r="M40" s="108"/>
      <c r="Z40" s="49" t="str">
        <f>النماذج!A34</f>
        <v>نموذج26</v>
      </c>
      <c r="AD40" s="49" t="e">
        <f>#REF!</f>
        <v>#REF!</v>
      </c>
    </row>
    <row r="41" spans="1:30" s="61" customFormat="1" ht="17.25" x14ac:dyDescent="0.25">
      <c r="A41" s="158">
        <v>31</v>
      </c>
      <c r="B41" s="160" t="str">
        <f>IF(البيانات!C93="","",البيانات!C93)</f>
        <v/>
      </c>
      <c r="C41" s="328" t="str">
        <f>IF(البيانات!G93="","",البيانات!G93)</f>
        <v/>
      </c>
      <c r="D41" s="329" t="str">
        <f>IF(البيانات!M33="","",البيانات!M33)</f>
        <v/>
      </c>
      <c r="E41" s="79"/>
      <c r="F41" s="59"/>
      <c r="G41" s="59"/>
      <c r="H41" s="60"/>
      <c r="I41" s="60"/>
      <c r="J41" s="60"/>
      <c r="K41" s="144"/>
      <c r="L41" s="150"/>
      <c r="M41" s="108"/>
      <c r="Z41" s="49" t="str">
        <f>النماذج!A35</f>
        <v>نموذج27</v>
      </c>
      <c r="AD41" s="49" t="e">
        <f>#REF!</f>
        <v>#REF!</v>
      </c>
    </row>
    <row r="42" spans="1:30" s="61" customFormat="1" ht="17.25" x14ac:dyDescent="0.25">
      <c r="A42" s="158">
        <v>32</v>
      </c>
      <c r="B42" s="160" t="str">
        <f>IF(البيانات!C94="","",البيانات!C94)</f>
        <v/>
      </c>
      <c r="C42" s="328" t="str">
        <f>IF(البيانات!G94="","",البيانات!G94)</f>
        <v/>
      </c>
      <c r="D42" s="329" t="str">
        <f>IF(البيانات!M34="","",البيانات!M34)</f>
        <v/>
      </c>
      <c r="E42" s="79"/>
      <c r="F42" s="59"/>
      <c r="G42" s="59"/>
      <c r="H42" s="60"/>
      <c r="I42" s="60"/>
      <c r="J42" s="60"/>
      <c r="K42" s="144"/>
      <c r="L42" s="150"/>
      <c r="M42" s="108"/>
      <c r="Z42" s="49" t="str">
        <f>النماذج!A36</f>
        <v>نموذج28</v>
      </c>
      <c r="AD42" s="49" t="e">
        <f>#REF!</f>
        <v>#REF!</v>
      </c>
    </row>
    <row r="43" spans="1:30" s="61" customFormat="1" ht="17.25" x14ac:dyDescent="0.25">
      <c r="A43" s="158">
        <v>33</v>
      </c>
      <c r="B43" s="160" t="str">
        <f>IF(البيانات!C95="","",البيانات!C95)</f>
        <v/>
      </c>
      <c r="C43" s="328" t="str">
        <f>IF(البيانات!G95="","",البيانات!G95)</f>
        <v/>
      </c>
      <c r="D43" s="329" t="str">
        <f>IF(البيانات!M35="","",البيانات!M35)</f>
        <v/>
      </c>
      <c r="E43" s="79"/>
      <c r="F43" s="59"/>
      <c r="G43" s="59"/>
      <c r="H43" s="60"/>
      <c r="I43" s="60"/>
      <c r="J43" s="60"/>
      <c r="K43" s="144"/>
      <c r="L43" s="150"/>
      <c r="M43" s="108"/>
      <c r="Z43" s="49" t="str">
        <f>النماذج!A37</f>
        <v>نموذج29</v>
      </c>
      <c r="AD43" s="49" t="e">
        <f>#REF!</f>
        <v>#REF!</v>
      </c>
    </row>
    <row r="44" spans="1:30" s="61" customFormat="1" ht="17.25" x14ac:dyDescent="0.25">
      <c r="A44" s="158">
        <v>34</v>
      </c>
      <c r="B44" s="160" t="str">
        <f>IF(البيانات!C96="","",البيانات!C96)</f>
        <v/>
      </c>
      <c r="C44" s="328" t="str">
        <f>IF(البيانات!G96="","",البيانات!G96)</f>
        <v/>
      </c>
      <c r="D44" s="329" t="str">
        <f>IF(البيانات!M36="","",البيانات!M36)</f>
        <v/>
      </c>
      <c r="E44" s="79"/>
      <c r="F44" s="59"/>
      <c r="G44" s="59"/>
      <c r="H44" s="60"/>
      <c r="I44" s="60"/>
      <c r="J44" s="60"/>
      <c r="K44" s="144"/>
      <c r="L44" s="150"/>
      <c r="M44" s="108"/>
      <c r="Z44" s="49" t="str">
        <f>النماذج!A38</f>
        <v>نموذج30</v>
      </c>
      <c r="AD44" s="49" t="e">
        <f>#REF!</f>
        <v>#REF!</v>
      </c>
    </row>
    <row r="45" spans="1:30" s="61" customFormat="1" ht="15.75" x14ac:dyDescent="0.25">
      <c r="A45" s="158">
        <v>35</v>
      </c>
      <c r="B45" s="160" t="str">
        <f>IF(البيانات!C97="","",البيانات!C97)</f>
        <v/>
      </c>
      <c r="C45" s="328" t="str">
        <f>IF(البيانات!G97="","",البيانات!G97)</f>
        <v/>
      </c>
      <c r="D45" s="329" t="str">
        <f>IF(البيانات!M37="","",البيانات!M37)</f>
        <v/>
      </c>
      <c r="E45" s="79"/>
      <c r="F45" s="59"/>
      <c r="G45" s="59"/>
      <c r="H45" s="60"/>
      <c r="I45" s="60"/>
      <c r="J45" s="60"/>
      <c r="K45" s="144"/>
      <c r="L45" s="150"/>
      <c r="M45" s="108"/>
    </row>
    <row r="46" spans="1:30" s="61" customFormat="1" ht="15.75" x14ac:dyDescent="0.25">
      <c r="A46" s="158">
        <v>36</v>
      </c>
      <c r="B46" s="160" t="str">
        <f>IF(البيانات!C98="","",البيانات!C98)</f>
        <v/>
      </c>
      <c r="C46" s="328" t="str">
        <f>IF(البيانات!G98="","",البيانات!G98)</f>
        <v/>
      </c>
      <c r="D46" s="329" t="str">
        <f>IF(البيانات!M38="","",البيانات!M38)</f>
        <v/>
      </c>
      <c r="E46" s="79"/>
      <c r="F46" s="59"/>
      <c r="G46" s="59"/>
      <c r="H46" s="60"/>
      <c r="I46" s="60"/>
      <c r="J46" s="60"/>
      <c r="K46" s="144"/>
      <c r="L46" s="150"/>
      <c r="M46" s="108"/>
    </row>
    <row r="47" spans="1:30" s="61" customFormat="1" ht="15.75" x14ac:dyDescent="0.25">
      <c r="A47" s="158">
        <v>37</v>
      </c>
      <c r="B47" s="160" t="str">
        <f>IF(البيانات!C99="","",البيانات!C99)</f>
        <v/>
      </c>
      <c r="C47" s="328" t="str">
        <f>IF(البيانات!G99="","",البيانات!G99)</f>
        <v/>
      </c>
      <c r="D47" s="329" t="str">
        <f>IF(البيانات!M39="","",البيانات!M39)</f>
        <v/>
      </c>
      <c r="E47" s="79"/>
      <c r="F47" s="59"/>
      <c r="G47" s="59"/>
      <c r="H47" s="60"/>
      <c r="I47" s="60"/>
      <c r="J47" s="60"/>
      <c r="K47" s="144"/>
      <c r="L47" s="150"/>
      <c r="M47" s="108"/>
    </row>
    <row r="48" spans="1:30" s="61" customFormat="1" ht="15.75" x14ac:dyDescent="0.25">
      <c r="A48" s="158">
        <v>38</v>
      </c>
      <c r="B48" s="160" t="str">
        <f>IF(البيانات!C100="","",البيانات!C100)</f>
        <v/>
      </c>
      <c r="C48" s="328" t="str">
        <f>IF(البيانات!G100="","",البيانات!G100)</f>
        <v/>
      </c>
      <c r="D48" s="329" t="str">
        <f>IF(البيانات!M40="","",البيانات!M40)</f>
        <v/>
      </c>
      <c r="E48" s="79"/>
      <c r="F48" s="59"/>
      <c r="G48" s="59"/>
      <c r="H48" s="60"/>
      <c r="I48" s="60"/>
      <c r="J48" s="60"/>
      <c r="K48" s="144"/>
      <c r="L48" s="150"/>
      <c r="M48" s="108"/>
    </row>
    <row r="49" spans="1:13" s="61" customFormat="1" ht="15.75" x14ac:dyDescent="0.25">
      <c r="A49" s="158">
        <v>39</v>
      </c>
      <c r="B49" s="160" t="str">
        <f>IF(البيانات!C101="","",البيانات!C101)</f>
        <v/>
      </c>
      <c r="C49" s="328" t="str">
        <f>IF(البيانات!G101="","",البيانات!G101)</f>
        <v/>
      </c>
      <c r="D49" s="329" t="str">
        <f>IF(البيانات!M41="","",البيانات!M41)</f>
        <v/>
      </c>
      <c r="E49" s="79"/>
      <c r="F49" s="59"/>
      <c r="G49" s="59"/>
      <c r="H49" s="60"/>
      <c r="I49" s="60"/>
      <c r="J49" s="60"/>
      <c r="K49" s="144"/>
      <c r="L49" s="150"/>
      <c r="M49" s="108"/>
    </row>
    <row r="50" spans="1:13" s="61" customFormat="1" ht="15.75" x14ac:dyDescent="0.25">
      <c r="A50" s="158">
        <v>40</v>
      </c>
      <c r="B50" s="160" t="str">
        <f>IF(البيانات!C102="","",البيانات!C102)</f>
        <v/>
      </c>
      <c r="C50" s="328" t="str">
        <f>IF(البيانات!G102="","",البيانات!G102)</f>
        <v/>
      </c>
      <c r="D50" s="329" t="str">
        <f>IF(البيانات!M42="","",البيانات!M42)</f>
        <v/>
      </c>
      <c r="E50" s="79"/>
      <c r="F50" s="59"/>
      <c r="G50" s="59"/>
      <c r="H50" s="60"/>
      <c r="I50" s="60"/>
      <c r="J50" s="60"/>
      <c r="K50" s="144"/>
      <c r="L50" s="150"/>
      <c r="M50" s="108"/>
    </row>
    <row r="51" spans="1:13" s="61" customFormat="1" ht="15.75" x14ac:dyDescent="0.25">
      <c r="A51" s="158">
        <v>41</v>
      </c>
      <c r="B51" s="160" t="str">
        <f>IF(البيانات!C103="","",البيانات!C103)</f>
        <v/>
      </c>
      <c r="C51" s="328" t="str">
        <f>IF(البيانات!G103="","",البيانات!G103)</f>
        <v/>
      </c>
      <c r="D51" s="329" t="str">
        <f>IF(البيانات!M43="","",البيانات!M43)</f>
        <v/>
      </c>
      <c r="E51" s="79"/>
      <c r="F51" s="59"/>
      <c r="G51" s="59"/>
      <c r="H51" s="60"/>
      <c r="I51" s="60"/>
      <c r="J51" s="60"/>
      <c r="K51" s="144"/>
      <c r="L51" s="150"/>
      <c r="M51" s="108"/>
    </row>
    <row r="52" spans="1:13" s="61" customFormat="1" ht="15.75" x14ac:dyDescent="0.25">
      <c r="A52" s="158">
        <v>42</v>
      </c>
      <c r="B52" s="160" t="str">
        <f>IF(البيانات!C104="","",البيانات!C104)</f>
        <v/>
      </c>
      <c r="C52" s="328" t="str">
        <f>IF(البيانات!G104="","",البيانات!G104)</f>
        <v/>
      </c>
      <c r="D52" s="329" t="str">
        <f>IF(البيانات!M44="","",البيانات!M44)</f>
        <v/>
      </c>
      <c r="E52" s="79"/>
      <c r="F52" s="59"/>
      <c r="G52" s="59"/>
      <c r="H52" s="60"/>
      <c r="I52" s="60"/>
      <c r="J52" s="60"/>
      <c r="K52" s="144"/>
      <c r="L52" s="150"/>
      <c r="M52" s="108"/>
    </row>
    <row r="53" spans="1:13" s="61" customFormat="1" ht="15.75" x14ac:dyDescent="0.25">
      <c r="A53" s="158">
        <v>43</v>
      </c>
      <c r="B53" s="160" t="str">
        <f>IF(البيانات!C105="","",البيانات!C105)</f>
        <v/>
      </c>
      <c r="C53" s="328" t="str">
        <f>IF(البيانات!G105="","",البيانات!G105)</f>
        <v/>
      </c>
      <c r="D53" s="329" t="str">
        <f>IF(البيانات!M45="","",البيانات!M45)</f>
        <v/>
      </c>
      <c r="E53" s="79"/>
      <c r="F53" s="59"/>
      <c r="G53" s="59"/>
      <c r="H53" s="60"/>
      <c r="I53" s="60"/>
      <c r="J53" s="60"/>
      <c r="K53" s="144"/>
      <c r="L53" s="150"/>
      <c r="M53" s="108"/>
    </row>
    <row r="54" spans="1:13" s="61" customFormat="1" ht="15.75" x14ac:dyDescent="0.25">
      <c r="A54" s="158">
        <v>44</v>
      </c>
      <c r="B54" s="160" t="str">
        <f>IF(البيانات!C106="","",البيانات!C106)</f>
        <v/>
      </c>
      <c r="C54" s="328" t="str">
        <f>IF(البيانات!G106="","",البيانات!G106)</f>
        <v/>
      </c>
      <c r="D54" s="329" t="str">
        <f>IF(البيانات!M46="","",البيانات!M46)</f>
        <v/>
      </c>
      <c r="E54" s="79"/>
      <c r="F54" s="59"/>
      <c r="G54" s="59"/>
      <c r="H54" s="60"/>
      <c r="I54" s="60"/>
      <c r="J54" s="60"/>
      <c r="K54" s="144"/>
      <c r="L54" s="150"/>
      <c r="M54" s="108"/>
    </row>
    <row r="55" spans="1:13" s="61" customFormat="1" ht="15.75" x14ac:dyDescent="0.25">
      <c r="A55" s="158">
        <v>45</v>
      </c>
      <c r="B55" s="160" t="str">
        <f>IF(البيانات!C107="","",البيانات!C107)</f>
        <v/>
      </c>
      <c r="C55" s="328" t="str">
        <f>IF(البيانات!G107="","",البيانات!G107)</f>
        <v/>
      </c>
      <c r="D55" s="329" t="str">
        <f>IF(البيانات!M47="","",البيانات!M47)</f>
        <v/>
      </c>
      <c r="E55" s="79"/>
      <c r="F55" s="59"/>
      <c r="G55" s="59"/>
      <c r="H55" s="60"/>
      <c r="I55" s="60"/>
      <c r="J55" s="60"/>
      <c r="K55" s="144"/>
      <c r="L55" s="150"/>
      <c r="M55" s="108"/>
    </row>
    <row r="56" spans="1:13" s="61" customFormat="1" ht="15.75" x14ac:dyDescent="0.25">
      <c r="A56" s="158">
        <v>46</v>
      </c>
      <c r="B56" s="160" t="str">
        <f>IF(البيانات!C108="","",البيانات!C108)</f>
        <v/>
      </c>
      <c r="C56" s="328" t="str">
        <f>IF(البيانات!G108="","",البيانات!G108)</f>
        <v/>
      </c>
      <c r="D56" s="329" t="str">
        <f>IF(البيانات!M48="","",البيانات!M48)</f>
        <v/>
      </c>
      <c r="E56" s="79"/>
      <c r="F56" s="59"/>
      <c r="G56" s="59"/>
      <c r="H56" s="60"/>
      <c r="I56" s="60"/>
      <c r="J56" s="60"/>
      <c r="K56" s="144"/>
      <c r="L56" s="150"/>
      <c r="M56" s="108"/>
    </row>
    <row r="57" spans="1:13" s="61" customFormat="1" ht="15.75" x14ac:dyDescent="0.25">
      <c r="A57" s="158">
        <v>47</v>
      </c>
      <c r="B57" s="160" t="str">
        <f>IF(البيانات!C109="","",البيانات!C109)</f>
        <v/>
      </c>
      <c r="C57" s="328" t="str">
        <f>IF(البيانات!G109="","",البيانات!G109)</f>
        <v/>
      </c>
      <c r="D57" s="329" t="str">
        <f>IF(البيانات!M49="","",البيانات!M49)</f>
        <v/>
      </c>
      <c r="E57" s="79"/>
      <c r="F57" s="59"/>
      <c r="G57" s="59"/>
      <c r="H57" s="60"/>
      <c r="I57" s="60"/>
      <c r="J57" s="60"/>
      <c r="K57" s="144"/>
      <c r="L57" s="150"/>
      <c r="M57" s="108"/>
    </row>
    <row r="58" spans="1:13" s="61" customFormat="1" ht="15.75" x14ac:dyDescent="0.25">
      <c r="A58" s="158">
        <v>48</v>
      </c>
      <c r="B58" s="160" t="str">
        <f>IF(البيانات!C110="","",البيانات!C110)</f>
        <v/>
      </c>
      <c r="C58" s="328" t="str">
        <f>IF(البيانات!G110="","",البيانات!G110)</f>
        <v/>
      </c>
      <c r="D58" s="329" t="str">
        <f>IF(البيانات!M50="","",البيانات!M50)</f>
        <v/>
      </c>
      <c r="E58" s="79"/>
      <c r="F58" s="59"/>
      <c r="G58" s="59"/>
      <c r="H58" s="60"/>
      <c r="I58" s="60"/>
      <c r="J58" s="60"/>
      <c r="K58" s="144"/>
      <c r="L58" s="150"/>
      <c r="M58" s="108"/>
    </row>
    <row r="59" spans="1:13" s="61" customFormat="1" ht="15.75" x14ac:dyDescent="0.25">
      <c r="A59" s="158">
        <v>49</v>
      </c>
      <c r="B59" s="160" t="str">
        <f>IF(البيانات!C111="","",البيانات!C111)</f>
        <v/>
      </c>
      <c r="C59" s="328" t="str">
        <f>IF(البيانات!G111="","",البيانات!G111)</f>
        <v/>
      </c>
      <c r="D59" s="329" t="str">
        <f>IF(البيانات!M51="","",البيانات!M51)</f>
        <v/>
      </c>
      <c r="E59" s="79"/>
      <c r="F59" s="59"/>
      <c r="G59" s="59"/>
      <c r="H59" s="60"/>
      <c r="I59" s="60"/>
      <c r="J59" s="60"/>
      <c r="K59" s="144"/>
      <c r="L59" s="150"/>
      <c r="M59" s="108"/>
    </row>
    <row r="60" spans="1:13" s="61" customFormat="1" ht="15.75" x14ac:dyDescent="0.25">
      <c r="A60" s="158">
        <v>50</v>
      </c>
      <c r="B60" s="160" t="str">
        <f>IF(البيانات!C112="","",البيانات!C112)</f>
        <v/>
      </c>
      <c r="C60" s="328" t="str">
        <f>IF(البيانات!G112="","",البيانات!G112)</f>
        <v/>
      </c>
      <c r="D60" s="329" t="str">
        <f>IF(البيانات!M52="","",البيانات!M52)</f>
        <v/>
      </c>
      <c r="E60" s="79"/>
      <c r="F60" s="59"/>
      <c r="G60" s="59"/>
      <c r="H60" s="60"/>
      <c r="I60" s="60"/>
      <c r="J60" s="60"/>
      <c r="K60" s="144"/>
      <c r="L60" s="150"/>
      <c r="M60" s="108"/>
    </row>
    <row r="61" spans="1:13" s="61" customFormat="1" ht="15.75" x14ac:dyDescent="0.25">
      <c r="A61" s="158">
        <v>51</v>
      </c>
      <c r="B61" s="160" t="str">
        <f>IF(البيانات!C113="","",البيانات!C113)</f>
        <v/>
      </c>
      <c r="C61" s="328" t="str">
        <f>IF(البيانات!G113="","",البيانات!G113)</f>
        <v/>
      </c>
      <c r="D61" s="329" t="str">
        <f>IF(البيانات!M53="","",البيانات!M53)</f>
        <v/>
      </c>
      <c r="E61" s="79"/>
      <c r="F61" s="59"/>
      <c r="G61" s="59"/>
      <c r="H61" s="60"/>
      <c r="I61" s="60"/>
      <c r="J61" s="60"/>
      <c r="K61" s="144"/>
      <c r="L61" s="150"/>
      <c r="M61" s="108"/>
    </row>
    <row r="62" spans="1:13" s="61" customFormat="1" ht="15.75" x14ac:dyDescent="0.25">
      <c r="A62" s="158">
        <v>52</v>
      </c>
      <c r="B62" s="160" t="str">
        <f>IF(البيانات!C114="","",البيانات!C114)</f>
        <v/>
      </c>
      <c r="C62" s="328" t="str">
        <f>IF(البيانات!G114="","",البيانات!G114)</f>
        <v/>
      </c>
      <c r="D62" s="329" t="str">
        <f>IF(البيانات!M54="","",البيانات!M54)</f>
        <v/>
      </c>
      <c r="E62" s="79"/>
      <c r="F62" s="59"/>
      <c r="G62" s="59"/>
      <c r="H62" s="60"/>
      <c r="I62" s="60"/>
      <c r="J62" s="60"/>
      <c r="K62" s="144"/>
      <c r="L62" s="150"/>
      <c r="M62" s="108"/>
    </row>
    <row r="63" spans="1:13" s="61" customFormat="1" ht="15.75" x14ac:dyDescent="0.25">
      <c r="A63" s="158">
        <v>53</v>
      </c>
      <c r="B63" s="160" t="str">
        <f>IF(البيانات!C115="","",البيانات!C115)</f>
        <v/>
      </c>
      <c r="C63" s="328" t="str">
        <f>IF(البيانات!G115="","",البيانات!G115)</f>
        <v/>
      </c>
      <c r="D63" s="329" t="str">
        <f>IF(البيانات!M55="","",البيانات!M55)</f>
        <v/>
      </c>
      <c r="E63" s="79"/>
      <c r="F63" s="59"/>
      <c r="G63" s="59"/>
      <c r="H63" s="60"/>
      <c r="I63" s="60"/>
      <c r="J63" s="60"/>
      <c r="K63" s="144"/>
      <c r="L63" s="150"/>
      <c r="M63" s="108"/>
    </row>
    <row r="64" spans="1:13" s="61" customFormat="1" ht="15.75" x14ac:dyDescent="0.25">
      <c r="A64" s="158">
        <v>54</v>
      </c>
      <c r="B64" s="160" t="str">
        <f>IF(البيانات!C116="","",البيانات!C116)</f>
        <v/>
      </c>
      <c r="C64" s="328" t="str">
        <f>IF(البيانات!G116="","",البيانات!G116)</f>
        <v/>
      </c>
      <c r="D64" s="329" t="str">
        <f>IF(البيانات!M56="","",البيانات!M56)</f>
        <v/>
      </c>
      <c r="E64" s="79"/>
      <c r="F64" s="59"/>
      <c r="G64" s="59"/>
      <c r="H64" s="60"/>
      <c r="I64" s="60"/>
      <c r="J64" s="60"/>
      <c r="K64" s="144"/>
      <c r="L64" s="150"/>
      <c r="M64" s="108"/>
    </row>
    <row r="65" spans="1:13" s="61" customFormat="1" ht="15.75" x14ac:dyDescent="0.25">
      <c r="A65" s="158">
        <v>55</v>
      </c>
      <c r="B65" s="160" t="str">
        <f>IF(البيانات!C117="","",البيانات!C117)</f>
        <v/>
      </c>
      <c r="C65" s="328" t="str">
        <f>IF(البيانات!G117="","",البيانات!G117)</f>
        <v/>
      </c>
      <c r="D65" s="329" t="str">
        <f>IF(البيانات!M57="","",البيانات!M57)</f>
        <v/>
      </c>
      <c r="E65" s="79"/>
      <c r="F65" s="59"/>
      <c r="G65" s="59"/>
      <c r="H65" s="60"/>
      <c r="I65" s="60"/>
      <c r="J65" s="60"/>
      <c r="K65" s="144"/>
      <c r="L65" s="150"/>
      <c r="M65" s="108"/>
    </row>
    <row r="66" spans="1:13" s="61" customFormat="1" ht="15.75" x14ac:dyDescent="0.25">
      <c r="A66" s="158">
        <v>56</v>
      </c>
      <c r="B66" s="160" t="str">
        <f>IF(البيانات!C118="","",البيانات!C118)</f>
        <v/>
      </c>
      <c r="C66" s="328" t="str">
        <f>IF(البيانات!G118="","",البيانات!G118)</f>
        <v/>
      </c>
      <c r="D66" s="329" t="str">
        <f>IF(البيانات!M58="","",البيانات!M58)</f>
        <v/>
      </c>
      <c r="E66" s="79"/>
      <c r="F66" s="59"/>
      <c r="G66" s="59"/>
      <c r="H66" s="60"/>
      <c r="I66" s="60"/>
      <c r="J66" s="60"/>
      <c r="K66" s="144"/>
      <c r="L66" s="150"/>
      <c r="M66" s="108"/>
    </row>
    <row r="67" spans="1:13" s="61" customFormat="1" ht="15.75" x14ac:dyDescent="0.25">
      <c r="A67" s="158">
        <v>57</v>
      </c>
      <c r="B67" s="160" t="str">
        <f>IF(البيانات!C119="","",البيانات!C119)</f>
        <v/>
      </c>
      <c r="C67" s="328" t="str">
        <f>IF(البيانات!G119="","",البيانات!G119)</f>
        <v/>
      </c>
      <c r="D67" s="329" t="str">
        <f>IF(البيانات!M59="","",البيانات!M59)</f>
        <v/>
      </c>
      <c r="E67" s="79"/>
      <c r="F67" s="59"/>
      <c r="G67" s="59"/>
      <c r="H67" s="60"/>
      <c r="I67" s="60"/>
      <c r="J67" s="60"/>
      <c r="K67" s="144"/>
      <c r="L67" s="150"/>
      <c r="M67" s="108"/>
    </row>
    <row r="68" spans="1:13" s="61" customFormat="1" ht="15.75" x14ac:dyDescent="0.25">
      <c r="A68" s="158">
        <v>58</v>
      </c>
      <c r="B68" s="160" t="str">
        <f>IF(البيانات!C120="","",البيانات!C120)</f>
        <v/>
      </c>
      <c r="C68" s="328" t="str">
        <f>IF(البيانات!G120="","",البيانات!G120)</f>
        <v/>
      </c>
      <c r="D68" s="329" t="str">
        <f>IF(البيانات!M60="","",البيانات!M60)</f>
        <v/>
      </c>
      <c r="E68" s="79"/>
      <c r="F68" s="59"/>
      <c r="G68" s="59"/>
      <c r="H68" s="60"/>
      <c r="I68" s="60"/>
      <c r="J68" s="60"/>
      <c r="K68" s="144"/>
      <c r="L68" s="150"/>
      <c r="M68" s="108"/>
    </row>
    <row r="69" spans="1:13" s="61" customFormat="1" ht="15.75" x14ac:dyDescent="0.25">
      <c r="A69" s="158">
        <v>59</v>
      </c>
      <c r="B69" s="160" t="str">
        <f>IF(البيانات!C121="","",البيانات!C121)</f>
        <v/>
      </c>
      <c r="C69" s="328" t="str">
        <f>IF(البيانات!G121="","",البيانات!G121)</f>
        <v/>
      </c>
      <c r="D69" s="329" t="str">
        <f>IF(البيانات!M61="","",البيانات!M61)</f>
        <v/>
      </c>
      <c r="E69" s="79"/>
      <c r="F69" s="59"/>
      <c r="G69" s="59"/>
      <c r="H69" s="60"/>
      <c r="I69" s="60"/>
      <c r="J69" s="60"/>
      <c r="K69" s="144"/>
      <c r="L69" s="150"/>
      <c r="M69" s="108"/>
    </row>
    <row r="70" spans="1:13" s="61" customFormat="1" ht="15.75" x14ac:dyDescent="0.25">
      <c r="A70" s="158">
        <v>60</v>
      </c>
      <c r="B70" s="160" t="str">
        <f>IF(البيانات!C122="","",البيانات!C122)</f>
        <v/>
      </c>
      <c r="C70" s="328" t="str">
        <f>IF(البيانات!G122="","",البيانات!G122)</f>
        <v/>
      </c>
      <c r="D70" s="329" t="str">
        <f>IF(البيانات!M62="","",البيانات!M62)</f>
        <v/>
      </c>
      <c r="E70" s="79"/>
      <c r="F70" s="59"/>
      <c r="G70" s="59"/>
      <c r="H70" s="60"/>
      <c r="I70" s="60"/>
      <c r="J70" s="60"/>
      <c r="K70" s="144"/>
      <c r="L70" s="150"/>
      <c r="M70" s="108"/>
    </row>
    <row r="71" spans="1:13" s="61" customFormat="1" ht="15.75" x14ac:dyDescent="0.25">
      <c r="A71" s="158">
        <v>61</v>
      </c>
      <c r="B71" s="160" t="str">
        <f>IF(البيانات!C123="","",البيانات!C123)</f>
        <v/>
      </c>
      <c r="C71" s="328" t="str">
        <f>IF(البيانات!G123="","",البيانات!G123)</f>
        <v/>
      </c>
      <c r="D71" s="329" t="str">
        <f>IF(البيانات!M63="","",البيانات!M63)</f>
        <v/>
      </c>
      <c r="E71" s="79"/>
      <c r="F71" s="59"/>
      <c r="G71" s="59"/>
      <c r="H71" s="60"/>
      <c r="I71" s="60"/>
      <c r="J71" s="60"/>
      <c r="K71" s="144"/>
      <c r="L71" s="150"/>
      <c r="M71" s="108"/>
    </row>
    <row r="72" spans="1:13" s="61" customFormat="1" ht="15.75" x14ac:dyDescent="0.25">
      <c r="A72" s="158">
        <v>62</v>
      </c>
      <c r="B72" s="160" t="str">
        <f>IF(البيانات!C124="","",البيانات!C124)</f>
        <v/>
      </c>
      <c r="C72" s="328" t="str">
        <f>IF(البيانات!G124="","",البيانات!G124)</f>
        <v/>
      </c>
      <c r="D72" s="329" t="str">
        <f>IF(البيانات!M64="","",البيانات!M64)</f>
        <v/>
      </c>
      <c r="E72" s="79"/>
      <c r="F72" s="59"/>
      <c r="G72" s="59"/>
      <c r="H72" s="60"/>
      <c r="I72" s="60"/>
      <c r="J72" s="60"/>
      <c r="K72" s="144"/>
      <c r="L72" s="150"/>
      <c r="M72" s="108"/>
    </row>
    <row r="73" spans="1:13" s="61" customFormat="1" ht="15.75" x14ac:dyDescent="0.25">
      <c r="A73" s="158">
        <v>63</v>
      </c>
      <c r="B73" s="160" t="str">
        <f>IF(البيانات!C125="","",البيانات!C125)</f>
        <v/>
      </c>
      <c r="C73" s="328" t="str">
        <f>IF(البيانات!G125="","",البيانات!G125)</f>
        <v/>
      </c>
      <c r="D73" s="329" t="str">
        <f>IF(البيانات!M65="","",البيانات!M65)</f>
        <v/>
      </c>
      <c r="E73" s="79"/>
      <c r="F73" s="59"/>
      <c r="G73" s="59"/>
      <c r="H73" s="60"/>
      <c r="I73" s="60"/>
      <c r="J73" s="60"/>
      <c r="K73" s="144"/>
      <c r="L73" s="150"/>
      <c r="M73" s="108"/>
    </row>
    <row r="74" spans="1:13" s="61" customFormat="1" ht="15.75" x14ac:dyDescent="0.25">
      <c r="A74" s="158">
        <v>64</v>
      </c>
      <c r="B74" s="160" t="str">
        <f>IF(البيانات!C126="","",البيانات!C126)</f>
        <v/>
      </c>
      <c r="C74" s="328" t="str">
        <f>IF(البيانات!G126="","",البيانات!G126)</f>
        <v/>
      </c>
      <c r="D74" s="329" t="str">
        <f>IF(البيانات!M66="","",البيانات!M66)</f>
        <v/>
      </c>
      <c r="E74" s="79"/>
      <c r="F74" s="59"/>
      <c r="G74" s="59"/>
      <c r="H74" s="60"/>
      <c r="I74" s="60"/>
      <c r="J74" s="60"/>
      <c r="K74" s="144"/>
      <c r="L74" s="150"/>
      <c r="M74" s="108"/>
    </row>
    <row r="75" spans="1:13" s="61" customFormat="1" ht="15.75" x14ac:dyDescent="0.25">
      <c r="A75" s="158">
        <v>65</v>
      </c>
      <c r="B75" s="160" t="str">
        <f>IF(البيانات!C127="","",البيانات!C127)</f>
        <v/>
      </c>
      <c r="C75" s="328" t="str">
        <f>IF(البيانات!G127="","",البيانات!G127)</f>
        <v/>
      </c>
      <c r="D75" s="329" t="str">
        <f>IF(البيانات!M67="","",البيانات!M67)</f>
        <v/>
      </c>
      <c r="E75" s="79"/>
      <c r="F75" s="59"/>
      <c r="G75" s="59"/>
      <c r="H75" s="60"/>
      <c r="I75" s="60"/>
      <c r="J75" s="60"/>
      <c r="K75" s="144"/>
      <c r="L75" s="150"/>
      <c r="M75" s="108"/>
    </row>
    <row r="76" spans="1:13" s="61" customFormat="1" ht="15.75" x14ac:dyDescent="0.25">
      <c r="A76" s="158">
        <v>66</v>
      </c>
      <c r="B76" s="160" t="str">
        <f>IF(البيانات!C128="","",البيانات!C128)</f>
        <v/>
      </c>
      <c r="C76" s="328" t="str">
        <f>IF(البيانات!G128="","",البيانات!G128)</f>
        <v/>
      </c>
      <c r="D76" s="329" t="str">
        <f>IF(البيانات!M68="","",البيانات!M68)</f>
        <v/>
      </c>
      <c r="E76" s="79"/>
      <c r="F76" s="59"/>
      <c r="G76" s="59"/>
      <c r="H76" s="60"/>
      <c r="I76" s="60"/>
      <c r="J76" s="60"/>
      <c r="K76" s="144"/>
      <c r="L76" s="150"/>
      <c r="M76" s="108"/>
    </row>
    <row r="77" spans="1:13" s="61" customFormat="1" ht="15.75" x14ac:dyDescent="0.25">
      <c r="A77" s="158">
        <v>67</v>
      </c>
      <c r="B77" s="160" t="str">
        <f>IF(البيانات!C129="","",البيانات!C129)</f>
        <v/>
      </c>
      <c r="C77" s="328" t="str">
        <f>IF(البيانات!G129="","",البيانات!G129)</f>
        <v/>
      </c>
      <c r="D77" s="329" t="str">
        <f>IF(البيانات!M69="","",البيانات!M69)</f>
        <v/>
      </c>
      <c r="E77" s="79"/>
      <c r="F77" s="59"/>
      <c r="G77" s="59"/>
      <c r="H77" s="60"/>
      <c r="I77" s="60"/>
      <c r="J77" s="60"/>
      <c r="K77" s="144"/>
      <c r="L77" s="150"/>
      <c r="M77" s="108"/>
    </row>
    <row r="78" spans="1:13" s="61" customFormat="1" ht="15.75" x14ac:dyDescent="0.25">
      <c r="A78" s="158">
        <v>68</v>
      </c>
      <c r="B78" s="160" t="str">
        <f>IF(البيانات!C130="","",البيانات!C130)</f>
        <v/>
      </c>
      <c r="C78" s="328" t="str">
        <f>IF(البيانات!G130="","",البيانات!G130)</f>
        <v/>
      </c>
      <c r="D78" s="329" t="str">
        <f>IF(البيانات!M70="","",البيانات!M70)</f>
        <v/>
      </c>
      <c r="E78" s="79"/>
      <c r="F78" s="59"/>
      <c r="G78" s="59"/>
      <c r="H78" s="60"/>
      <c r="I78" s="60"/>
      <c r="J78" s="60"/>
      <c r="K78" s="144"/>
      <c r="L78" s="150"/>
      <c r="M78" s="108"/>
    </row>
    <row r="79" spans="1:13" s="61" customFormat="1" ht="15.75" x14ac:dyDescent="0.25">
      <c r="A79" s="158">
        <v>69</v>
      </c>
      <c r="B79" s="160" t="str">
        <f>IF(البيانات!C131="","",البيانات!C131)</f>
        <v/>
      </c>
      <c r="C79" s="328" t="str">
        <f>IF(البيانات!G131="","",البيانات!G131)</f>
        <v/>
      </c>
      <c r="D79" s="329" t="str">
        <f>IF(البيانات!M71="","",البيانات!M71)</f>
        <v/>
      </c>
      <c r="E79" s="79"/>
      <c r="F79" s="59"/>
      <c r="G79" s="59"/>
      <c r="H79" s="60"/>
      <c r="I79" s="60"/>
      <c r="J79" s="60"/>
      <c r="K79" s="144"/>
      <c r="L79" s="150"/>
      <c r="M79" s="108"/>
    </row>
    <row r="80" spans="1:13" s="61" customFormat="1" ht="15.75" x14ac:dyDescent="0.25">
      <c r="A80" s="158">
        <v>70</v>
      </c>
      <c r="B80" s="160" t="str">
        <f>IF(البيانات!C132="","",البيانات!C132)</f>
        <v/>
      </c>
      <c r="C80" s="328" t="str">
        <f>IF(البيانات!G132="","",البيانات!G132)</f>
        <v/>
      </c>
      <c r="D80" s="329" t="str">
        <f>IF(البيانات!M72="","",البيانات!M72)</f>
        <v/>
      </c>
      <c r="E80" s="79"/>
      <c r="F80" s="59"/>
      <c r="G80" s="59"/>
      <c r="H80" s="60"/>
      <c r="I80" s="60"/>
      <c r="J80" s="60"/>
      <c r="K80" s="144"/>
      <c r="L80" s="150"/>
      <c r="M80" s="108"/>
    </row>
    <row r="81" spans="1:13" s="61" customFormat="1" ht="15.75" x14ac:dyDescent="0.25">
      <c r="A81" s="158">
        <v>71</v>
      </c>
      <c r="B81" s="160" t="str">
        <f>IF(البيانات!C133="","",البيانات!C133)</f>
        <v/>
      </c>
      <c r="C81" s="328" t="str">
        <f>IF(البيانات!G133="","",البيانات!G133)</f>
        <v/>
      </c>
      <c r="D81" s="329" t="str">
        <f>IF(البيانات!M73="","",البيانات!M73)</f>
        <v/>
      </c>
      <c r="E81" s="79"/>
      <c r="F81" s="59"/>
      <c r="G81" s="59"/>
      <c r="H81" s="60"/>
      <c r="I81" s="60"/>
      <c r="J81" s="60"/>
      <c r="K81" s="144"/>
      <c r="L81" s="150"/>
      <c r="M81" s="108"/>
    </row>
    <row r="82" spans="1:13" s="61" customFormat="1" ht="15.75" x14ac:dyDescent="0.25">
      <c r="A82" s="158">
        <v>72</v>
      </c>
      <c r="B82" s="160" t="str">
        <f>IF(البيانات!C134="","",البيانات!C134)</f>
        <v/>
      </c>
      <c r="C82" s="328" t="str">
        <f>IF(البيانات!G134="","",البيانات!G134)</f>
        <v/>
      </c>
      <c r="D82" s="329" t="str">
        <f>IF(البيانات!M74="","",البيانات!M74)</f>
        <v/>
      </c>
      <c r="E82" s="79"/>
      <c r="F82" s="59"/>
      <c r="G82" s="59"/>
      <c r="H82" s="60"/>
      <c r="I82" s="60"/>
      <c r="J82" s="60"/>
      <c r="K82" s="144"/>
      <c r="L82" s="150"/>
      <c r="M82" s="108"/>
    </row>
    <row r="83" spans="1:13" s="61" customFormat="1" ht="15.75" x14ac:dyDescent="0.25">
      <c r="A83" s="158">
        <v>73</v>
      </c>
      <c r="B83" s="160" t="str">
        <f>IF(البيانات!C135="","",البيانات!C135)</f>
        <v/>
      </c>
      <c r="C83" s="328" t="str">
        <f>IF(البيانات!G135="","",البيانات!G135)</f>
        <v/>
      </c>
      <c r="D83" s="329" t="str">
        <f>IF(البيانات!M75="","",البيانات!M75)</f>
        <v/>
      </c>
      <c r="E83" s="79"/>
      <c r="F83" s="59"/>
      <c r="G83" s="59"/>
      <c r="H83" s="60"/>
      <c r="I83" s="60"/>
      <c r="J83" s="60"/>
      <c r="K83" s="144"/>
      <c r="L83" s="150"/>
      <c r="M83" s="108"/>
    </row>
    <row r="84" spans="1:13" s="61" customFormat="1" ht="15.75" x14ac:dyDescent="0.25">
      <c r="A84" s="158">
        <v>74</v>
      </c>
      <c r="B84" s="160" t="str">
        <f>IF(البيانات!C136="","",البيانات!C136)</f>
        <v/>
      </c>
      <c r="C84" s="328" t="str">
        <f>IF(البيانات!G136="","",البيانات!G136)</f>
        <v/>
      </c>
      <c r="D84" s="329" t="str">
        <f>IF(البيانات!M76="","",البيانات!M76)</f>
        <v/>
      </c>
      <c r="E84" s="79"/>
      <c r="F84" s="59"/>
      <c r="G84" s="59"/>
      <c r="H84" s="60"/>
      <c r="I84" s="60"/>
      <c r="J84" s="60"/>
      <c r="K84" s="144"/>
      <c r="L84" s="150"/>
      <c r="M84" s="108"/>
    </row>
    <row r="85" spans="1:13" s="61" customFormat="1" ht="15.75" x14ac:dyDescent="0.25">
      <c r="A85" s="158">
        <v>75</v>
      </c>
      <c r="B85" s="160" t="str">
        <f>IF(البيانات!C137="","",البيانات!C137)</f>
        <v/>
      </c>
      <c r="C85" s="328" t="str">
        <f>IF(البيانات!G137="","",البيانات!G137)</f>
        <v/>
      </c>
      <c r="D85" s="329" t="str">
        <f>IF(البيانات!M77="","",البيانات!M77)</f>
        <v/>
      </c>
      <c r="E85" s="79"/>
      <c r="F85" s="59"/>
      <c r="G85" s="59"/>
      <c r="H85" s="60"/>
      <c r="I85" s="60"/>
      <c r="J85" s="60"/>
      <c r="K85" s="144"/>
      <c r="L85" s="150"/>
      <c r="M85" s="108"/>
    </row>
    <row r="86" spans="1:13" s="61" customFormat="1" ht="15.75" x14ac:dyDescent="0.25">
      <c r="A86" s="158">
        <v>76</v>
      </c>
      <c r="B86" s="160" t="str">
        <f>IF(البيانات!C138="","",البيانات!C138)</f>
        <v/>
      </c>
      <c r="C86" s="328" t="str">
        <f>IF(البيانات!G138="","",البيانات!G138)</f>
        <v/>
      </c>
      <c r="D86" s="329" t="str">
        <f>IF(البيانات!M78="","",البيانات!M78)</f>
        <v/>
      </c>
      <c r="E86" s="79"/>
      <c r="F86" s="59"/>
      <c r="G86" s="59"/>
      <c r="H86" s="60"/>
      <c r="I86" s="60"/>
      <c r="J86" s="60"/>
      <c r="K86" s="144"/>
      <c r="L86" s="150"/>
      <c r="M86" s="108"/>
    </row>
    <row r="87" spans="1:13" s="61" customFormat="1" ht="15.75" x14ac:dyDescent="0.25">
      <c r="A87" s="158">
        <v>77</v>
      </c>
      <c r="B87" s="160" t="str">
        <f>IF(البيانات!C139="","",البيانات!C139)</f>
        <v/>
      </c>
      <c r="C87" s="328" t="str">
        <f>IF(البيانات!G139="","",البيانات!G139)</f>
        <v/>
      </c>
      <c r="D87" s="329" t="str">
        <f>IF(البيانات!M79="","",البيانات!M79)</f>
        <v/>
      </c>
      <c r="E87" s="79"/>
      <c r="F87" s="59"/>
      <c r="G87" s="59"/>
      <c r="H87" s="60"/>
      <c r="I87" s="60"/>
      <c r="J87" s="60"/>
      <c r="K87" s="144"/>
      <c r="L87" s="150"/>
      <c r="M87" s="108"/>
    </row>
    <row r="88" spans="1:13" s="61" customFormat="1" ht="15.75" x14ac:dyDescent="0.25">
      <c r="A88" s="158">
        <v>78</v>
      </c>
      <c r="B88" s="160" t="str">
        <f>IF(البيانات!C140="","",البيانات!C140)</f>
        <v/>
      </c>
      <c r="C88" s="328" t="str">
        <f>IF(البيانات!G140="","",البيانات!G140)</f>
        <v/>
      </c>
      <c r="D88" s="329" t="str">
        <f>IF(البيانات!M80="","",البيانات!M80)</f>
        <v/>
      </c>
      <c r="E88" s="79"/>
      <c r="F88" s="59"/>
      <c r="G88" s="59"/>
      <c r="H88" s="60"/>
      <c r="I88" s="60"/>
      <c r="J88" s="60"/>
      <c r="K88" s="144"/>
      <c r="L88" s="150"/>
      <c r="M88" s="108"/>
    </row>
    <row r="89" spans="1:13" s="61" customFormat="1" ht="15.75" x14ac:dyDescent="0.25">
      <c r="A89" s="158">
        <v>79</v>
      </c>
      <c r="B89" s="160" t="str">
        <f>IF(البيانات!C141="","",البيانات!C141)</f>
        <v/>
      </c>
      <c r="C89" s="328" t="str">
        <f>IF(البيانات!G141="","",البيانات!G141)</f>
        <v/>
      </c>
      <c r="D89" s="329" t="str">
        <f>IF(البيانات!M81="","",البيانات!M81)</f>
        <v/>
      </c>
      <c r="E89" s="79"/>
      <c r="F89" s="59"/>
      <c r="G89" s="59"/>
      <c r="H89" s="60"/>
      <c r="I89" s="60"/>
      <c r="J89" s="60"/>
      <c r="K89" s="144"/>
      <c r="L89" s="150"/>
      <c r="M89" s="108"/>
    </row>
    <row r="90" spans="1:13" s="61" customFormat="1" ht="15.75" x14ac:dyDescent="0.25">
      <c r="A90" s="158">
        <v>80</v>
      </c>
      <c r="B90" s="160" t="str">
        <f>IF(البيانات!C142="","",البيانات!C142)</f>
        <v/>
      </c>
      <c r="C90" s="328" t="str">
        <f>IF(البيانات!G142="","",البيانات!G142)</f>
        <v/>
      </c>
      <c r="D90" s="329" t="str">
        <f>IF(البيانات!M82="","",البيانات!M82)</f>
        <v/>
      </c>
      <c r="E90" s="79"/>
      <c r="F90" s="59"/>
      <c r="G90" s="59"/>
      <c r="H90" s="60"/>
      <c r="I90" s="60"/>
      <c r="J90" s="60"/>
      <c r="K90" s="144"/>
      <c r="L90" s="150"/>
      <c r="M90" s="108"/>
    </row>
    <row r="91" spans="1:13" s="61" customFormat="1" ht="15.75" x14ac:dyDescent="0.25">
      <c r="A91" s="158">
        <v>81</v>
      </c>
      <c r="B91" s="160" t="str">
        <f>IF(البيانات!C143="","",البيانات!C143)</f>
        <v/>
      </c>
      <c r="C91" s="328" t="str">
        <f>IF(البيانات!G143="","",البيانات!G143)</f>
        <v/>
      </c>
      <c r="D91" s="329" t="str">
        <f>IF(البيانات!M83="","",البيانات!M83)</f>
        <v/>
      </c>
      <c r="E91" s="79"/>
      <c r="F91" s="59"/>
      <c r="G91" s="59"/>
      <c r="H91" s="60"/>
      <c r="I91" s="60"/>
      <c r="J91" s="60"/>
      <c r="K91" s="144"/>
      <c r="L91" s="150"/>
      <c r="M91" s="108"/>
    </row>
    <row r="92" spans="1:13" s="61" customFormat="1" ht="15.75" x14ac:dyDescent="0.25">
      <c r="A92" s="158">
        <v>82</v>
      </c>
      <c r="B92" s="160" t="str">
        <f>IF(البيانات!C144="","",البيانات!C144)</f>
        <v/>
      </c>
      <c r="C92" s="328" t="str">
        <f>IF(البيانات!G144="","",البيانات!G144)</f>
        <v/>
      </c>
      <c r="D92" s="329" t="str">
        <f>IF(البيانات!M84="","",البيانات!M84)</f>
        <v/>
      </c>
      <c r="E92" s="79"/>
      <c r="F92" s="59"/>
      <c r="G92" s="59"/>
      <c r="H92" s="60"/>
      <c r="I92" s="60"/>
      <c r="J92" s="60"/>
      <c r="K92" s="144"/>
      <c r="L92" s="150"/>
      <c r="M92" s="108"/>
    </row>
    <row r="93" spans="1:13" s="61" customFormat="1" ht="15.75" x14ac:dyDescent="0.25">
      <c r="A93" s="158">
        <v>83</v>
      </c>
      <c r="B93" s="160" t="str">
        <f>IF(البيانات!C145="","",البيانات!C145)</f>
        <v/>
      </c>
      <c r="C93" s="328" t="str">
        <f>IF(البيانات!G145="","",البيانات!G145)</f>
        <v/>
      </c>
      <c r="D93" s="329" t="str">
        <f>IF(البيانات!M85="","",البيانات!M85)</f>
        <v/>
      </c>
      <c r="E93" s="79"/>
      <c r="F93" s="59"/>
      <c r="G93" s="59"/>
      <c r="H93" s="60"/>
      <c r="I93" s="60"/>
      <c r="J93" s="60"/>
      <c r="K93" s="144"/>
      <c r="L93" s="150"/>
      <c r="M93" s="108"/>
    </row>
    <row r="94" spans="1:13" s="61" customFormat="1" ht="15.75" x14ac:dyDescent="0.25">
      <c r="A94" s="158">
        <v>84</v>
      </c>
      <c r="B94" s="160" t="str">
        <f>IF(البيانات!C146="","",البيانات!C146)</f>
        <v/>
      </c>
      <c r="C94" s="328" t="str">
        <f>IF(البيانات!G146="","",البيانات!G146)</f>
        <v/>
      </c>
      <c r="D94" s="329" t="str">
        <f>IF(البيانات!M86="","",البيانات!M86)</f>
        <v/>
      </c>
      <c r="E94" s="79"/>
      <c r="F94" s="59"/>
      <c r="G94" s="59"/>
      <c r="H94" s="60"/>
      <c r="I94" s="60"/>
      <c r="J94" s="60"/>
      <c r="K94" s="144"/>
      <c r="L94" s="150"/>
      <c r="M94" s="108"/>
    </row>
    <row r="95" spans="1:13" s="61" customFormat="1" ht="15.75" x14ac:dyDescent="0.25">
      <c r="A95" s="158">
        <v>85</v>
      </c>
      <c r="B95" s="160" t="str">
        <f>IF(البيانات!C147="","",البيانات!C147)</f>
        <v/>
      </c>
      <c r="C95" s="328" t="str">
        <f>IF(البيانات!G147="","",البيانات!G147)</f>
        <v/>
      </c>
      <c r="D95" s="329" t="str">
        <f>IF(البيانات!M87="","",البيانات!M87)</f>
        <v/>
      </c>
      <c r="E95" s="79"/>
      <c r="F95" s="59"/>
      <c r="G95" s="59"/>
      <c r="H95" s="60"/>
      <c r="I95" s="60"/>
      <c r="J95" s="60"/>
      <c r="K95" s="144"/>
      <c r="L95" s="150"/>
      <c r="M95" s="108"/>
    </row>
    <row r="96" spans="1:13" s="61" customFormat="1" ht="15.75" x14ac:dyDescent="0.25">
      <c r="A96" s="158">
        <v>86</v>
      </c>
      <c r="B96" s="160" t="str">
        <f>IF(البيانات!C148="","",البيانات!C148)</f>
        <v/>
      </c>
      <c r="C96" s="328" t="str">
        <f>IF(البيانات!G148="","",البيانات!G148)</f>
        <v/>
      </c>
      <c r="D96" s="329" t="str">
        <f>IF(البيانات!M88="","",البيانات!M88)</f>
        <v/>
      </c>
      <c r="E96" s="79"/>
      <c r="F96" s="59"/>
      <c r="G96" s="59"/>
      <c r="H96" s="60"/>
      <c r="I96" s="60"/>
      <c r="J96" s="60"/>
      <c r="K96" s="144"/>
      <c r="L96" s="150"/>
      <c r="M96" s="108"/>
    </row>
    <row r="97" spans="1:13" s="61" customFormat="1" ht="15.75" x14ac:dyDescent="0.25">
      <c r="A97" s="158">
        <v>87</v>
      </c>
      <c r="B97" s="160" t="str">
        <f>IF(البيانات!C149="","",البيانات!C149)</f>
        <v/>
      </c>
      <c r="C97" s="328" t="str">
        <f>IF(البيانات!G149="","",البيانات!G149)</f>
        <v/>
      </c>
      <c r="D97" s="329" t="str">
        <f>IF(البيانات!M89="","",البيانات!M89)</f>
        <v/>
      </c>
      <c r="E97" s="79"/>
      <c r="F97" s="59"/>
      <c r="G97" s="59"/>
      <c r="H97" s="60"/>
      <c r="I97" s="60"/>
      <c r="J97" s="60"/>
      <c r="K97" s="144"/>
      <c r="L97" s="150"/>
      <c r="M97" s="108"/>
    </row>
    <row r="98" spans="1:13" s="61" customFormat="1" ht="15.75" x14ac:dyDescent="0.25">
      <c r="A98" s="158">
        <v>88</v>
      </c>
      <c r="B98" s="160" t="str">
        <f>IF(البيانات!C150="","",البيانات!C150)</f>
        <v/>
      </c>
      <c r="C98" s="328" t="str">
        <f>IF(البيانات!G150="","",البيانات!G150)</f>
        <v/>
      </c>
      <c r="D98" s="329" t="str">
        <f>IF(البيانات!M90="","",البيانات!M90)</f>
        <v/>
      </c>
      <c r="E98" s="79"/>
      <c r="F98" s="59"/>
      <c r="G98" s="59"/>
      <c r="H98" s="60"/>
      <c r="I98" s="60"/>
      <c r="J98" s="60"/>
      <c r="K98" s="144"/>
      <c r="L98" s="150"/>
      <c r="M98" s="108"/>
    </row>
    <row r="99" spans="1:13" s="61" customFormat="1" ht="15.75" x14ac:dyDescent="0.25">
      <c r="A99" s="158">
        <v>89</v>
      </c>
      <c r="B99" s="160" t="str">
        <f>IF(البيانات!C151="","",البيانات!C151)</f>
        <v/>
      </c>
      <c r="C99" s="328" t="str">
        <f>IF(البيانات!G151="","",البيانات!G151)</f>
        <v/>
      </c>
      <c r="D99" s="329" t="str">
        <f>IF(البيانات!M91="","",البيانات!M91)</f>
        <v/>
      </c>
      <c r="E99" s="79"/>
      <c r="F99" s="59"/>
      <c r="G99" s="59"/>
      <c r="H99" s="60"/>
      <c r="I99" s="60"/>
      <c r="J99" s="60"/>
      <c r="K99" s="144"/>
      <c r="L99" s="150"/>
      <c r="M99" s="108"/>
    </row>
    <row r="100" spans="1:13" s="61" customFormat="1" ht="15.75" x14ac:dyDescent="0.25">
      <c r="A100" s="158">
        <v>90</v>
      </c>
      <c r="B100" s="160" t="str">
        <f>IF(البيانات!C152="","",البيانات!C152)</f>
        <v/>
      </c>
      <c r="C100" s="328" t="str">
        <f>IF(البيانات!G152="","",البيانات!G152)</f>
        <v/>
      </c>
      <c r="D100" s="329" t="str">
        <f>IF(البيانات!M92="","",البيانات!M92)</f>
        <v/>
      </c>
      <c r="E100" s="79"/>
      <c r="F100" s="59"/>
      <c r="G100" s="59"/>
      <c r="H100" s="60"/>
      <c r="I100" s="60"/>
      <c r="J100" s="60"/>
      <c r="K100" s="144"/>
      <c r="L100" s="150"/>
      <c r="M100" s="108"/>
    </row>
    <row r="101" spans="1:13" s="61" customFormat="1" ht="15.75" x14ac:dyDescent="0.25">
      <c r="A101" s="158">
        <v>91</v>
      </c>
      <c r="B101" s="160" t="str">
        <f>IF(البيانات!C153="","",البيانات!C153)</f>
        <v/>
      </c>
      <c r="C101" s="328" t="str">
        <f>IF(البيانات!G153="","",البيانات!G153)</f>
        <v/>
      </c>
      <c r="D101" s="329" t="str">
        <f>IF(البيانات!M93="","",البيانات!M93)</f>
        <v/>
      </c>
      <c r="E101" s="79"/>
      <c r="F101" s="59"/>
      <c r="G101" s="59"/>
      <c r="H101" s="60"/>
      <c r="I101" s="60"/>
      <c r="J101" s="60"/>
      <c r="K101" s="144"/>
      <c r="L101" s="150"/>
      <c r="M101" s="108"/>
    </row>
    <row r="102" spans="1:13" s="61" customFormat="1" ht="15.75" x14ac:dyDescent="0.25">
      <c r="A102" s="158">
        <v>92</v>
      </c>
      <c r="B102" s="160" t="str">
        <f>IF(البيانات!C154="","",البيانات!C154)</f>
        <v/>
      </c>
      <c r="C102" s="328" t="str">
        <f>IF(البيانات!G154="","",البيانات!G154)</f>
        <v/>
      </c>
      <c r="D102" s="329" t="str">
        <f>IF(البيانات!M94="","",البيانات!M94)</f>
        <v/>
      </c>
      <c r="E102" s="79"/>
      <c r="F102" s="59"/>
      <c r="G102" s="59"/>
      <c r="H102" s="60"/>
      <c r="I102" s="60"/>
      <c r="J102" s="60"/>
      <c r="K102" s="144"/>
      <c r="L102" s="150"/>
      <c r="M102" s="108"/>
    </row>
    <row r="103" spans="1:13" s="61" customFormat="1" ht="15.75" x14ac:dyDescent="0.25">
      <c r="A103" s="158">
        <v>93</v>
      </c>
      <c r="B103" s="160" t="str">
        <f>IF(البيانات!C155="","",البيانات!C155)</f>
        <v/>
      </c>
      <c r="C103" s="328" t="str">
        <f>IF(البيانات!G155="","",البيانات!G155)</f>
        <v/>
      </c>
      <c r="D103" s="329" t="str">
        <f>IF(البيانات!M95="","",البيانات!M95)</f>
        <v/>
      </c>
      <c r="E103" s="79"/>
      <c r="F103" s="59"/>
      <c r="G103" s="59"/>
      <c r="H103" s="60"/>
      <c r="I103" s="60"/>
      <c r="J103" s="60"/>
      <c r="K103" s="144"/>
      <c r="L103" s="150"/>
      <c r="M103" s="108"/>
    </row>
    <row r="104" spans="1:13" s="61" customFormat="1" ht="15.75" x14ac:dyDescent="0.25">
      <c r="A104" s="158">
        <v>94</v>
      </c>
      <c r="B104" s="160" t="str">
        <f>IF(البيانات!C156="","",البيانات!C156)</f>
        <v/>
      </c>
      <c r="C104" s="328" t="str">
        <f>IF(البيانات!G156="","",البيانات!G156)</f>
        <v/>
      </c>
      <c r="D104" s="329" t="str">
        <f>IF(البيانات!M96="","",البيانات!M96)</f>
        <v/>
      </c>
      <c r="E104" s="79"/>
      <c r="F104" s="59"/>
      <c r="G104" s="59"/>
      <c r="H104" s="60"/>
      <c r="I104" s="60"/>
      <c r="J104" s="60"/>
      <c r="K104" s="144"/>
      <c r="L104" s="150"/>
      <c r="M104" s="108"/>
    </row>
    <row r="105" spans="1:13" s="61" customFormat="1" ht="15.75" x14ac:dyDescent="0.25">
      <c r="A105" s="158">
        <v>95</v>
      </c>
      <c r="B105" s="160" t="str">
        <f>IF(البيانات!C157="","",البيانات!C157)</f>
        <v/>
      </c>
      <c r="C105" s="328" t="str">
        <f>IF(البيانات!G157="","",البيانات!G157)</f>
        <v/>
      </c>
      <c r="D105" s="329" t="str">
        <f>IF(البيانات!M97="","",البيانات!M97)</f>
        <v/>
      </c>
      <c r="E105" s="79"/>
      <c r="F105" s="59"/>
      <c r="G105" s="59"/>
      <c r="H105" s="60"/>
      <c r="I105" s="60"/>
      <c r="J105" s="60"/>
      <c r="K105" s="144"/>
      <c r="L105" s="150"/>
      <c r="M105" s="108"/>
    </row>
    <row r="106" spans="1:13" s="61" customFormat="1" ht="15.75" x14ac:dyDescent="0.25">
      <c r="A106" s="158">
        <v>96</v>
      </c>
      <c r="B106" s="160" t="str">
        <f>IF(البيانات!C158="","",البيانات!C158)</f>
        <v/>
      </c>
      <c r="C106" s="328" t="str">
        <f>IF(البيانات!G158="","",البيانات!G158)</f>
        <v/>
      </c>
      <c r="D106" s="329" t="str">
        <f>IF(البيانات!M98="","",البيانات!M98)</f>
        <v/>
      </c>
      <c r="E106" s="79"/>
      <c r="F106" s="59"/>
      <c r="G106" s="59"/>
      <c r="H106" s="60"/>
      <c r="I106" s="60"/>
      <c r="J106" s="60"/>
      <c r="K106" s="144"/>
      <c r="L106" s="150"/>
      <c r="M106" s="108"/>
    </row>
    <row r="107" spans="1:13" s="61" customFormat="1" ht="15.75" x14ac:dyDescent="0.25">
      <c r="A107" s="158">
        <v>97</v>
      </c>
      <c r="B107" s="160" t="str">
        <f>IF(البيانات!C159="","",البيانات!C159)</f>
        <v/>
      </c>
      <c r="C107" s="328" t="str">
        <f>IF(البيانات!G159="","",البيانات!G159)</f>
        <v/>
      </c>
      <c r="D107" s="329" t="str">
        <f>IF(البيانات!M99="","",البيانات!M99)</f>
        <v/>
      </c>
      <c r="E107" s="79"/>
      <c r="F107" s="59"/>
      <c r="G107" s="59"/>
      <c r="H107" s="60"/>
      <c r="I107" s="60"/>
      <c r="J107" s="60"/>
      <c r="K107" s="144"/>
      <c r="L107" s="150"/>
      <c r="M107" s="108"/>
    </row>
    <row r="108" spans="1:13" s="61" customFormat="1" ht="15.75" x14ac:dyDescent="0.25">
      <c r="A108" s="158">
        <v>98</v>
      </c>
      <c r="B108" s="160" t="str">
        <f>IF(البيانات!C160="","",البيانات!C160)</f>
        <v/>
      </c>
      <c r="C108" s="328" t="str">
        <f>IF(البيانات!G160="","",البيانات!G160)</f>
        <v/>
      </c>
      <c r="D108" s="329" t="str">
        <f>IF(البيانات!M100="","",البيانات!M100)</f>
        <v/>
      </c>
      <c r="E108" s="79"/>
      <c r="F108" s="59"/>
      <c r="G108" s="59"/>
      <c r="H108" s="60"/>
      <c r="I108" s="60"/>
      <c r="J108" s="60"/>
      <c r="K108" s="144"/>
      <c r="L108" s="150"/>
      <c r="M108" s="108"/>
    </row>
    <row r="109" spans="1:13" s="61" customFormat="1" ht="15.75" x14ac:dyDescent="0.25">
      <c r="A109" s="158">
        <v>99</v>
      </c>
      <c r="B109" s="160" t="str">
        <f>IF(البيانات!C161="","",البيانات!C161)</f>
        <v/>
      </c>
      <c r="C109" s="328" t="str">
        <f>IF(البيانات!G161="","",البيانات!G161)</f>
        <v/>
      </c>
      <c r="D109" s="329" t="str">
        <f>IF(البيانات!M101="","",البيانات!M101)</f>
        <v/>
      </c>
      <c r="E109" s="79"/>
      <c r="F109" s="59"/>
      <c r="G109" s="59"/>
      <c r="H109" s="60"/>
      <c r="I109" s="60"/>
      <c r="J109" s="60"/>
      <c r="K109" s="144"/>
      <c r="L109" s="150"/>
      <c r="M109" s="108"/>
    </row>
    <row r="110" spans="1:13" s="61" customFormat="1" ht="15.75" x14ac:dyDescent="0.25">
      <c r="A110" s="158">
        <v>100</v>
      </c>
      <c r="B110" s="160" t="str">
        <f>IF(البيانات!C162="","",البيانات!C162)</f>
        <v/>
      </c>
      <c r="C110" s="328" t="str">
        <f>IF(البيانات!G162="","",البيانات!G162)</f>
        <v/>
      </c>
      <c r="D110" s="329" t="str">
        <f>IF(البيانات!M102="","",البيانات!M102)</f>
        <v/>
      </c>
      <c r="E110" s="79"/>
      <c r="F110" s="59"/>
      <c r="G110" s="59"/>
      <c r="H110" s="60"/>
      <c r="I110" s="60"/>
      <c r="J110" s="60"/>
      <c r="K110" s="144"/>
      <c r="L110" s="150"/>
      <c r="M110" s="108"/>
    </row>
    <row r="111" spans="1:13" ht="15.75" x14ac:dyDescent="0.25">
      <c r="A111" s="158">
        <v>101</v>
      </c>
      <c r="B111" s="160" t="str">
        <f>IF(البيانات!C163="","",البيانات!C163)</f>
        <v/>
      </c>
      <c r="C111" s="328" t="str">
        <f>IF(البيانات!G163="","",البيانات!G163)</f>
        <v/>
      </c>
      <c r="D111" s="329" t="str">
        <f>IF(البيانات!M103="","",البيانات!M103)</f>
        <v/>
      </c>
      <c r="E111" s="79"/>
      <c r="F111" s="59"/>
      <c r="G111" s="59"/>
      <c r="H111" s="60"/>
      <c r="I111" s="60"/>
      <c r="J111" s="60"/>
      <c r="K111" s="144"/>
      <c r="L111" s="150"/>
      <c r="M111" s="108"/>
    </row>
    <row r="112" spans="1:13" ht="15.75" x14ac:dyDescent="0.25">
      <c r="A112" s="158">
        <v>102</v>
      </c>
      <c r="B112" s="160" t="str">
        <f>IF(البيانات!C164="","",البيانات!C164)</f>
        <v/>
      </c>
      <c r="C112" s="328" t="str">
        <f>IF(البيانات!G164="","",البيانات!G164)</f>
        <v/>
      </c>
      <c r="D112" s="329" t="str">
        <f>IF(البيانات!M104="","",البيانات!M104)</f>
        <v/>
      </c>
      <c r="E112" s="79"/>
      <c r="F112" s="59"/>
      <c r="G112" s="59"/>
      <c r="H112" s="60"/>
      <c r="I112" s="60"/>
      <c r="J112" s="60"/>
      <c r="K112" s="144"/>
      <c r="L112" s="150"/>
      <c r="M112" s="108"/>
    </row>
    <row r="113" spans="1:13" ht="15.75" x14ac:dyDescent="0.25">
      <c r="A113" s="158">
        <v>103</v>
      </c>
      <c r="B113" s="160" t="str">
        <f>IF(البيانات!C165="","",البيانات!C165)</f>
        <v/>
      </c>
      <c r="C113" s="328" t="str">
        <f>IF(البيانات!G165="","",البيانات!G165)</f>
        <v/>
      </c>
      <c r="D113" s="329" t="str">
        <f>IF(البيانات!M105="","",البيانات!M105)</f>
        <v/>
      </c>
      <c r="E113" s="79"/>
      <c r="F113" s="59"/>
      <c r="G113" s="59"/>
      <c r="H113" s="60"/>
      <c r="I113" s="60"/>
      <c r="J113" s="60"/>
      <c r="K113" s="144"/>
      <c r="L113" s="150"/>
      <c r="M113" s="108"/>
    </row>
    <row r="114" spans="1:13" ht="15.75" x14ac:dyDescent="0.25">
      <c r="A114" s="158">
        <v>104</v>
      </c>
      <c r="B114" s="160" t="str">
        <f>IF(البيانات!C166="","",البيانات!C166)</f>
        <v/>
      </c>
      <c r="C114" s="328" t="str">
        <f>IF(البيانات!G166="","",البيانات!G166)</f>
        <v/>
      </c>
      <c r="D114" s="329" t="str">
        <f>IF(البيانات!M106="","",البيانات!M106)</f>
        <v/>
      </c>
      <c r="E114" s="79"/>
      <c r="F114" s="59"/>
      <c r="G114" s="59"/>
      <c r="H114" s="60"/>
      <c r="I114" s="60"/>
      <c r="J114" s="60"/>
      <c r="K114" s="144"/>
      <c r="L114" s="150"/>
      <c r="M114" s="108"/>
    </row>
    <row r="115" spans="1:13" ht="15.75" x14ac:dyDescent="0.25">
      <c r="A115" s="158">
        <v>105</v>
      </c>
      <c r="B115" s="160" t="str">
        <f>IF(البيانات!C167="","",البيانات!C167)</f>
        <v/>
      </c>
      <c r="C115" s="328" t="str">
        <f>IF(البيانات!G167="","",البيانات!G167)</f>
        <v/>
      </c>
      <c r="D115" s="329" t="str">
        <f>IF(البيانات!M107="","",البيانات!M107)</f>
        <v/>
      </c>
      <c r="E115" s="79"/>
      <c r="F115" s="59"/>
      <c r="G115" s="59"/>
      <c r="H115" s="60"/>
      <c r="I115" s="60"/>
      <c r="J115" s="60"/>
      <c r="K115" s="144"/>
      <c r="L115" s="150"/>
      <c r="M115" s="108"/>
    </row>
    <row r="116" spans="1:13" ht="15.75" x14ac:dyDescent="0.25">
      <c r="A116" s="158">
        <v>106</v>
      </c>
      <c r="B116" s="160" t="str">
        <f>IF(البيانات!C168="","",البيانات!C168)</f>
        <v/>
      </c>
      <c r="C116" s="328" t="str">
        <f>IF(البيانات!G168="","",البيانات!G168)</f>
        <v/>
      </c>
      <c r="D116" s="329" t="str">
        <f>IF(البيانات!M108="","",البيانات!M108)</f>
        <v/>
      </c>
      <c r="E116" s="79"/>
      <c r="F116" s="59"/>
      <c r="G116" s="59"/>
      <c r="H116" s="60"/>
      <c r="I116" s="60"/>
      <c r="J116" s="60"/>
      <c r="K116" s="144"/>
      <c r="L116" s="150"/>
      <c r="M116" s="108"/>
    </row>
    <row r="117" spans="1:13" ht="15.75" x14ac:dyDescent="0.25">
      <c r="A117" s="158">
        <v>107</v>
      </c>
      <c r="B117" s="160" t="str">
        <f>IF(البيانات!C169="","",البيانات!C169)</f>
        <v/>
      </c>
      <c r="C117" s="328" t="str">
        <f>IF(البيانات!G169="","",البيانات!G169)</f>
        <v/>
      </c>
      <c r="D117" s="329" t="str">
        <f>IF(البيانات!M109="","",البيانات!M109)</f>
        <v/>
      </c>
      <c r="E117" s="79"/>
      <c r="F117" s="59"/>
      <c r="G117" s="59"/>
      <c r="H117" s="60"/>
      <c r="I117" s="60"/>
      <c r="J117" s="60"/>
      <c r="K117" s="144"/>
      <c r="L117" s="150"/>
      <c r="M117" s="108"/>
    </row>
    <row r="118" spans="1:13" ht="15.75" x14ac:dyDescent="0.25">
      <c r="A118" s="158">
        <v>108</v>
      </c>
      <c r="B118" s="160" t="str">
        <f>IF(البيانات!C170="","",البيانات!C170)</f>
        <v/>
      </c>
      <c r="C118" s="328" t="str">
        <f>IF(البيانات!G170="","",البيانات!G170)</f>
        <v/>
      </c>
      <c r="D118" s="329" t="str">
        <f>IF(البيانات!M110="","",البيانات!M110)</f>
        <v/>
      </c>
      <c r="E118" s="79"/>
      <c r="F118" s="59"/>
      <c r="G118" s="59"/>
      <c r="H118" s="60"/>
      <c r="I118" s="60"/>
      <c r="J118" s="60"/>
      <c r="K118" s="144"/>
      <c r="L118" s="150"/>
      <c r="M118" s="108"/>
    </row>
    <row r="119" spans="1:13" ht="15.75" x14ac:dyDescent="0.25">
      <c r="A119" s="158">
        <v>109</v>
      </c>
      <c r="B119" s="160" t="str">
        <f>IF(البيانات!C171="","",البيانات!C171)</f>
        <v/>
      </c>
      <c r="C119" s="328" t="str">
        <f>IF(البيانات!G171="","",البيانات!G171)</f>
        <v/>
      </c>
      <c r="D119" s="329" t="str">
        <f>IF(البيانات!M111="","",البيانات!M111)</f>
        <v/>
      </c>
      <c r="E119" s="79"/>
      <c r="F119" s="59"/>
      <c r="G119" s="59"/>
      <c r="H119" s="60"/>
      <c r="I119" s="60"/>
      <c r="J119" s="60"/>
      <c r="K119" s="144"/>
      <c r="L119" s="150"/>
      <c r="M119" s="108"/>
    </row>
    <row r="120" spans="1:13" ht="15.75" x14ac:dyDescent="0.25">
      <c r="A120" s="158">
        <v>110</v>
      </c>
      <c r="B120" s="160" t="str">
        <f>IF(البيانات!C172="","",البيانات!C172)</f>
        <v/>
      </c>
      <c r="C120" s="328" t="str">
        <f>IF(البيانات!G172="","",البيانات!G172)</f>
        <v/>
      </c>
      <c r="D120" s="329" t="str">
        <f>IF(البيانات!M112="","",البيانات!M112)</f>
        <v/>
      </c>
      <c r="E120" s="79"/>
      <c r="F120" s="59"/>
      <c r="G120" s="59"/>
      <c r="H120" s="60"/>
      <c r="I120" s="60"/>
      <c r="J120" s="60"/>
      <c r="K120" s="144"/>
      <c r="L120" s="150"/>
      <c r="M120" s="108"/>
    </row>
    <row r="121" spans="1:13" ht="15.75" x14ac:dyDescent="0.25">
      <c r="A121" s="158">
        <v>111</v>
      </c>
      <c r="B121" s="160" t="str">
        <f>IF(البيانات!C173="","",البيانات!C173)</f>
        <v/>
      </c>
      <c r="C121" s="328" t="str">
        <f>IF(البيانات!G173="","",البيانات!G173)</f>
        <v/>
      </c>
      <c r="D121" s="329" t="str">
        <f>IF(البيانات!M113="","",البيانات!M113)</f>
        <v/>
      </c>
      <c r="E121" s="79"/>
      <c r="F121" s="59"/>
      <c r="G121" s="59"/>
      <c r="H121" s="60"/>
      <c r="I121" s="60"/>
      <c r="J121" s="60"/>
      <c r="K121" s="144"/>
      <c r="L121" s="150"/>
      <c r="M121" s="108"/>
    </row>
    <row r="122" spans="1:13" ht="15.75" x14ac:dyDescent="0.25">
      <c r="A122" s="158">
        <v>112</v>
      </c>
      <c r="B122" s="160" t="str">
        <f>IF(البيانات!C174="","",البيانات!C174)</f>
        <v/>
      </c>
      <c r="C122" s="328" t="str">
        <f>IF(البيانات!G174="","",البيانات!G174)</f>
        <v/>
      </c>
      <c r="D122" s="329" t="str">
        <f>IF(البيانات!M114="","",البيانات!M114)</f>
        <v/>
      </c>
      <c r="E122" s="79"/>
      <c r="F122" s="59"/>
      <c r="G122" s="59"/>
      <c r="H122" s="60"/>
      <c r="I122" s="60"/>
      <c r="J122" s="60"/>
      <c r="K122" s="144"/>
      <c r="L122" s="150"/>
      <c r="M122" s="108"/>
    </row>
    <row r="123" spans="1:13" ht="15.75" x14ac:dyDescent="0.25">
      <c r="A123" s="158">
        <v>113</v>
      </c>
      <c r="B123" s="160" t="str">
        <f>IF(البيانات!C175="","",البيانات!C175)</f>
        <v/>
      </c>
      <c r="C123" s="328" t="str">
        <f>IF(البيانات!G175="","",البيانات!G175)</f>
        <v/>
      </c>
      <c r="D123" s="329" t="str">
        <f>IF(البيانات!M115="","",البيانات!M115)</f>
        <v/>
      </c>
      <c r="E123" s="79"/>
      <c r="F123" s="59"/>
      <c r="G123" s="59"/>
      <c r="H123" s="60"/>
      <c r="I123" s="60"/>
      <c r="J123" s="60"/>
      <c r="K123" s="144"/>
      <c r="L123" s="150"/>
      <c r="M123" s="108"/>
    </row>
    <row r="124" spans="1:13" ht="15.75" x14ac:dyDescent="0.25">
      <c r="A124" s="158">
        <v>114</v>
      </c>
      <c r="B124" s="160" t="str">
        <f>IF(البيانات!C176="","",البيانات!C176)</f>
        <v/>
      </c>
      <c r="C124" s="328" t="str">
        <f>IF(البيانات!G176="","",البيانات!G176)</f>
        <v/>
      </c>
      <c r="D124" s="329" t="str">
        <f>IF(البيانات!M116="","",البيانات!M116)</f>
        <v/>
      </c>
      <c r="E124" s="79"/>
      <c r="F124" s="59"/>
      <c r="G124" s="59"/>
      <c r="H124" s="60"/>
      <c r="I124" s="60"/>
      <c r="J124" s="60"/>
      <c r="K124" s="144"/>
      <c r="L124" s="150"/>
      <c r="M124" s="108"/>
    </row>
    <row r="125" spans="1:13" ht="15.75" x14ac:dyDescent="0.25">
      <c r="A125" s="158">
        <v>115</v>
      </c>
      <c r="B125" s="160" t="str">
        <f>IF(البيانات!C177="","",البيانات!C177)</f>
        <v/>
      </c>
      <c r="C125" s="328" t="str">
        <f>IF(البيانات!G177="","",البيانات!G177)</f>
        <v/>
      </c>
      <c r="D125" s="329" t="str">
        <f>IF(البيانات!M117="","",البيانات!M117)</f>
        <v/>
      </c>
      <c r="E125" s="79"/>
      <c r="F125" s="59"/>
      <c r="G125" s="59"/>
      <c r="H125" s="60"/>
      <c r="I125" s="60"/>
      <c r="J125" s="60"/>
      <c r="K125" s="144"/>
      <c r="L125" s="150"/>
      <c r="M125" s="108"/>
    </row>
    <row r="126" spans="1:13" ht="15.75" x14ac:dyDescent="0.25">
      <c r="A126" s="158">
        <v>116</v>
      </c>
      <c r="B126" s="160" t="str">
        <f>IF(البيانات!C178="","",البيانات!C178)</f>
        <v/>
      </c>
      <c r="C126" s="328" t="str">
        <f>IF(البيانات!G178="","",البيانات!G178)</f>
        <v/>
      </c>
      <c r="D126" s="329" t="str">
        <f>IF(البيانات!M118="","",البيانات!M118)</f>
        <v/>
      </c>
      <c r="E126" s="79"/>
      <c r="F126" s="59"/>
      <c r="G126" s="59"/>
      <c r="H126" s="60"/>
      <c r="I126" s="60"/>
      <c r="J126" s="60"/>
      <c r="K126" s="144"/>
      <c r="L126" s="150"/>
      <c r="M126" s="108"/>
    </row>
    <row r="127" spans="1:13" ht="15.75" x14ac:dyDescent="0.25">
      <c r="A127" s="158">
        <v>117</v>
      </c>
      <c r="B127" s="160" t="str">
        <f>IF(البيانات!C179="","",البيانات!C179)</f>
        <v/>
      </c>
      <c r="C127" s="328" t="str">
        <f>IF(البيانات!G179="","",البيانات!G179)</f>
        <v/>
      </c>
      <c r="D127" s="329" t="str">
        <f>IF(البيانات!M119="","",البيانات!M119)</f>
        <v/>
      </c>
      <c r="E127" s="79"/>
      <c r="F127" s="59"/>
      <c r="G127" s="59"/>
      <c r="H127" s="60"/>
      <c r="I127" s="60"/>
      <c r="J127" s="60"/>
      <c r="K127" s="144"/>
      <c r="L127" s="150"/>
      <c r="M127" s="108"/>
    </row>
    <row r="128" spans="1:13" ht="15.75" x14ac:dyDescent="0.25">
      <c r="A128" s="158">
        <v>118</v>
      </c>
      <c r="B128" s="160" t="str">
        <f>IF(البيانات!C180="","",البيانات!C180)</f>
        <v/>
      </c>
      <c r="C128" s="328" t="str">
        <f>IF(البيانات!G180="","",البيانات!G180)</f>
        <v/>
      </c>
      <c r="D128" s="329" t="str">
        <f>IF(البيانات!M120="","",البيانات!M120)</f>
        <v/>
      </c>
      <c r="E128" s="79"/>
      <c r="F128" s="59"/>
      <c r="G128" s="59"/>
      <c r="H128" s="60"/>
      <c r="I128" s="60"/>
      <c r="J128" s="60"/>
      <c r="K128" s="144"/>
      <c r="L128" s="150"/>
      <c r="M128" s="108"/>
    </row>
    <row r="129" spans="1:13" ht="15.75" x14ac:dyDescent="0.25">
      <c r="A129" s="158">
        <v>119</v>
      </c>
      <c r="B129" s="160" t="str">
        <f>IF(البيانات!C181="","",البيانات!C181)</f>
        <v/>
      </c>
      <c r="C129" s="328" t="str">
        <f>IF(البيانات!G181="","",البيانات!G181)</f>
        <v/>
      </c>
      <c r="D129" s="329" t="str">
        <f>IF(البيانات!M121="","",البيانات!M121)</f>
        <v/>
      </c>
      <c r="E129" s="79"/>
      <c r="F129" s="59"/>
      <c r="G129" s="59"/>
      <c r="H129" s="60"/>
      <c r="I129" s="60"/>
      <c r="J129" s="60"/>
      <c r="K129" s="144"/>
      <c r="L129" s="150"/>
      <c r="M129" s="108"/>
    </row>
    <row r="130" spans="1:13" ht="16.5" thickBot="1" x14ac:dyDescent="0.3">
      <c r="A130" s="159">
        <v>120</v>
      </c>
      <c r="B130" s="161" t="str">
        <f>IF(البيانات!C182="","",البيانات!C182)</f>
        <v/>
      </c>
      <c r="C130" s="341" t="str">
        <f>IF(البيانات!G182="","",البيانات!G182)</f>
        <v/>
      </c>
      <c r="D130" s="342" t="str">
        <f>IF(البيانات!M102="","",البيانات!M102)</f>
        <v/>
      </c>
      <c r="E130" s="252"/>
      <c r="F130" s="109"/>
      <c r="G130" s="109"/>
      <c r="H130" s="110"/>
      <c r="I130" s="110"/>
      <c r="J130" s="110"/>
      <c r="K130" s="145"/>
      <c r="L130" s="151"/>
      <c r="M130" s="111"/>
    </row>
  </sheetData>
  <sheetProtection algorithmName="SHA-512" hashValue="qvps/7HezS8MebKbF/CfjTnniS9UPnTVF1p9Tp0ZBhKM/CO8mnWi895M1gnoD0gZiDrGL6WtmlZjp+2Thpss/Q==" saltValue="m263b3z0/5160djyrBe2yw==" spinCount="100000" sheet="1" objects="1" scenarios="1" selectLockedCells="1"/>
  <mergeCells count="144">
    <mergeCell ref="C125:D125"/>
    <mergeCell ref="C126:D126"/>
    <mergeCell ref="C127:D127"/>
    <mergeCell ref="C128:D128"/>
    <mergeCell ref="C129:D129"/>
    <mergeCell ref="C130:D130"/>
    <mergeCell ref="C119:D119"/>
    <mergeCell ref="C120:D120"/>
    <mergeCell ref="C121:D121"/>
    <mergeCell ref="C122:D122"/>
    <mergeCell ref="C123:D123"/>
    <mergeCell ref="C124:D124"/>
    <mergeCell ref="C113:D113"/>
    <mergeCell ref="C114:D114"/>
    <mergeCell ref="C115:D115"/>
    <mergeCell ref="C116:D116"/>
    <mergeCell ref="C117:D117"/>
    <mergeCell ref="C118:D118"/>
    <mergeCell ref="C107:D107"/>
    <mergeCell ref="C108:D108"/>
    <mergeCell ref="C109:D109"/>
    <mergeCell ref="C110:D110"/>
    <mergeCell ref="C111:D111"/>
    <mergeCell ref="C112:D112"/>
    <mergeCell ref="C101:D101"/>
    <mergeCell ref="C102:D102"/>
    <mergeCell ref="C103:D103"/>
    <mergeCell ref="C104:D104"/>
    <mergeCell ref="C105:D105"/>
    <mergeCell ref="C106:D106"/>
    <mergeCell ref="C95:D95"/>
    <mergeCell ref="C96:D96"/>
    <mergeCell ref="C97:D97"/>
    <mergeCell ref="C98:D98"/>
    <mergeCell ref="C99:D99"/>
    <mergeCell ref="C100:D100"/>
    <mergeCell ref="C89:D89"/>
    <mergeCell ref="C90:D90"/>
    <mergeCell ref="C91:D91"/>
    <mergeCell ref="C92:D92"/>
    <mergeCell ref="C93:D93"/>
    <mergeCell ref="C94:D94"/>
    <mergeCell ref="C83:D83"/>
    <mergeCell ref="C84:D84"/>
    <mergeCell ref="C85:D85"/>
    <mergeCell ref="C86:D86"/>
    <mergeCell ref="C87:D87"/>
    <mergeCell ref="C88:D88"/>
    <mergeCell ref="C77:D77"/>
    <mergeCell ref="C78:D78"/>
    <mergeCell ref="C79:D79"/>
    <mergeCell ref="C80:D80"/>
    <mergeCell ref="C81:D81"/>
    <mergeCell ref="C82:D82"/>
    <mergeCell ref="C71:D71"/>
    <mergeCell ref="C72:D72"/>
    <mergeCell ref="C73:D73"/>
    <mergeCell ref="C74:D74"/>
    <mergeCell ref="C75:D75"/>
    <mergeCell ref="C76:D76"/>
    <mergeCell ref="C65:D65"/>
    <mergeCell ref="C66:D66"/>
    <mergeCell ref="C67:D67"/>
    <mergeCell ref="C68:D68"/>
    <mergeCell ref="C69:D69"/>
    <mergeCell ref="C70:D70"/>
    <mergeCell ref="C59:D59"/>
    <mergeCell ref="C60:D60"/>
    <mergeCell ref="C61:D61"/>
    <mergeCell ref="C62:D62"/>
    <mergeCell ref="C63:D63"/>
    <mergeCell ref="C64:D64"/>
    <mergeCell ref="C53:D53"/>
    <mergeCell ref="C54:D54"/>
    <mergeCell ref="C55:D55"/>
    <mergeCell ref="C56:D56"/>
    <mergeCell ref="C57:D57"/>
    <mergeCell ref="C58:D58"/>
    <mergeCell ref="C47:D47"/>
    <mergeCell ref="C48:D48"/>
    <mergeCell ref="C49:D49"/>
    <mergeCell ref="C50:D50"/>
    <mergeCell ref="C51:D51"/>
    <mergeCell ref="C52:D52"/>
    <mergeCell ref="C41:D41"/>
    <mergeCell ref="C42:D42"/>
    <mergeCell ref="C43:D43"/>
    <mergeCell ref="C44:D44"/>
    <mergeCell ref="C45:D45"/>
    <mergeCell ref="C46:D46"/>
    <mergeCell ref="C35:D35"/>
    <mergeCell ref="C36:D36"/>
    <mergeCell ref="C37:D37"/>
    <mergeCell ref="C38:D38"/>
    <mergeCell ref="C39:D39"/>
    <mergeCell ref="C40:D40"/>
    <mergeCell ref="C29:D29"/>
    <mergeCell ref="C30:D30"/>
    <mergeCell ref="C31:D31"/>
    <mergeCell ref="C32:D32"/>
    <mergeCell ref="C33:D33"/>
    <mergeCell ref="C34:D34"/>
    <mergeCell ref="C23:D23"/>
    <mergeCell ref="C24:D24"/>
    <mergeCell ref="C25:D25"/>
    <mergeCell ref="C26:D26"/>
    <mergeCell ref="C27:D27"/>
    <mergeCell ref="C28:D28"/>
    <mergeCell ref="C17:D17"/>
    <mergeCell ref="C18:D18"/>
    <mergeCell ref="C19:D19"/>
    <mergeCell ref="C20:D20"/>
    <mergeCell ref="C21:D21"/>
    <mergeCell ref="C22:D22"/>
    <mergeCell ref="C11:D11"/>
    <mergeCell ref="C12:D12"/>
    <mergeCell ref="C13:D13"/>
    <mergeCell ref="C14:D14"/>
    <mergeCell ref="C15:D15"/>
    <mergeCell ref="C16:D16"/>
    <mergeCell ref="G9:G10"/>
    <mergeCell ref="H9:H10"/>
    <mergeCell ref="I9:I10"/>
    <mergeCell ref="J9:J10"/>
    <mergeCell ref="K9:K10"/>
    <mergeCell ref="A8:D8"/>
    <mergeCell ref="A9:A10"/>
    <mergeCell ref="B9:B10"/>
    <mergeCell ref="C9:D10"/>
    <mergeCell ref="E9:E10"/>
    <mergeCell ref="F9:F10"/>
    <mergeCell ref="D5:E5"/>
    <mergeCell ref="F5:G5"/>
    <mergeCell ref="H5:I5"/>
    <mergeCell ref="K5:M5"/>
    <mergeCell ref="A6:D6"/>
    <mergeCell ref="A7:D7"/>
    <mergeCell ref="D1:G1"/>
    <mergeCell ref="I1:K1"/>
    <mergeCell ref="L1:M1"/>
    <mergeCell ref="J2:K2"/>
    <mergeCell ref="L2:M2"/>
    <mergeCell ref="C4:H4"/>
    <mergeCell ref="K4:L4"/>
  </mergeCells>
  <dataValidations count="15">
    <dataValidation type="list" allowBlank="1" showInputMessage="1" showErrorMessage="1" errorTitle="تنبيه:" error="فضلاً اضغط على إلغاء الأمر ثم اختر التاريخ الصحيح من القائمة" sqref="L12:L130">
      <formula1>$D$3:$H$3</formula1>
    </dataValidation>
    <dataValidation type="list" allowBlank="1" showErrorMessage="1" errorTitle="تنبيه:" error="فضلا اضغط على إلغاء الأمر ثم اختر من القائمة المنسدلة" sqref="K12:K130">
      <formula1>$AE$15:$AE$29</formula1>
    </dataValidation>
    <dataValidation type="list" allowBlank="1" showErrorMessage="1" errorTitle="تنبيه:" error="فضلا اضغط على إلغاء الأمر ثم اختر من القائمة المنسدلة" sqref="J12:J130">
      <formula1>$AD$15:$AD$44</formula1>
    </dataValidation>
    <dataValidation type="list" allowBlank="1" showErrorMessage="1" errorTitle="تنبيه:" error="فضلا اضغط على إلغاء الأمر ثم اختر من القائمة المنسدلة" sqref="I12:I130">
      <formula1>$AC$15:$AC$29</formula1>
    </dataValidation>
    <dataValidation type="list" allowBlank="1" showErrorMessage="1" errorTitle="تنبيه:" error="فضلا اضغط على إلغاء الأمر ثم اختر من القائمة المنسدلة" prompt="_x000a_" sqref="H12:H130">
      <formula1>$AB$15:$AB$29</formula1>
    </dataValidation>
    <dataValidation type="list" allowBlank="1" showErrorMessage="1" errorTitle="تنبيه:" error="فضلا اضغط على إلغاء الأمر ثم اختر من القائمة المنسدلة" sqref="G12:G130">
      <formula1>$AA$15:$AA$29</formula1>
    </dataValidation>
    <dataValidation type="list" allowBlank="1" showErrorMessage="1" errorTitle="تنبيه:" error="فضلا اضغط على إلغاء الأمر ثم اختر من القائمة المنسدلة" sqref="F12:F130">
      <formula1>$Z$15:$Z$44</formula1>
    </dataValidation>
    <dataValidation type="list" allowBlank="1" showErrorMessage="1" errorTitle="تنبيه:" error="فضلاً اضغط على إلغاء الأمر ثم اختر التاريخ الصحيح من القائمة" sqref="E12:E130 L12:M130">
      <formula1>$D$3:$H$3</formula1>
    </dataValidation>
    <dataValidation type="list" allowBlank="1" showInputMessage="1" showErrorMessage="1" errorTitle="تنبيه:" error="فضلاً اضغط على إلغاء الأمر ثم اختر التاريخ الصحيح من القائمة" promptTitle="فضلا:" prompt="اختر من القائمة المنسدلة" sqref="E11 L11:M11">
      <formula1>$D$3:$H$3</formula1>
    </dataValidation>
    <dataValidation type="list" allowBlank="1" showInputMessage="1" showErrorMessage="1" errorTitle="تنبيه:" error="فضلا اضغط على إلغاء الأمر ثم اختر من القائمة المنسدلة" promptTitle="فضلا:" prompt="اختر من القائمة المنسدلة" sqref="K11">
      <formula1>$AE$15:$AE$29</formula1>
    </dataValidation>
    <dataValidation type="list" allowBlank="1" showInputMessage="1" showErrorMessage="1" errorTitle="تنبيه:" error="فضلا اضغط على إلغاء الأمر ثم اختر من القائمة المنسدلة" promptTitle="فضلا:" prompt="اختر من القائمة المنسدلة" sqref="J11">
      <formula1>$AD$15:$AD$44</formula1>
    </dataValidation>
    <dataValidation type="list" allowBlank="1" showInputMessage="1" showErrorMessage="1" errorTitle="تنبيه:" error="فضلا اضغط على إلغاء الأمر ثم اختر من القائمة المنسدلة" promptTitle="فضلا:" prompt="اختر من القائمة المنسدلة" sqref="I11">
      <formula1>$AC$15:$AC$29</formula1>
    </dataValidation>
    <dataValidation type="list" allowBlank="1" showInputMessage="1" showErrorMessage="1" errorTitle="تنبيه:" error="فضلا اضغط على إلغاء الأمر ثم اختر من القائمة المنسدلة" promptTitle="فضلا:" prompt="اختر من القائمة المنسدلة" sqref="H11">
      <formula1>$AB$15:$AB$29</formula1>
    </dataValidation>
    <dataValidation type="list" allowBlank="1" showInputMessage="1" showErrorMessage="1" errorTitle="تنبيه:" error="فضلا اضغط على إلغاء الأمر ثم اختر من القائمة المنسدلة" promptTitle="فضلا:" prompt="اختر من القائمة المنسدلة" sqref="G11">
      <formula1>$AA$15:$AA$29</formula1>
    </dataValidation>
    <dataValidation type="list" allowBlank="1" showInputMessage="1" showErrorMessage="1" errorTitle="تنبيه:" error="فضلا اضغط على إلغاء الأمر ثم اختر من القائمة المنسدلة" promptTitle="فضلا:" prompt="اختر من القائمة المنسدلة" sqref="F11">
      <formula1>$Z$15:$Z$44</formula1>
    </dataValidation>
  </dataValidations>
  <printOptions horizontalCentered="1"/>
  <pageMargins left="0.19685039370078741" right="0.19685039370078741" top="0.19685039370078741" bottom="0.19685039370078741" header="0" footer="0"/>
  <pageSetup paperSize="9" scale="68" fitToHeight="0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59999389629810485"/>
    <pageSetUpPr fitToPage="1"/>
  </sheetPr>
  <dimension ref="A1:AO130"/>
  <sheetViews>
    <sheetView showGridLines="0" rightToLeft="1" zoomScaleNormal="100" workbookViewId="0">
      <pane ySplit="10" topLeftCell="A11" activePane="bottomLeft" state="frozen"/>
      <selection activeCell="C7" sqref="C7:D7"/>
      <selection pane="bottomLeft" activeCell="C7" sqref="C7:D7"/>
    </sheetView>
  </sheetViews>
  <sheetFormatPr defaultRowHeight="15" x14ac:dyDescent="0.25"/>
  <cols>
    <col min="1" max="1" width="4.125" style="50" customWidth="1"/>
    <col min="2" max="2" width="25.75" style="50" customWidth="1"/>
    <col min="3" max="13" width="9.625" style="50" customWidth="1"/>
    <col min="14" max="18" width="9" style="50" customWidth="1"/>
    <col min="19" max="19" width="7.625" style="50" customWidth="1"/>
    <col min="20" max="21" width="9" style="50" customWidth="1"/>
    <col min="22" max="25" width="9" style="50"/>
    <col min="26" max="31" width="9" style="50" hidden="1" customWidth="1"/>
    <col min="32" max="16384" width="9" style="50"/>
  </cols>
  <sheetData>
    <row r="1" spans="1:41" s="152" customFormat="1" ht="20.25" customHeight="1" x14ac:dyDescent="0.25">
      <c r="B1" s="42" t="s">
        <v>15</v>
      </c>
      <c r="C1" s="66"/>
      <c r="D1" s="331" t="str">
        <f>CONCATENATE(البيانات!C17," ",البيانات!E17," ",البيانات!F17," ",البيانات!G17)</f>
        <v>الفصل الدراسي الأول للعام 3٦-143٧هـ</v>
      </c>
      <c r="E1" s="331"/>
      <c r="F1" s="331"/>
      <c r="G1" s="331"/>
      <c r="H1" s="66"/>
      <c r="I1" s="343" t="str">
        <f>البيانات!C2</f>
        <v>الإدارة العامة للتعليم بـ</v>
      </c>
      <c r="J1" s="343"/>
      <c r="K1" s="343"/>
      <c r="L1" s="351" t="str">
        <f>البيانات!E2</f>
        <v>المنطقة الشرقية</v>
      </c>
      <c r="M1" s="351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AF1" s="49"/>
      <c r="AG1" s="49"/>
      <c r="AH1" s="49"/>
      <c r="AI1" s="49"/>
      <c r="AJ1" s="49"/>
      <c r="AK1" s="49"/>
      <c r="AL1" s="49"/>
      <c r="AM1" s="49"/>
      <c r="AN1" s="49"/>
      <c r="AO1" s="49"/>
    </row>
    <row r="2" spans="1:41" s="152" customFormat="1" ht="20.25" customHeight="1" x14ac:dyDescent="0.25">
      <c r="B2" s="42" t="s">
        <v>99</v>
      </c>
      <c r="C2" s="43" t="s">
        <v>3</v>
      </c>
      <c r="D2" s="44" t="s">
        <v>4</v>
      </c>
      <c r="E2" s="44" t="s">
        <v>5</v>
      </c>
      <c r="F2" s="44" t="s">
        <v>6</v>
      </c>
      <c r="G2" s="44" t="s">
        <v>7</v>
      </c>
      <c r="H2" s="44" t="s">
        <v>8</v>
      </c>
      <c r="I2" s="45"/>
      <c r="J2" s="352" t="s">
        <v>97</v>
      </c>
      <c r="K2" s="352"/>
      <c r="L2" s="351" t="str">
        <f>البيانات!E4</f>
        <v>غرب الدمام</v>
      </c>
      <c r="M2" s="351"/>
      <c r="N2" s="49"/>
      <c r="O2" s="49"/>
      <c r="P2" s="49"/>
      <c r="Q2" s="49"/>
      <c r="R2" s="49"/>
      <c r="S2" s="49"/>
      <c r="T2" s="49"/>
      <c r="U2" s="49"/>
      <c r="V2" s="49"/>
      <c r="W2" s="49"/>
      <c r="X2" s="49"/>
      <c r="Y2" s="49"/>
      <c r="AF2" s="49"/>
      <c r="AG2" s="49"/>
      <c r="AH2" s="49"/>
      <c r="AI2" s="49"/>
      <c r="AJ2" s="49"/>
      <c r="AK2" s="49"/>
      <c r="AL2" s="49"/>
      <c r="AM2" s="49"/>
      <c r="AN2" s="49"/>
      <c r="AO2" s="49"/>
    </row>
    <row r="3" spans="1:41" s="152" customFormat="1" ht="20.25" customHeight="1" x14ac:dyDescent="0.25">
      <c r="B3" s="46"/>
      <c r="C3" s="43">
        <v>15</v>
      </c>
      <c r="D3" s="78">
        <v>42351</v>
      </c>
      <c r="E3" s="78">
        <v>42352</v>
      </c>
      <c r="F3" s="78">
        <v>42353</v>
      </c>
      <c r="G3" s="78">
        <v>42354</v>
      </c>
      <c r="H3" s="78">
        <v>42355</v>
      </c>
      <c r="I3" s="45"/>
      <c r="J3" s="48"/>
      <c r="K3" s="48"/>
      <c r="N3" s="92"/>
      <c r="O3" s="92"/>
      <c r="P3" s="92"/>
      <c r="Q3" s="92"/>
      <c r="R3" s="92"/>
      <c r="S3" s="92"/>
      <c r="T3" s="49"/>
      <c r="U3" s="49"/>
      <c r="V3" s="49"/>
      <c r="W3" s="49"/>
      <c r="X3" s="49"/>
      <c r="Y3" s="49"/>
      <c r="AF3" s="49"/>
      <c r="AG3" s="49"/>
      <c r="AH3" s="49"/>
      <c r="AI3" s="49"/>
      <c r="AJ3" s="49"/>
      <c r="AK3" s="49"/>
      <c r="AL3" s="49"/>
      <c r="AM3" s="49"/>
      <c r="AN3" s="49"/>
      <c r="AO3" s="49"/>
    </row>
    <row r="4" spans="1:41" s="152" customFormat="1" ht="20.25" customHeight="1" x14ac:dyDescent="0.25">
      <c r="B4" s="6"/>
      <c r="C4" s="330" t="s">
        <v>170</v>
      </c>
      <c r="D4" s="330"/>
      <c r="E4" s="330"/>
      <c r="F4" s="330"/>
      <c r="G4" s="330"/>
      <c r="H4" s="330"/>
      <c r="I4" s="7"/>
      <c r="J4" s="7"/>
      <c r="K4" s="354" t="s">
        <v>168</v>
      </c>
      <c r="L4" s="354"/>
      <c r="M4" s="6"/>
      <c r="N4" s="91"/>
      <c r="O4" s="91"/>
      <c r="P4" s="91"/>
      <c r="Q4" s="91"/>
      <c r="R4" s="91"/>
      <c r="S4" s="91"/>
      <c r="T4" s="49"/>
      <c r="U4" s="49"/>
      <c r="V4" s="49"/>
      <c r="W4" s="49"/>
      <c r="X4" s="49"/>
      <c r="Y4" s="49"/>
      <c r="AF4" s="49"/>
      <c r="AG4" s="49"/>
      <c r="AH4" s="49"/>
      <c r="AI4" s="49"/>
      <c r="AJ4" s="49"/>
      <c r="AK4" s="49"/>
      <c r="AL4" s="49"/>
      <c r="AM4" s="49"/>
      <c r="AN4" s="49"/>
      <c r="AO4" s="49"/>
    </row>
    <row r="5" spans="1:41" ht="18" thickBot="1" x14ac:dyDescent="0.3">
      <c r="A5" s="49"/>
      <c r="B5" s="153" t="s">
        <v>172</v>
      </c>
      <c r="C5" s="12">
        <f>البيانات!E10</f>
        <v>0</v>
      </c>
      <c r="D5" s="355" t="s">
        <v>48</v>
      </c>
      <c r="E5" s="355"/>
      <c r="F5" s="353">
        <f>البيانات!E8</f>
        <v>0</v>
      </c>
      <c r="G5" s="353"/>
      <c r="H5" s="350" t="s">
        <v>185</v>
      </c>
      <c r="I5" s="350"/>
      <c r="J5" s="5">
        <f>البيانات!E12</f>
        <v>0</v>
      </c>
      <c r="K5" s="350">
        <f>البيانات!E6</f>
        <v>0</v>
      </c>
      <c r="L5" s="350"/>
      <c r="M5" s="350"/>
      <c r="P5" s="93"/>
      <c r="Q5" s="51"/>
      <c r="R5" s="93"/>
      <c r="S5" s="93"/>
    </row>
    <row r="6" spans="1:41" s="4" customFormat="1" x14ac:dyDescent="0.25">
      <c r="A6" s="356" t="s">
        <v>11</v>
      </c>
      <c r="B6" s="357"/>
      <c r="C6" s="358"/>
      <c r="D6" s="359"/>
      <c r="E6" s="52">
        <v>2</v>
      </c>
      <c r="F6" s="177">
        <v>20</v>
      </c>
      <c r="G6" s="177">
        <v>3</v>
      </c>
      <c r="H6" s="177">
        <v>3</v>
      </c>
      <c r="I6" s="177">
        <v>3</v>
      </c>
      <c r="J6" s="178">
        <v>20</v>
      </c>
      <c r="K6" s="101">
        <v>6</v>
      </c>
      <c r="L6" s="202">
        <v>5</v>
      </c>
      <c r="M6" s="104">
        <v>7</v>
      </c>
    </row>
    <row r="7" spans="1:41" s="4" customFormat="1" ht="18.75" thickBot="1" x14ac:dyDescent="0.3">
      <c r="A7" s="360" t="s">
        <v>164</v>
      </c>
      <c r="B7" s="361"/>
      <c r="C7" s="362"/>
      <c r="D7" s="363"/>
      <c r="E7" s="53" t="s">
        <v>180</v>
      </c>
      <c r="F7" s="54" t="s">
        <v>174</v>
      </c>
      <c r="G7" s="54" t="s">
        <v>181</v>
      </c>
      <c r="H7" s="54" t="s">
        <v>181</v>
      </c>
      <c r="I7" s="54" t="s">
        <v>181</v>
      </c>
      <c r="J7" s="65" t="s">
        <v>53</v>
      </c>
      <c r="K7" s="56" t="s">
        <v>182</v>
      </c>
      <c r="L7" s="203" t="s">
        <v>182</v>
      </c>
      <c r="M7" s="105" t="s">
        <v>182</v>
      </c>
    </row>
    <row r="8" spans="1:41" ht="16.5" thickBot="1" x14ac:dyDescent="0.3">
      <c r="A8" s="332" t="s">
        <v>119</v>
      </c>
      <c r="B8" s="333"/>
      <c r="C8" s="333"/>
      <c r="D8" s="334"/>
      <c r="E8" s="63">
        <f>COUNTA(E11:E130)</f>
        <v>0</v>
      </c>
      <c r="F8" s="64">
        <f>مج!F996</f>
        <v>0</v>
      </c>
      <c r="G8" s="64">
        <f>مج!G996</f>
        <v>0</v>
      </c>
      <c r="H8" s="64">
        <f>مج!H996</f>
        <v>0</v>
      </c>
      <c r="I8" s="64">
        <f>مج!I996</f>
        <v>0</v>
      </c>
      <c r="J8" s="64">
        <f>مج!J996</f>
        <v>0</v>
      </c>
      <c r="K8" s="207">
        <f>مج!K996</f>
        <v>0</v>
      </c>
      <c r="L8" s="204">
        <f>COUNTA(L11:L130)</f>
        <v>0</v>
      </c>
      <c r="M8" s="106">
        <f>COUNTA(M11:M130)</f>
        <v>0</v>
      </c>
    </row>
    <row r="9" spans="1:41" s="57" customFormat="1" ht="13.5" customHeight="1" x14ac:dyDescent="0.25">
      <c r="A9" s="324" t="s">
        <v>0</v>
      </c>
      <c r="B9" s="326" t="s">
        <v>176</v>
      </c>
      <c r="C9" s="344" t="s">
        <v>1</v>
      </c>
      <c r="D9" s="345"/>
      <c r="E9" s="337" t="s">
        <v>155</v>
      </c>
      <c r="F9" s="335" t="s">
        <v>156</v>
      </c>
      <c r="G9" s="335" t="s">
        <v>88</v>
      </c>
      <c r="H9" s="335" t="s">
        <v>89</v>
      </c>
      <c r="I9" s="335" t="s">
        <v>90</v>
      </c>
      <c r="J9" s="348" t="s">
        <v>154</v>
      </c>
      <c r="K9" s="370" t="s">
        <v>153</v>
      </c>
      <c r="L9" s="205" t="s">
        <v>162</v>
      </c>
      <c r="M9" s="181" t="s">
        <v>162</v>
      </c>
    </row>
    <row r="10" spans="1:41" s="57" customFormat="1" ht="16.5" thickBot="1" x14ac:dyDescent="0.3">
      <c r="A10" s="325"/>
      <c r="B10" s="327"/>
      <c r="C10" s="346"/>
      <c r="D10" s="347"/>
      <c r="E10" s="338"/>
      <c r="F10" s="336"/>
      <c r="G10" s="336"/>
      <c r="H10" s="336"/>
      <c r="I10" s="336"/>
      <c r="J10" s="349"/>
      <c r="K10" s="371"/>
      <c r="L10" s="206" t="s">
        <v>189</v>
      </c>
      <c r="M10" s="107" t="s">
        <v>190</v>
      </c>
    </row>
    <row r="11" spans="1:41" s="61" customFormat="1" ht="15.75" x14ac:dyDescent="0.25">
      <c r="A11" s="157">
        <v>1</v>
      </c>
      <c r="B11" s="160" t="str">
        <f>IF(البيانات!C63="","",البيانات!C63)</f>
        <v/>
      </c>
      <c r="C11" s="339" t="str">
        <f>IF(البيانات!G63="","",البيانات!G63)</f>
        <v/>
      </c>
      <c r="D11" s="340" t="str">
        <f>IF(البيانات!M3="","",البيانات!M3)</f>
        <v/>
      </c>
      <c r="E11" s="79"/>
      <c r="F11" s="59"/>
      <c r="G11" s="59"/>
      <c r="H11" s="60"/>
      <c r="I11" s="60"/>
      <c r="J11" s="60"/>
      <c r="K11" s="144"/>
      <c r="L11" s="150"/>
      <c r="M11" s="108"/>
    </row>
    <row r="12" spans="1:41" s="61" customFormat="1" ht="15.75" x14ac:dyDescent="0.25">
      <c r="A12" s="158">
        <v>2</v>
      </c>
      <c r="B12" s="160" t="str">
        <f>IF(البيانات!C64="","",البيانات!C64)</f>
        <v/>
      </c>
      <c r="C12" s="328" t="str">
        <f>IF(البيانات!G64="","",البيانات!G64)</f>
        <v/>
      </c>
      <c r="D12" s="329" t="str">
        <f>IF(البيانات!M4="","",البيانات!M4)</f>
        <v/>
      </c>
      <c r="E12" s="79"/>
      <c r="F12" s="59"/>
      <c r="G12" s="59"/>
      <c r="H12" s="60"/>
      <c r="I12" s="60"/>
      <c r="J12" s="60"/>
      <c r="K12" s="144"/>
      <c r="L12" s="150"/>
      <c r="M12" s="108"/>
    </row>
    <row r="13" spans="1:41" s="61" customFormat="1" ht="15.75" x14ac:dyDescent="0.25">
      <c r="A13" s="158">
        <v>3</v>
      </c>
      <c r="B13" s="160" t="str">
        <f>IF(البيانات!C65="","",البيانات!C65)</f>
        <v/>
      </c>
      <c r="C13" s="328" t="str">
        <f>IF(البيانات!G65="","",البيانات!G65)</f>
        <v/>
      </c>
      <c r="D13" s="329" t="str">
        <f>IF(البيانات!M5="","",البيانات!M5)</f>
        <v/>
      </c>
      <c r="E13" s="79"/>
      <c r="F13" s="59"/>
      <c r="G13" s="59"/>
      <c r="H13" s="60"/>
      <c r="I13" s="60"/>
      <c r="J13" s="60"/>
      <c r="K13" s="144"/>
      <c r="L13" s="150"/>
      <c r="M13" s="108"/>
    </row>
    <row r="14" spans="1:41" s="61" customFormat="1" ht="15.75" x14ac:dyDescent="0.25">
      <c r="A14" s="158">
        <v>4</v>
      </c>
      <c r="B14" s="160" t="str">
        <f>IF(البيانات!C66="","",البيانات!C66)</f>
        <v/>
      </c>
      <c r="C14" s="328" t="str">
        <f>IF(البيانات!G66="","",البيانات!G66)</f>
        <v/>
      </c>
      <c r="D14" s="329" t="str">
        <f>IF(البيانات!M6="","",البيانات!M6)</f>
        <v/>
      </c>
      <c r="E14" s="79"/>
      <c r="F14" s="59"/>
      <c r="G14" s="59"/>
      <c r="H14" s="60"/>
      <c r="I14" s="60"/>
      <c r="J14" s="60"/>
      <c r="K14" s="144"/>
      <c r="L14" s="150"/>
      <c r="M14" s="108"/>
    </row>
    <row r="15" spans="1:41" s="61" customFormat="1" ht="17.25" x14ac:dyDescent="0.25">
      <c r="A15" s="158">
        <v>5</v>
      </c>
      <c r="B15" s="160" t="str">
        <f>IF(البيانات!C67="","",البيانات!C67)</f>
        <v/>
      </c>
      <c r="C15" s="328" t="str">
        <f>IF(البيانات!G67="","",البيانات!G67)</f>
        <v/>
      </c>
      <c r="D15" s="329" t="str">
        <f>IF(البيانات!M7="","",البيانات!M7)</f>
        <v/>
      </c>
      <c r="E15" s="79"/>
      <c r="F15" s="59"/>
      <c r="G15" s="59"/>
      <c r="H15" s="60"/>
      <c r="I15" s="60"/>
      <c r="J15" s="60"/>
      <c r="K15" s="144"/>
      <c r="L15" s="150"/>
      <c r="M15" s="108"/>
      <c r="Z15" s="49" t="str">
        <f>النماذج!A9</f>
        <v>نموذج1</v>
      </c>
      <c r="AA15" s="49" t="str">
        <f>تطبيقي!A9</f>
        <v>تطبيقي1</v>
      </c>
      <c r="AB15" s="49" t="e">
        <f>#REF!</f>
        <v>#REF!</v>
      </c>
      <c r="AC15" s="49" t="e">
        <f>#REF!</f>
        <v>#REF!</v>
      </c>
      <c r="AD15" s="49" t="e">
        <f>#REF!</f>
        <v>#REF!</v>
      </c>
      <c r="AE15" s="49" t="s">
        <v>104</v>
      </c>
    </row>
    <row r="16" spans="1:41" s="61" customFormat="1" ht="17.25" x14ac:dyDescent="0.25">
      <c r="A16" s="158">
        <v>6</v>
      </c>
      <c r="B16" s="160" t="str">
        <f>IF(البيانات!C68="","",البيانات!C68)</f>
        <v/>
      </c>
      <c r="C16" s="328" t="str">
        <f>IF(البيانات!G68="","",البيانات!G68)</f>
        <v/>
      </c>
      <c r="D16" s="329" t="str">
        <f>IF(البيانات!M8="","",البيانات!M8)</f>
        <v/>
      </c>
      <c r="E16" s="79"/>
      <c r="F16" s="59"/>
      <c r="G16" s="59"/>
      <c r="H16" s="60"/>
      <c r="I16" s="60"/>
      <c r="J16" s="60"/>
      <c r="K16" s="144"/>
      <c r="L16" s="150"/>
      <c r="M16" s="108"/>
      <c r="Z16" s="49" t="str">
        <f>النماذج!A10</f>
        <v>نموذج2</v>
      </c>
      <c r="AA16" s="49" t="str">
        <f>تطبيقي!A10</f>
        <v>تطبيقي2</v>
      </c>
      <c r="AB16" s="49" t="e">
        <f>#REF!</f>
        <v>#REF!</v>
      </c>
      <c r="AC16" s="49" t="e">
        <f>#REF!</f>
        <v>#REF!</v>
      </c>
      <c r="AD16" s="49" t="e">
        <f>#REF!</f>
        <v>#REF!</v>
      </c>
      <c r="AE16" s="49" t="s">
        <v>105</v>
      </c>
    </row>
    <row r="17" spans="1:31" s="61" customFormat="1" ht="17.25" x14ac:dyDescent="0.25">
      <c r="A17" s="158">
        <v>7</v>
      </c>
      <c r="B17" s="160" t="str">
        <f>IF(البيانات!C69="","",البيانات!C69)</f>
        <v/>
      </c>
      <c r="C17" s="328" t="str">
        <f>IF(البيانات!G69="","",البيانات!G69)</f>
        <v/>
      </c>
      <c r="D17" s="329" t="str">
        <f>IF(البيانات!M9="","",البيانات!M9)</f>
        <v/>
      </c>
      <c r="E17" s="79"/>
      <c r="F17" s="59"/>
      <c r="G17" s="59"/>
      <c r="H17" s="60"/>
      <c r="I17" s="60"/>
      <c r="J17" s="60"/>
      <c r="K17" s="144"/>
      <c r="L17" s="150"/>
      <c r="M17" s="108"/>
      <c r="Z17" s="49" t="str">
        <f>النماذج!A11</f>
        <v>نموذج3</v>
      </c>
      <c r="AA17" s="49" t="str">
        <f>تطبيقي!A11</f>
        <v>تطبيقي3</v>
      </c>
      <c r="AB17" s="49" t="e">
        <f>#REF!</f>
        <v>#REF!</v>
      </c>
      <c r="AC17" s="49" t="e">
        <f>#REF!</f>
        <v>#REF!</v>
      </c>
      <c r="AD17" s="49" t="e">
        <f>#REF!</f>
        <v>#REF!</v>
      </c>
      <c r="AE17" s="49" t="s">
        <v>106</v>
      </c>
    </row>
    <row r="18" spans="1:31" s="61" customFormat="1" ht="17.25" x14ac:dyDescent="0.25">
      <c r="A18" s="158">
        <v>8</v>
      </c>
      <c r="B18" s="160" t="str">
        <f>IF(البيانات!C70="","",البيانات!C70)</f>
        <v/>
      </c>
      <c r="C18" s="328" t="str">
        <f>IF(البيانات!G70="","",البيانات!G70)</f>
        <v/>
      </c>
      <c r="D18" s="329" t="str">
        <f>IF(البيانات!M10="","",البيانات!M10)</f>
        <v/>
      </c>
      <c r="E18" s="79"/>
      <c r="F18" s="59"/>
      <c r="G18" s="59"/>
      <c r="H18" s="60"/>
      <c r="I18" s="60"/>
      <c r="J18" s="60"/>
      <c r="K18" s="144"/>
      <c r="L18" s="150"/>
      <c r="M18" s="108"/>
      <c r="Z18" s="49" t="str">
        <f>النماذج!A12</f>
        <v>نموذج4</v>
      </c>
      <c r="AA18" s="49" t="str">
        <f>تطبيقي!A12</f>
        <v>تطبيقي4</v>
      </c>
      <c r="AB18" s="49" t="e">
        <f>#REF!</f>
        <v>#REF!</v>
      </c>
      <c r="AC18" s="49" t="e">
        <f>#REF!</f>
        <v>#REF!</v>
      </c>
      <c r="AD18" s="49" t="e">
        <f>#REF!</f>
        <v>#REF!</v>
      </c>
      <c r="AE18" s="49" t="s">
        <v>107</v>
      </c>
    </row>
    <row r="19" spans="1:31" s="61" customFormat="1" ht="17.25" x14ac:dyDescent="0.25">
      <c r="A19" s="158">
        <v>9</v>
      </c>
      <c r="B19" s="160" t="str">
        <f>IF(البيانات!C71="","",البيانات!C71)</f>
        <v/>
      </c>
      <c r="C19" s="328" t="str">
        <f>IF(البيانات!G71="","",البيانات!G71)</f>
        <v/>
      </c>
      <c r="D19" s="329" t="str">
        <f>IF(البيانات!M11="","",البيانات!M11)</f>
        <v/>
      </c>
      <c r="E19" s="79"/>
      <c r="F19" s="59"/>
      <c r="G19" s="59"/>
      <c r="H19" s="60"/>
      <c r="I19" s="60"/>
      <c r="J19" s="60"/>
      <c r="K19" s="144"/>
      <c r="L19" s="150"/>
      <c r="M19" s="108"/>
      <c r="Z19" s="49" t="str">
        <f>النماذج!A13</f>
        <v>نموذج5</v>
      </c>
      <c r="AA19" s="49" t="str">
        <f>تطبيقي!A13</f>
        <v>تطبيقي5</v>
      </c>
      <c r="AB19" s="49" t="e">
        <f>#REF!</f>
        <v>#REF!</v>
      </c>
      <c r="AC19" s="49" t="e">
        <f>#REF!</f>
        <v>#REF!</v>
      </c>
      <c r="AD19" s="49" t="e">
        <f>#REF!</f>
        <v>#REF!</v>
      </c>
      <c r="AE19" s="50" t="s">
        <v>108</v>
      </c>
    </row>
    <row r="20" spans="1:31" s="61" customFormat="1" ht="17.25" x14ac:dyDescent="0.25">
      <c r="A20" s="158">
        <v>10</v>
      </c>
      <c r="B20" s="160" t="str">
        <f>IF(البيانات!C72="","",البيانات!C72)</f>
        <v/>
      </c>
      <c r="C20" s="328" t="str">
        <f>IF(البيانات!G72="","",البيانات!G72)</f>
        <v/>
      </c>
      <c r="D20" s="329" t="str">
        <f>IF(البيانات!M12="","",البيانات!M12)</f>
        <v/>
      </c>
      <c r="E20" s="79"/>
      <c r="F20" s="59"/>
      <c r="G20" s="59"/>
      <c r="H20" s="60"/>
      <c r="I20" s="60"/>
      <c r="J20" s="60"/>
      <c r="K20" s="144"/>
      <c r="L20" s="150"/>
      <c r="M20" s="108"/>
      <c r="Z20" s="49" t="str">
        <f>النماذج!A14</f>
        <v>نموذج6</v>
      </c>
      <c r="AA20" s="49" t="str">
        <f>تطبيقي!A14</f>
        <v>تطبيقي6</v>
      </c>
      <c r="AB20" s="49" t="e">
        <f>#REF!</f>
        <v>#REF!</v>
      </c>
      <c r="AC20" s="49" t="e">
        <f>#REF!</f>
        <v>#REF!</v>
      </c>
      <c r="AD20" s="49" t="e">
        <f>#REF!</f>
        <v>#REF!</v>
      </c>
      <c r="AE20" s="57" t="s">
        <v>109</v>
      </c>
    </row>
    <row r="21" spans="1:31" s="61" customFormat="1" ht="17.25" x14ac:dyDescent="0.25">
      <c r="A21" s="158">
        <v>11</v>
      </c>
      <c r="B21" s="160" t="str">
        <f>IF(البيانات!C73="","",البيانات!C73)</f>
        <v/>
      </c>
      <c r="C21" s="328" t="str">
        <f>IF(البيانات!G73="","",البيانات!G73)</f>
        <v/>
      </c>
      <c r="D21" s="329" t="str">
        <f>IF(البيانات!M13="","",البيانات!M13)</f>
        <v/>
      </c>
      <c r="E21" s="79"/>
      <c r="F21" s="59"/>
      <c r="G21" s="59"/>
      <c r="H21" s="60"/>
      <c r="I21" s="60"/>
      <c r="J21" s="60"/>
      <c r="K21" s="144"/>
      <c r="L21" s="150"/>
      <c r="M21" s="108"/>
      <c r="Z21" s="49" t="str">
        <f>النماذج!A15</f>
        <v>نموذج7</v>
      </c>
      <c r="AA21" s="49" t="str">
        <f>تطبيقي!A15</f>
        <v>تطبيقي7</v>
      </c>
      <c r="AB21" s="49" t="e">
        <f>#REF!</f>
        <v>#REF!</v>
      </c>
      <c r="AC21" s="49" t="e">
        <f>#REF!</f>
        <v>#REF!</v>
      </c>
      <c r="AD21" s="49" t="e">
        <f>#REF!</f>
        <v>#REF!</v>
      </c>
      <c r="AE21" s="57" t="s">
        <v>110</v>
      </c>
    </row>
    <row r="22" spans="1:31" s="61" customFormat="1" ht="17.25" x14ac:dyDescent="0.25">
      <c r="A22" s="158">
        <v>12</v>
      </c>
      <c r="B22" s="160" t="str">
        <f>IF(البيانات!C74="","",البيانات!C74)</f>
        <v/>
      </c>
      <c r="C22" s="328" t="str">
        <f>IF(البيانات!G74="","",البيانات!G74)</f>
        <v/>
      </c>
      <c r="D22" s="329" t="str">
        <f>IF(البيانات!M14="","",البيانات!M14)</f>
        <v/>
      </c>
      <c r="E22" s="79"/>
      <c r="F22" s="59"/>
      <c r="G22" s="59"/>
      <c r="H22" s="60"/>
      <c r="I22" s="60"/>
      <c r="J22" s="60"/>
      <c r="K22" s="144"/>
      <c r="L22" s="150"/>
      <c r="M22" s="108"/>
      <c r="Z22" s="49" t="str">
        <f>النماذج!A16</f>
        <v>نموذج8</v>
      </c>
      <c r="AA22" s="49" t="str">
        <f>تطبيقي!A16</f>
        <v>تطبيقي8</v>
      </c>
      <c r="AB22" s="49" t="e">
        <f>#REF!</f>
        <v>#REF!</v>
      </c>
      <c r="AC22" s="49" t="e">
        <f>#REF!</f>
        <v>#REF!</v>
      </c>
      <c r="AD22" s="49" t="e">
        <f>#REF!</f>
        <v>#REF!</v>
      </c>
      <c r="AE22" s="50" t="s">
        <v>111</v>
      </c>
    </row>
    <row r="23" spans="1:31" s="61" customFormat="1" ht="17.25" x14ac:dyDescent="0.25">
      <c r="A23" s="158">
        <v>13</v>
      </c>
      <c r="B23" s="160" t="str">
        <f>IF(البيانات!C75="","",البيانات!C75)</f>
        <v/>
      </c>
      <c r="C23" s="328" t="str">
        <f>IF(البيانات!G75="","",البيانات!G75)</f>
        <v/>
      </c>
      <c r="D23" s="329" t="str">
        <f>IF(البيانات!M15="","",البيانات!M15)</f>
        <v/>
      </c>
      <c r="E23" s="79"/>
      <c r="F23" s="59"/>
      <c r="G23" s="59"/>
      <c r="H23" s="60"/>
      <c r="I23" s="60"/>
      <c r="J23" s="60"/>
      <c r="K23" s="144"/>
      <c r="L23" s="150"/>
      <c r="M23" s="108"/>
      <c r="Z23" s="49" t="str">
        <f>النماذج!A17</f>
        <v>نموذج9</v>
      </c>
      <c r="AA23" s="49" t="str">
        <f>تطبيقي!A17</f>
        <v>تطبيقي9</v>
      </c>
      <c r="AB23" s="49" t="e">
        <f>#REF!</f>
        <v>#REF!</v>
      </c>
      <c r="AC23" s="49" t="e">
        <f>#REF!</f>
        <v>#REF!</v>
      </c>
      <c r="AD23" s="49" t="e">
        <f>#REF!</f>
        <v>#REF!</v>
      </c>
      <c r="AE23" s="57" t="s">
        <v>112</v>
      </c>
    </row>
    <row r="24" spans="1:31" s="61" customFormat="1" ht="17.25" x14ac:dyDescent="0.25">
      <c r="A24" s="158">
        <v>14</v>
      </c>
      <c r="B24" s="160" t="str">
        <f>IF(البيانات!C76="","",البيانات!C76)</f>
        <v/>
      </c>
      <c r="C24" s="328" t="str">
        <f>IF(البيانات!G76="","",البيانات!G76)</f>
        <v/>
      </c>
      <c r="D24" s="329" t="str">
        <f>IF(البيانات!M16="","",البيانات!M16)</f>
        <v/>
      </c>
      <c r="E24" s="79"/>
      <c r="F24" s="59"/>
      <c r="G24" s="59"/>
      <c r="H24" s="60"/>
      <c r="I24" s="60"/>
      <c r="J24" s="60"/>
      <c r="K24" s="144"/>
      <c r="L24" s="150"/>
      <c r="M24" s="108"/>
      <c r="Z24" s="49" t="str">
        <f>النماذج!A18</f>
        <v>نموذج10</v>
      </c>
      <c r="AA24" s="49" t="str">
        <f>تطبيقي!A18</f>
        <v>تطبيقي10</v>
      </c>
      <c r="AB24" s="49" t="e">
        <f>#REF!</f>
        <v>#REF!</v>
      </c>
      <c r="AC24" s="49" t="e">
        <f>#REF!</f>
        <v>#REF!</v>
      </c>
      <c r="AD24" s="49" t="e">
        <f>#REF!</f>
        <v>#REF!</v>
      </c>
      <c r="AE24" s="57" t="s">
        <v>113</v>
      </c>
    </row>
    <row r="25" spans="1:31" s="61" customFormat="1" ht="17.25" x14ac:dyDescent="0.25">
      <c r="A25" s="158">
        <v>15</v>
      </c>
      <c r="B25" s="160" t="str">
        <f>IF(البيانات!C77="","",البيانات!C77)</f>
        <v/>
      </c>
      <c r="C25" s="328" t="str">
        <f>IF(البيانات!G77="","",البيانات!G77)</f>
        <v/>
      </c>
      <c r="D25" s="329" t="str">
        <f>IF(البيانات!M17="","",البيانات!M17)</f>
        <v/>
      </c>
      <c r="E25" s="79"/>
      <c r="F25" s="59"/>
      <c r="G25" s="59"/>
      <c r="H25" s="60"/>
      <c r="I25" s="60"/>
      <c r="J25" s="60"/>
      <c r="K25" s="144"/>
      <c r="L25" s="150"/>
      <c r="M25" s="108"/>
      <c r="Z25" s="49" t="str">
        <f>النماذج!A19</f>
        <v>نموذج11</v>
      </c>
      <c r="AA25" s="49" t="str">
        <f>تطبيقي!A19</f>
        <v>تطبيقي11</v>
      </c>
      <c r="AB25" s="49" t="e">
        <f>#REF!</f>
        <v>#REF!</v>
      </c>
      <c r="AC25" s="49" t="e">
        <f>#REF!</f>
        <v>#REF!</v>
      </c>
      <c r="AD25" s="49" t="e">
        <f>#REF!</f>
        <v>#REF!</v>
      </c>
      <c r="AE25" s="61" t="s">
        <v>114</v>
      </c>
    </row>
    <row r="26" spans="1:31" s="61" customFormat="1" ht="17.25" x14ac:dyDescent="0.25">
      <c r="A26" s="158">
        <v>16</v>
      </c>
      <c r="B26" s="160" t="str">
        <f>IF(البيانات!C78="","",البيانات!C78)</f>
        <v/>
      </c>
      <c r="C26" s="328" t="str">
        <f>IF(البيانات!G78="","",البيانات!G78)</f>
        <v/>
      </c>
      <c r="D26" s="329" t="str">
        <f>IF(البيانات!M18="","",البيانات!M18)</f>
        <v/>
      </c>
      <c r="E26" s="79"/>
      <c r="F26" s="59"/>
      <c r="G26" s="59"/>
      <c r="H26" s="60"/>
      <c r="I26" s="60"/>
      <c r="J26" s="60"/>
      <c r="K26" s="144"/>
      <c r="L26" s="150"/>
      <c r="M26" s="108"/>
      <c r="Z26" s="49" t="str">
        <f>النماذج!A20</f>
        <v>نموذج12</v>
      </c>
      <c r="AA26" s="49" t="str">
        <f>تطبيقي!A20</f>
        <v>تطبيقي12</v>
      </c>
      <c r="AB26" s="49" t="e">
        <f>#REF!</f>
        <v>#REF!</v>
      </c>
      <c r="AC26" s="49" t="e">
        <f>#REF!</f>
        <v>#REF!</v>
      </c>
      <c r="AD26" s="49" t="e">
        <f>#REF!</f>
        <v>#REF!</v>
      </c>
      <c r="AE26" s="61" t="s">
        <v>115</v>
      </c>
    </row>
    <row r="27" spans="1:31" s="61" customFormat="1" ht="17.25" x14ac:dyDescent="0.25">
      <c r="A27" s="158">
        <v>17</v>
      </c>
      <c r="B27" s="160" t="str">
        <f>IF(البيانات!C79="","",البيانات!C79)</f>
        <v/>
      </c>
      <c r="C27" s="328" t="str">
        <f>IF(البيانات!G79="","",البيانات!G79)</f>
        <v/>
      </c>
      <c r="D27" s="329" t="str">
        <f>IF(البيانات!M19="","",البيانات!M19)</f>
        <v/>
      </c>
      <c r="E27" s="79"/>
      <c r="F27" s="59"/>
      <c r="G27" s="59"/>
      <c r="H27" s="60"/>
      <c r="I27" s="60"/>
      <c r="J27" s="60"/>
      <c r="K27" s="144"/>
      <c r="L27" s="150"/>
      <c r="M27" s="108"/>
      <c r="Z27" s="49" t="str">
        <f>النماذج!A21</f>
        <v>نموذج13</v>
      </c>
      <c r="AA27" s="49" t="str">
        <f>تطبيقي!A21</f>
        <v>تطبيقي13</v>
      </c>
      <c r="AB27" s="49" t="e">
        <f>#REF!</f>
        <v>#REF!</v>
      </c>
      <c r="AC27" s="49" t="e">
        <f>#REF!</f>
        <v>#REF!</v>
      </c>
      <c r="AD27" s="49" t="e">
        <f>#REF!</f>
        <v>#REF!</v>
      </c>
      <c r="AE27" s="61" t="s">
        <v>116</v>
      </c>
    </row>
    <row r="28" spans="1:31" s="61" customFormat="1" ht="17.25" x14ac:dyDescent="0.25">
      <c r="A28" s="158">
        <v>18</v>
      </c>
      <c r="B28" s="160" t="str">
        <f>IF(البيانات!C80="","",البيانات!C80)</f>
        <v/>
      </c>
      <c r="C28" s="328" t="str">
        <f>IF(البيانات!G80="","",البيانات!G80)</f>
        <v/>
      </c>
      <c r="D28" s="329" t="str">
        <f>IF(البيانات!M20="","",البيانات!M20)</f>
        <v/>
      </c>
      <c r="E28" s="79"/>
      <c r="F28" s="59"/>
      <c r="G28" s="59"/>
      <c r="H28" s="60"/>
      <c r="I28" s="60"/>
      <c r="J28" s="60"/>
      <c r="K28" s="144"/>
      <c r="L28" s="150"/>
      <c r="M28" s="108"/>
      <c r="Z28" s="49" t="str">
        <f>النماذج!A22</f>
        <v>نموذج14</v>
      </c>
      <c r="AA28" s="49" t="str">
        <f>تطبيقي!A22</f>
        <v>تطبيقي14</v>
      </c>
      <c r="AB28" s="49" t="e">
        <f>#REF!</f>
        <v>#REF!</v>
      </c>
      <c r="AC28" s="49" t="e">
        <f>#REF!</f>
        <v>#REF!</v>
      </c>
      <c r="AD28" s="49" t="e">
        <f>#REF!</f>
        <v>#REF!</v>
      </c>
      <c r="AE28" s="61" t="s">
        <v>117</v>
      </c>
    </row>
    <row r="29" spans="1:31" s="61" customFormat="1" ht="17.25" x14ac:dyDescent="0.25">
      <c r="A29" s="158">
        <v>19</v>
      </c>
      <c r="B29" s="160" t="str">
        <f>IF(البيانات!C81="","",البيانات!C81)</f>
        <v/>
      </c>
      <c r="C29" s="328" t="str">
        <f>IF(البيانات!G81="","",البيانات!G81)</f>
        <v/>
      </c>
      <c r="D29" s="329" t="str">
        <f>IF(البيانات!M21="","",البيانات!M21)</f>
        <v/>
      </c>
      <c r="E29" s="79"/>
      <c r="F29" s="59"/>
      <c r="G29" s="59"/>
      <c r="H29" s="60"/>
      <c r="I29" s="60"/>
      <c r="J29" s="60"/>
      <c r="K29" s="144"/>
      <c r="L29" s="150"/>
      <c r="M29" s="108"/>
      <c r="Z29" s="49" t="str">
        <f>النماذج!A23</f>
        <v>نموذج15</v>
      </c>
      <c r="AA29" s="49" t="str">
        <f>تطبيقي!A23</f>
        <v>تطبيقي15</v>
      </c>
      <c r="AB29" s="49" t="e">
        <f>#REF!</f>
        <v>#REF!</v>
      </c>
      <c r="AC29" s="49" t="e">
        <f>#REF!</f>
        <v>#REF!</v>
      </c>
      <c r="AD29" s="49" t="e">
        <f>#REF!</f>
        <v>#REF!</v>
      </c>
      <c r="AE29" s="61" t="s">
        <v>118</v>
      </c>
    </row>
    <row r="30" spans="1:31" s="61" customFormat="1" ht="17.25" x14ac:dyDescent="0.25">
      <c r="A30" s="158">
        <v>20</v>
      </c>
      <c r="B30" s="160" t="str">
        <f>IF(البيانات!C82="","",البيانات!C82)</f>
        <v/>
      </c>
      <c r="C30" s="328" t="str">
        <f>IF(البيانات!G82="","",البيانات!G82)</f>
        <v/>
      </c>
      <c r="D30" s="329" t="str">
        <f>IF(البيانات!M22="","",البيانات!M22)</f>
        <v/>
      </c>
      <c r="E30" s="79"/>
      <c r="F30" s="59"/>
      <c r="G30" s="59"/>
      <c r="H30" s="60"/>
      <c r="I30" s="60"/>
      <c r="J30" s="60"/>
      <c r="K30" s="144"/>
      <c r="L30" s="150"/>
      <c r="M30" s="108"/>
      <c r="Z30" s="49" t="str">
        <f>النماذج!A24</f>
        <v>نموذج16</v>
      </c>
      <c r="AD30" s="49" t="e">
        <f>#REF!</f>
        <v>#REF!</v>
      </c>
    </row>
    <row r="31" spans="1:31" s="61" customFormat="1" ht="17.25" x14ac:dyDescent="0.25">
      <c r="A31" s="158">
        <v>21</v>
      </c>
      <c r="B31" s="160" t="str">
        <f>IF(البيانات!C83="","",البيانات!C83)</f>
        <v/>
      </c>
      <c r="C31" s="328" t="str">
        <f>IF(البيانات!G83="","",البيانات!G83)</f>
        <v/>
      </c>
      <c r="D31" s="329" t="str">
        <f>IF(البيانات!M23="","",البيانات!M23)</f>
        <v/>
      </c>
      <c r="E31" s="79"/>
      <c r="F31" s="59"/>
      <c r="G31" s="59"/>
      <c r="H31" s="60"/>
      <c r="I31" s="60"/>
      <c r="J31" s="60"/>
      <c r="K31" s="144"/>
      <c r="L31" s="150"/>
      <c r="M31" s="108"/>
      <c r="Z31" s="49" t="str">
        <f>النماذج!A25</f>
        <v>نموذج17</v>
      </c>
      <c r="AD31" s="49" t="e">
        <f>#REF!</f>
        <v>#REF!</v>
      </c>
    </row>
    <row r="32" spans="1:31" s="61" customFormat="1" ht="17.25" x14ac:dyDescent="0.25">
      <c r="A32" s="158">
        <v>22</v>
      </c>
      <c r="B32" s="160" t="str">
        <f>IF(البيانات!C84="","",البيانات!C84)</f>
        <v/>
      </c>
      <c r="C32" s="328" t="str">
        <f>IF(البيانات!G84="","",البيانات!G84)</f>
        <v/>
      </c>
      <c r="D32" s="329" t="str">
        <f>IF(البيانات!M24="","",البيانات!M24)</f>
        <v/>
      </c>
      <c r="E32" s="79"/>
      <c r="F32" s="59"/>
      <c r="G32" s="59"/>
      <c r="H32" s="60"/>
      <c r="I32" s="60"/>
      <c r="J32" s="60"/>
      <c r="K32" s="144"/>
      <c r="L32" s="150"/>
      <c r="M32" s="108"/>
      <c r="Z32" s="49" t="str">
        <f>النماذج!A26</f>
        <v>نموذج18</v>
      </c>
      <c r="AD32" s="49" t="e">
        <f>#REF!</f>
        <v>#REF!</v>
      </c>
    </row>
    <row r="33" spans="1:30" s="61" customFormat="1" ht="17.25" x14ac:dyDescent="0.25">
      <c r="A33" s="158">
        <v>23</v>
      </c>
      <c r="B33" s="160" t="str">
        <f>IF(البيانات!C85="","",البيانات!C85)</f>
        <v/>
      </c>
      <c r="C33" s="328" t="str">
        <f>IF(البيانات!G85="","",البيانات!G85)</f>
        <v/>
      </c>
      <c r="D33" s="329" t="str">
        <f>IF(البيانات!M25="","",البيانات!M25)</f>
        <v/>
      </c>
      <c r="E33" s="79"/>
      <c r="F33" s="59"/>
      <c r="G33" s="59"/>
      <c r="H33" s="60"/>
      <c r="I33" s="60"/>
      <c r="J33" s="60"/>
      <c r="K33" s="144"/>
      <c r="L33" s="150"/>
      <c r="M33" s="108"/>
      <c r="Z33" s="49" t="str">
        <f>النماذج!A27</f>
        <v>نموذج19</v>
      </c>
      <c r="AD33" s="49" t="e">
        <f>#REF!</f>
        <v>#REF!</v>
      </c>
    </row>
    <row r="34" spans="1:30" s="61" customFormat="1" ht="17.25" x14ac:dyDescent="0.25">
      <c r="A34" s="158">
        <v>24</v>
      </c>
      <c r="B34" s="160" t="str">
        <f>IF(البيانات!C86="","",البيانات!C86)</f>
        <v/>
      </c>
      <c r="C34" s="328" t="str">
        <f>IF(البيانات!G86="","",البيانات!G86)</f>
        <v/>
      </c>
      <c r="D34" s="329" t="str">
        <f>IF(البيانات!M26="","",البيانات!M26)</f>
        <v/>
      </c>
      <c r="E34" s="79"/>
      <c r="F34" s="59"/>
      <c r="G34" s="59"/>
      <c r="H34" s="60"/>
      <c r="I34" s="60"/>
      <c r="J34" s="60"/>
      <c r="K34" s="144"/>
      <c r="L34" s="150"/>
      <c r="M34" s="108"/>
      <c r="Z34" s="49" t="str">
        <f>النماذج!A28</f>
        <v>نموذج20</v>
      </c>
      <c r="AD34" s="49" t="e">
        <f>#REF!</f>
        <v>#REF!</v>
      </c>
    </row>
    <row r="35" spans="1:30" s="61" customFormat="1" ht="17.25" x14ac:dyDescent="0.25">
      <c r="A35" s="158">
        <v>25</v>
      </c>
      <c r="B35" s="160" t="str">
        <f>IF(البيانات!C87="","",البيانات!C87)</f>
        <v/>
      </c>
      <c r="C35" s="328" t="str">
        <f>IF(البيانات!G87="","",البيانات!G87)</f>
        <v/>
      </c>
      <c r="D35" s="329" t="str">
        <f>IF(البيانات!M27="","",البيانات!M27)</f>
        <v/>
      </c>
      <c r="E35" s="79"/>
      <c r="F35" s="59"/>
      <c r="G35" s="59"/>
      <c r="H35" s="60"/>
      <c r="I35" s="60"/>
      <c r="J35" s="60"/>
      <c r="K35" s="144"/>
      <c r="L35" s="150"/>
      <c r="M35" s="108"/>
      <c r="Z35" s="49" t="str">
        <f>النماذج!A29</f>
        <v>نموذج21</v>
      </c>
      <c r="AD35" s="49" t="e">
        <f>#REF!</f>
        <v>#REF!</v>
      </c>
    </row>
    <row r="36" spans="1:30" s="61" customFormat="1" ht="17.25" x14ac:dyDescent="0.25">
      <c r="A36" s="158">
        <v>26</v>
      </c>
      <c r="B36" s="160" t="str">
        <f>IF(البيانات!C88="","",البيانات!C88)</f>
        <v/>
      </c>
      <c r="C36" s="328" t="str">
        <f>IF(البيانات!G88="","",البيانات!G88)</f>
        <v/>
      </c>
      <c r="D36" s="329" t="str">
        <f>IF(البيانات!M28="","",البيانات!M28)</f>
        <v/>
      </c>
      <c r="E36" s="79"/>
      <c r="F36" s="59"/>
      <c r="G36" s="59"/>
      <c r="H36" s="60"/>
      <c r="I36" s="60"/>
      <c r="J36" s="60"/>
      <c r="K36" s="144"/>
      <c r="L36" s="150"/>
      <c r="M36" s="108"/>
      <c r="Z36" s="49" t="str">
        <f>النماذج!A30</f>
        <v>نموذج22</v>
      </c>
      <c r="AD36" s="49" t="e">
        <f>#REF!</f>
        <v>#REF!</v>
      </c>
    </row>
    <row r="37" spans="1:30" s="61" customFormat="1" ht="17.25" x14ac:dyDescent="0.25">
      <c r="A37" s="158">
        <v>27</v>
      </c>
      <c r="B37" s="160" t="str">
        <f>IF(البيانات!C89="","",البيانات!C89)</f>
        <v/>
      </c>
      <c r="C37" s="328" t="str">
        <f>IF(البيانات!G89="","",البيانات!G89)</f>
        <v/>
      </c>
      <c r="D37" s="329" t="str">
        <f>IF(البيانات!M29="","",البيانات!M29)</f>
        <v/>
      </c>
      <c r="E37" s="79"/>
      <c r="F37" s="59"/>
      <c r="G37" s="59"/>
      <c r="H37" s="60"/>
      <c r="I37" s="60"/>
      <c r="J37" s="60"/>
      <c r="K37" s="144"/>
      <c r="L37" s="150"/>
      <c r="M37" s="108"/>
      <c r="Z37" s="49" t="str">
        <f>النماذج!A31</f>
        <v>نموذج23</v>
      </c>
      <c r="AD37" s="49" t="e">
        <f>#REF!</f>
        <v>#REF!</v>
      </c>
    </row>
    <row r="38" spans="1:30" s="61" customFormat="1" ht="17.25" x14ac:dyDescent="0.25">
      <c r="A38" s="158">
        <v>28</v>
      </c>
      <c r="B38" s="160" t="str">
        <f>IF(البيانات!C90="","",البيانات!C90)</f>
        <v/>
      </c>
      <c r="C38" s="328" t="str">
        <f>IF(البيانات!G90="","",البيانات!G90)</f>
        <v/>
      </c>
      <c r="D38" s="329" t="str">
        <f>IF(البيانات!M30="","",البيانات!M30)</f>
        <v/>
      </c>
      <c r="E38" s="79"/>
      <c r="F38" s="59"/>
      <c r="G38" s="59"/>
      <c r="H38" s="60"/>
      <c r="I38" s="60"/>
      <c r="J38" s="60"/>
      <c r="K38" s="144"/>
      <c r="L38" s="150"/>
      <c r="M38" s="108"/>
      <c r="Z38" s="49" t="str">
        <f>النماذج!A32</f>
        <v>نموذج24</v>
      </c>
      <c r="AD38" s="49" t="e">
        <f>#REF!</f>
        <v>#REF!</v>
      </c>
    </row>
    <row r="39" spans="1:30" s="61" customFormat="1" ht="17.25" x14ac:dyDescent="0.25">
      <c r="A39" s="158">
        <v>29</v>
      </c>
      <c r="B39" s="160" t="str">
        <f>IF(البيانات!C91="","",البيانات!C91)</f>
        <v/>
      </c>
      <c r="C39" s="328" t="str">
        <f>IF(البيانات!G91="","",البيانات!G91)</f>
        <v/>
      </c>
      <c r="D39" s="329" t="str">
        <f>IF(البيانات!M31="","",البيانات!M31)</f>
        <v/>
      </c>
      <c r="E39" s="79"/>
      <c r="F39" s="59"/>
      <c r="G39" s="59"/>
      <c r="H39" s="60"/>
      <c r="I39" s="60"/>
      <c r="J39" s="60"/>
      <c r="K39" s="144"/>
      <c r="L39" s="150"/>
      <c r="M39" s="108"/>
      <c r="Z39" s="49" t="str">
        <f>النماذج!A33</f>
        <v>نموذج25</v>
      </c>
      <c r="AD39" s="49" t="e">
        <f>#REF!</f>
        <v>#REF!</v>
      </c>
    </row>
    <row r="40" spans="1:30" s="61" customFormat="1" ht="17.25" x14ac:dyDescent="0.25">
      <c r="A40" s="158">
        <v>30</v>
      </c>
      <c r="B40" s="160" t="str">
        <f>IF(البيانات!C92="","",البيانات!C92)</f>
        <v/>
      </c>
      <c r="C40" s="328" t="str">
        <f>IF(البيانات!G92="","",البيانات!G92)</f>
        <v/>
      </c>
      <c r="D40" s="329" t="str">
        <f>IF(البيانات!M32="","",البيانات!M32)</f>
        <v/>
      </c>
      <c r="E40" s="79"/>
      <c r="F40" s="59"/>
      <c r="G40" s="59"/>
      <c r="H40" s="60"/>
      <c r="I40" s="60"/>
      <c r="J40" s="60"/>
      <c r="K40" s="144"/>
      <c r="L40" s="150"/>
      <c r="M40" s="108"/>
      <c r="Z40" s="49" t="str">
        <f>النماذج!A34</f>
        <v>نموذج26</v>
      </c>
      <c r="AD40" s="49" t="e">
        <f>#REF!</f>
        <v>#REF!</v>
      </c>
    </row>
    <row r="41" spans="1:30" s="61" customFormat="1" ht="17.25" x14ac:dyDescent="0.25">
      <c r="A41" s="158">
        <v>31</v>
      </c>
      <c r="B41" s="160" t="str">
        <f>IF(البيانات!C93="","",البيانات!C93)</f>
        <v/>
      </c>
      <c r="C41" s="328" t="str">
        <f>IF(البيانات!G93="","",البيانات!G93)</f>
        <v/>
      </c>
      <c r="D41" s="329" t="str">
        <f>IF(البيانات!M33="","",البيانات!M33)</f>
        <v/>
      </c>
      <c r="E41" s="79"/>
      <c r="F41" s="59"/>
      <c r="G41" s="59"/>
      <c r="H41" s="60"/>
      <c r="I41" s="60"/>
      <c r="J41" s="60"/>
      <c r="K41" s="144"/>
      <c r="L41" s="150"/>
      <c r="M41" s="108"/>
      <c r="Z41" s="49" t="str">
        <f>النماذج!A35</f>
        <v>نموذج27</v>
      </c>
      <c r="AD41" s="49" t="e">
        <f>#REF!</f>
        <v>#REF!</v>
      </c>
    </row>
    <row r="42" spans="1:30" s="61" customFormat="1" ht="17.25" x14ac:dyDescent="0.25">
      <c r="A42" s="158">
        <v>32</v>
      </c>
      <c r="B42" s="160" t="str">
        <f>IF(البيانات!C94="","",البيانات!C94)</f>
        <v/>
      </c>
      <c r="C42" s="328" t="str">
        <f>IF(البيانات!G94="","",البيانات!G94)</f>
        <v/>
      </c>
      <c r="D42" s="329" t="str">
        <f>IF(البيانات!M34="","",البيانات!M34)</f>
        <v/>
      </c>
      <c r="E42" s="79"/>
      <c r="F42" s="59"/>
      <c r="G42" s="59"/>
      <c r="H42" s="60"/>
      <c r="I42" s="60"/>
      <c r="J42" s="60"/>
      <c r="K42" s="144"/>
      <c r="L42" s="150"/>
      <c r="M42" s="108"/>
      <c r="Z42" s="49" t="str">
        <f>النماذج!A36</f>
        <v>نموذج28</v>
      </c>
      <c r="AD42" s="49" t="e">
        <f>#REF!</f>
        <v>#REF!</v>
      </c>
    </row>
    <row r="43" spans="1:30" s="61" customFormat="1" ht="17.25" x14ac:dyDescent="0.25">
      <c r="A43" s="158">
        <v>33</v>
      </c>
      <c r="B43" s="160" t="str">
        <f>IF(البيانات!C95="","",البيانات!C95)</f>
        <v/>
      </c>
      <c r="C43" s="328" t="str">
        <f>IF(البيانات!G95="","",البيانات!G95)</f>
        <v/>
      </c>
      <c r="D43" s="329" t="str">
        <f>IF(البيانات!M35="","",البيانات!M35)</f>
        <v/>
      </c>
      <c r="E43" s="79"/>
      <c r="F43" s="59"/>
      <c r="G43" s="59"/>
      <c r="H43" s="60"/>
      <c r="I43" s="60"/>
      <c r="J43" s="60"/>
      <c r="K43" s="144"/>
      <c r="L43" s="150"/>
      <c r="M43" s="108"/>
      <c r="Z43" s="49" t="str">
        <f>النماذج!A37</f>
        <v>نموذج29</v>
      </c>
      <c r="AD43" s="49" t="e">
        <f>#REF!</f>
        <v>#REF!</v>
      </c>
    </row>
    <row r="44" spans="1:30" s="61" customFormat="1" ht="17.25" x14ac:dyDescent="0.25">
      <c r="A44" s="158">
        <v>34</v>
      </c>
      <c r="B44" s="160" t="str">
        <f>IF(البيانات!C96="","",البيانات!C96)</f>
        <v/>
      </c>
      <c r="C44" s="328" t="str">
        <f>IF(البيانات!G96="","",البيانات!G96)</f>
        <v/>
      </c>
      <c r="D44" s="329" t="str">
        <f>IF(البيانات!M36="","",البيانات!M36)</f>
        <v/>
      </c>
      <c r="E44" s="79"/>
      <c r="F44" s="59"/>
      <c r="G44" s="59"/>
      <c r="H44" s="60"/>
      <c r="I44" s="60"/>
      <c r="J44" s="60"/>
      <c r="K44" s="144"/>
      <c r="L44" s="150"/>
      <c r="M44" s="108"/>
      <c r="Z44" s="49" t="str">
        <f>النماذج!A38</f>
        <v>نموذج30</v>
      </c>
      <c r="AD44" s="49" t="e">
        <f>#REF!</f>
        <v>#REF!</v>
      </c>
    </row>
    <row r="45" spans="1:30" s="61" customFormat="1" ht="15.75" x14ac:dyDescent="0.25">
      <c r="A45" s="158">
        <v>35</v>
      </c>
      <c r="B45" s="160" t="str">
        <f>IF(البيانات!C97="","",البيانات!C97)</f>
        <v/>
      </c>
      <c r="C45" s="328" t="str">
        <f>IF(البيانات!G97="","",البيانات!G97)</f>
        <v/>
      </c>
      <c r="D45" s="329" t="str">
        <f>IF(البيانات!M37="","",البيانات!M37)</f>
        <v/>
      </c>
      <c r="E45" s="79"/>
      <c r="F45" s="59"/>
      <c r="G45" s="59"/>
      <c r="H45" s="60"/>
      <c r="I45" s="60"/>
      <c r="J45" s="60"/>
      <c r="K45" s="144"/>
      <c r="L45" s="150"/>
      <c r="M45" s="108"/>
    </row>
    <row r="46" spans="1:30" s="61" customFormat="1" ht="15.75" x14ac:dyDescent="0.25">
      <c r="A46" s="158">
        <v>36</v>
      </c>
      <c r="B46" s="160" t="str">
        <f>IF(البيانات!C98="","",البيانات!C98)</f>
        <v/>
      </c>
      <c r="C46" s="328" t="str">
        <f>IF(البيانات!G98="","",البيانات!G98)</f>
        <v/>
      </c>
      <c r="D46" s="329" t="str">
        <f>IF(البيانات!M38="","",البيانات!M38)</f>
        <v/>
      </c>
      <c r="E46" s="79"/>
      <c r="F46" s="59"/>
      <c r="G46" s="59"/>
      <c r="H46" s="60"/>
      <c r="I46" s="60"/>
      <c r="J46" s="60"/>
      <c r="K46" s="144"/>
      <c r="L46" s="150"/>
      <c r="M46" s="108"/>
    </row>
    <row r="47" spans="1:30" s="61" customFormat="1" ht="15.75" x14ac:dyDescent="0.25">
      <c r="A47" s="158">
        <v>37</v>
      </c>
      <c r="B47" s="160" t="str">
        <f>IF(البيانات!C99="","",البيانات!C99)</f>
        <v/>
      </c>
      <c r="C47" s="328" t="str">
        <f>IF(البيانات!G99="","",البيانات!G99)</f>
        <v/>
      </c>
      <c r="D47" s="329" t="str">
        <f>IF(البيانات!M39="","",البيانات!M39)</f>
        <v/>
      </c>
      <c r="E47" s="79"/>
      <c r="F47" s="59"/>
      <c r="G47" s="59"/>
      <c r="H47" s="60"/>
      <c r="I47" s="60"/>
      <c r="J47" s="60"/>
      <c r="K47" s="144"/>
      <c r="L47" s="150"/>
      <c r="M47" s="108"/>
    </row>
    <row r="48" spans="1:30" s="61" customFormat="1" ht="15.75" x14ac:dyDescent="0.25">
      <c r="A48" s="158">
        <v>38</v>
      </c>
      <c r="B48" s="160" t="str">
        <f>IF(البيانات!C100="","",البيانات!C100)</f>
        <v/>
      </c>
      <c r="C48" s="328" t="str">
        <f>IF(البيانات!G100="","",البيانات!G100)</f>
        <v/>
      </c>
      <c r="D48" s="329" t="str">
        <f>IF(البيانات!M40="","",البيانات!M40)</f>
        <v/>
      </c>
      <c r="E48" s="79"/>
      <c r="F48" s="59"/>
      <c r="G48" s="59"/>
      <c r="H48" s="60"/>
      <c r="I48" s="60"/>
      <c r="J48" s="60"/>
      <c r="K48" s="144"/>
      <c r="L48" s="150"/>
      <c r="M48" s="108"/>
    </row>
    <row r="49" spans="1:13" s="61" customFormat="1" ht="15.75" x14ac:dyDescent="0.25">
      <c r="A49" s="158">
        <v>39</v>
      </c>
      <c r="B49" s="160" t="str">
        <f>IF(البيانات!C101="","",البيانات!C101)</f>
        <v/>
      </c>
      <c r="C49" s="328" t="str">
        <f>IF(البيانات!G101="","",البيانات!G101)</f>
        <v/>
      </c>
      <c r="D49" s="329" t="str">
        <f>IF(البيانات!M41="","",البيانات!M41)</f>
        <v/>
      </c>
      <c r="E49" s="79"/>
      <c r="F49" s="59"/>
      <c r="G49" s="59"/>
      <c r="H49" s="60"/>
      <c r="I49" s="60"/>
      <c r="J49" s="60"/>
      <c r="K49" s="144"/>
      <c r="L49" s="150"/>
      <c r="M49" s="108"/>
    </row>
    <row r="50" spans="1:13" s="61" customFormat="1" ht="15.75" x14ac:dyDescent="0.25">
      <c r="A50" s="158">
        <v>40</v>
      </c>
      <c r="B50" s="160" t="str">
        <f>IF(البيانات!C102="","",البيانات!C102)</f>
        <v/>
      </c>
      <c r="C50" s="328" t="str">
        <f>IF(البيانات!G102="","",البيانات!G102)</f>
        <v/>
      </c>
      <c r="D50" s="329" t="str">
        <f>IF(البيانات!M42="","",البيانات!M42)</f>
        <v/>
      </c>
      <c r="E50" s="79"/>
      <c r="F50" s="59"/>
      <c r="G50" s="59"/>
      <c r="H50" s="60"/>
      <c r="I50" s="60"/>
      <c r="J50" s="60"/>
      <c r="K50" s="144"/>
      <c r="L50" s="150"/>
      <c r="M50" s="108"/>
    </row>
    <row r="51" spans="1:13" s="61" customFormat="1" ht="15.75" x14ac:dyDescent="0.25">
      <c r="A51" s="158">
        <v>41</v>
      </c>
      <c r="B51" s="160" t="str">
        <f>IF(البيانات!C103="","",البيانات!C103)</f>
        <v/>
      </c>
      <c r="C51" s="328" t="str">
        <f>IF(البيانات!G103="","",البيانات!G103)</f>
        <v/>
      </c>
      <c r="D51" s="329" t="str">
        <f>IF(البيانات!M43="","",البيانات!M43)</f>
        <v/>
      </c>
      <c r="E51" s="79"/>
      <c r="F51" s="59"/>
      <c r="G51" s="59"/>
      <c r="H51" s="60"/>
      <c r="I51" s="60"/>
      <c r="J51" s="60"/>
      <c r="K51" s="144"/>
      <c r="L51" s="150"/>
      <c r="M51" s="108"/>
    </row>
    <row r="52" spans="1:13" s="61" customFormat="1" ht="15.75" x14ac:dyDescent="0.25">
      <c r="A52" s="158">
        <v>42</v>
      </c>
      <c r="B52" s="160" t="str">
        <f>IF(البيانات!C104="","",البيانات!C104)</f>
        <v/>
      </c>
      <c r="C52" s="328" t="str">
        <f>IF(البيانات!G104="","",البيانات!G104)</f>
        <v/>
      </c>
      <c r="D52" s="329" t="str">
        <f>IF(البيانات!M44="","",البيانات!M44)</f>
        <v/>
      </c>
      <c r="E52" s="79"/>
      <c r="F52" s="59"/>
      <c r="G52" s="59"/>
      <c r="H52" s="60"/>
      <c r="I52" s="60"/>
      <c r="J52" s="60"/>
      <c r="K52" s="144"/>
      <c r="L52" s="150"/>
      <c r="M52" s="108"/>
    </row>
    <row r="53" spans="1:13" s="61" customFormat="1" ht="15.75" x14ac:dyDescent="0.25">
      <c r="A53" s="158">
        <v>43</v>
      </c>
      <c r="B53" s="160" t="str">
        <f>IF(البيانات!C105="","",البيانات!C105)</f>
        <v/>
      </c>
      <c r="C53" s="328" t="str">
        <f>IF(البيانات!G105="","",البيانات!G105)</f>
        <v/>
      </c>
      <c r="D53" s="329" t="str">
        <f>IF(البيانات!M45="","",البيانات!M45)</f>
        <v/>
      </c>
      <c r="E53" s="79"/>
      <c r="F53" s="59"/>
      <c r="G53" s="59"/>
      <c r="H53" s="60"/>
      <c r="I53" s="60"/>
      <c r="J53" s="60"/>
      <c r="K53" s="144"/>
      <c r="L53" s="150"/>
      <c r="M53" s="108"/>
    </row>
    <row r="54" spans="1:13" s="61" customFormat="1" ht="15.75" x14ac:dyDescent="0.25">
      <c r="A54" s="158">
        <v>44</v>
      </c>
      <c r="B54" s="160" t="str">
        <f>IF(البيانات!C106="","",البيانات!C106)</f>
        <v/>
      </c>
      <c r="C54" s="328" t="str">
        <f>IF(البيانات!G106="","",البيانات!G106)</f>
        <v/>
      </c>
      <c r="D54" s="329" t="str">
        <f>IF(البيانات!M46="","",البيانات!M46)</f>
        <v/>
      </c>
      <c r="E54" s="79"/>
      <c r="F54" s="59"/>
      <c r="G54" s="59"/>
      <c r="H54" s="60"/>
      <c r="I54" s="60"/>
      <c r="J54" s="60"/>
      <c r="K54" s="144"/>
      <c r="L54" s="150"/>
      <c r="M54" s="108"/>
    </row>
    <row r="55" spans="1:13" s="61" customFormat="1" ht="15.75" x14ac:dyDescent="0.25">
      <c r="A55" s="158">
        <v>45</v>
      </c>
      <c r="B55" s="160" t="str">
        <f>IF(البيانات!C107="","",البيانات!C107)</f>
        <v/>
      </c>
      <c r="C55" s="328" t="str">
        <f>IF(البيانات!G107="","",البيانات!G107)</f>
        <v/>
      </c>
      <c r="D55" s="329" t="str">
        <f>IF(البيانات!M47="","",البيانات!M47)</f>
        <v/>
      </c>
      <c r="E55" s="79"/>
      <c r="F55" s="59"/>
      <c r="G55" s="59"/>
      <c r="H55" s="60"/>
      <c r="I55" s="60"/>
      <c r="J55" s="60"/>
      <c r="K55" s="144"/>
      <c r="L55" s="150"/>
      <c r="M55" s="108"/>
    </row>
    <row r="56" spans="1:13" s="61" customFormat="1" ht="15.75" x14ac:dyDescent="0.25">
      <c r="A56" s="158">
        <v>46</v>
      </c>
      <c r="B56" s="160" t="str">
        <f>IF(البيانات!C108="","",البيانات!C108)</f>
        <v/>
      </c>
      <c r="C56" s="328" t="str">
        <f>IF(البيانات!G108="","",البيانات!G108)</f>
        <v/>
      </c>
      <c r="D56" s="329" t="str">
        <f>IF(البيانات!M48="","",البيانات!M48)</f>
        <v/>
      </c>
      <c r="E56" s="79"/>
      <c r="F56" s="59"/>
      <c r="G56" s="59"/>
      <c r="H56" s="60"/>
      <c r="I56" s="60"/>
      <c r="J56" s="60"/>
      <c r="K56" s="144"/>
      <c r="L56" s="150"/>
      <c r="M56" s="108"/>
    </row>
    <row r="57" spans="1:13" s="61" customFormat="1" ht="15.75" x14ac:dyDescent="0.25">
      <c r="A57" s="158">
        <v>47</v>
      </c>
      <c r="B57" s="160" t="str">
        <f>IF(البيانات!C109="","",البيانات!C109)</f>
        <v/>
      </c>
      <c r="C57" s="328" t="str">
        <f>IF(البيانات!G109="","",البيانات!G109)</f>
        <v/>
      </c>
      <c r="D57" s="329" t="str">
        <f>IF(البيانات!M49="","",البيانات!M49)</f>
        <v/>
      </c>
      <c r="E57" s="79"/>
      <c r="F57" s="59"/>
      <c r="G57" s="59"/>
      <c r="H57" s="60"/>
      <c r="I57" s="60"/>
      <c r="J57" s="60"/>
      <c r="K57" s="144"/>
      <c r="L57" s="150"/>
      <c r="M57" s="108"/>
    </row>
    <row r="58" spans="1:13" s="61" customFormat="1" ht="15.75" x14ac:dyDescent="0.25">
      <c r="A58" s="158">
        <v>48</v>
      </c>
      <c r="B58" s="160" t="str">
        <f>IF(البيانات!C110="","",البيانات!C110)</f>
        <v/>
      </c>
      <c r="C58" s="328" t="str">
        <f>IF(البيانات!G110="","",البيانات!G110)</f>
        <v/>
      </c>
      <c r="D58" s="329" t="str">
        <f>IF(البيانات!M50="","",البيانات!M50)</f>
        <v/>
      </c>
      <c r="E58" s="79"/>
      <c r="F58" s="59"/>
      <c r="G58" s="59"/>
      <c r="H58" s="60"/>
      <c r="I58" s="60"/>
      <c r="J58" s="60"/>
      <c r="K58" s="144"/>
      <c r="L58" s="150"/>
      <c r="M58" s="108"/>
    </row>
    <row r="59" spans="1:13" s="61" customFormat="1" ht="15.75" x14ac:dyDescent="0.25">
      <c r="A59" s="158">
        <v>49</v>
      </c>
      <c r="B59" s="160" t="str">
        <f>IF(البيانات!C111="","",البيانات!C111)</f>
        <v/>
      </c>
      <c r="C59" s="328" t="str">
        <f>IF(البيانات!G111="","",البيانات!G111)</f>
        <v/>
      </c>
      <c r="D59" s="329" t="str">
        <f>IF(البيانات!M51="","",البيانات!M51)</f>
        <v/>
      </c>
      <c r="E59" s="79"/>
      <c r="F59" s="59"/>
      <c r="G59" s="59"/>
      <c r="H59" s="60"/>
      <c r="I59" s="60"/>
      <c r="J59" s="60"/>
      <c r="K59" s="144"/>
      <c r="L59" s="150"/>
      <c r="M59" s="108"/>
    </row>
    <row r="60" spans="1:13" s="61" customFormat="1" ht="15.75" x14ac:dyDescent="0.25">
      <c r="A60" s="158">
        <v>50</v>
      </c>
      <c r="B60" s="160" t="str">
        <f>IF(البيانات!C112="","",البيانات!C112)</f>
        <v/>
      </c>
      <c r="C60" s="328" t="str">
        <f>IF(البيانات!G112="","",البيانات!G112)</f>
        <v/>
      </c>
      <c r="D60" s="329" t="str">
        <f>IF(البيانات!M52="","",البيانات!M52)</f>
        <v/>
      </c>
      <c r="E60" s="79"/>
      <c r="F60" s="59"/>
      <c r="G60" s="59"/>
      <c r="H60" s="60"/>
      <c r="I60" s="60"/>
      <c r="J60" s="60"/>
      <c r="K60" s="144"/>
      <c r="L60" s="150"/>
      <c r="M60" s="108"/>
    </row>
    <row r="61" spans="1:13" s="61" customFormat="1" ht="15.75" x14ac:dyDescent="0.25">
      <c r="A61" s="158">
        <v>51</v>
      </c>
      <c r="B61" s="160" t="str">
        <f>IF(البيانات!C113="","",البيانات!C113)</f>
        <v/>
      </c>
      <c r="C61" s="328" t="str">
        <f>IF(البيانات!G113="","",البيانات!G113)</f>
        <v/>
      </c>
      <c r="D61" s="329" t="str">
        <f>IF(البيانات!M53="","",البيانات!M53)</f>
        <v/>
      </c>
      <c r="E61" s="79"/>
      <c r="F61" s="59"/>
      <c r="G61" s="59"/>
      <c r="H61" s="60"/>
      <c r="I61" s="60"/>
      <c r="J61" s="60"/>
      <c r="K61" s="144"/>
      <c r="L61" s="150"/>
      <c r="M61" s="108"/>
    </row>
    <row r="62" spans="1:13" s="61" customFormat="1" ht="15.75" x14ac:dyDescent="0.25">
      <c r="A62" s="158">
        <v>52</v>
      </c>
      <c r="B62" s="160" t="str">
        <f>IF(البيانات!C114="","",البيانات!C114)</f>
        <v/>
      </c>
      <c r="C62" s="328" t="str">
        <f>IF(البيانات!G114="","",البيانات!G114)</f>
        <v/>
      </c>
      <c r="D62" s="329" t="str">
        <f>IF(البيانات!M54="","",البيانات!M54)</f>
        <v/>
      </c>
      <c r="E62" s="79"/>
      <c r="F62" s="59"/>
      <c r="G62" s="59"/>
      <c r="H62" s="60"/>
      <c r="I62" s="60"/>
      <c r="J62" s="60"/>
      <c r="K62" s="144"/>
      <c r="L62" s="150"/>
      <c r="M62" s="108"/>
    </row>
    <row r="63" spans="1:13" s="61" customFormat="1" ht="15.75" x14ac:dyDescent="0.25">
      <c r="A63" s="158">
        <v>53</v>
      </c>
      <c r="B63" s="160" t="str">
        <f>IF(البيانات!C115="","",البيانات!C115)</f>
        <v/>
      </c>
      <c r="C63" s="328" t="str">
        <f>IF(البيانات!G115="","",البيانات!G115)</f>
        <v/>
      </c>
      <c r="D63" s="329" t="str">
        <f>IF(البيانات!M55="","",البيانات!M55)</f>
        <v/>
      </c>
      <c r="E63" s="79"/>
      <c r="F63" s="59"/>
      <c r="G63" s="59"/>
      <c r="H63" s="60"/>
      <c r="I63" s="60"/>
      <c r="J63" s="60"/>
      <c r="K63" s="144"/>
      <c r="L63" s="150"/>
      <c r="M63" s="108"/>
    </row>
    <row r="64" spans="1:13" s="61" customFormat="1" ht="15.75" x14ac:dyDescent="0.25">
      <c r="A64" s="158">
        <v>54</v>
      </c>
      <c r="B64" s="160" t="str">
        <f>IF(البيانات!C116="","",البيانات!C116)</f>
        <v/>
      </c>
      <c r="C64" s="328" t="str">
        <f>IF(البيانات!G116="","",البيانات!G116)</f>
        <v/>
      </c>
      <c r="D64" s="329" t="str">
        <f>IF(البيانات!M56="","",البيانات!M56)</f>
        <v/>
      </c>
      <c r="E64" s="79"/>
      <c r="F64" s="59"/>
      <c r="G64" s="59"/>
      <c r="H64" s="60"/>
      <c r="I64" s="60"/>
      <c r="J64" s="60"/>
      <c r="K64" s="144"/>
      <c r="L64" s="150"/>
      <c r="M64" s="108"/>
    </row>
    <row r="65" spans="1:13" s="61" customFormat="1" ht="15.75" x14ac:dyDescent="0.25">
      <c r="A65" s="158">
        <v>55</v>
      </c>
      <c r="B65" s="160" t="str">
        <f>IF(البيانات!C117="","",البيانات!C117)</f>
        <v/>
      </c>
      <c r="C65" s="328" t="str">
        <f>IF(البيانات!G117="","",البيانات!G117)</f>
        <v/>
      </c>
      <c r="D65" s="329" t="str">
        <f>IF(البيانات!M57="","",البيانات!M57)</f>
        <v/>
      </c>
      <c r="E65" s="79"/>
      <c r="F65" s="59"/>
      <c r="G65" s="59"/>
      <c r="H65" s="60"/>
      <c r="I65" s="60"/>
      <c r="J65" s="60"/>
      <c r="K65" s="144"/>
      <c r="L65" s="150"/>
      <c r="M65" s="108"/>
    </row>
    <row r="66" spans="1:13" s="61" customFormat="1" ht="15.75" x14ac:dyDescent="0.25">
      <c r="A66" s="158">
        <v>56</v>
      </c>
      <c r="B66" s="160" t="str">
        <f>IF(البيانات!C118="","",البيانات!C118)</f>
        <v/>
      </c>
      <c r="C66" s="328" t="str">
        <f>IF(البيانات!G118="","",البيانات!G118)</f>
        <v/>
      </c>
      <c r="D66" s="329" t="str">
        <f>IF(البيانات!M58="","",البيانات!M58)</f>
        <v/>
      </c>
      <c r="E66" s="79"/>
      <c r="F66" s="59"/>
      <c r="G66" s="59"/>
      <c r="H66" s="60"/>
      <c r="I66" s="60"/>
      <c r="J66" s="60"/>
      <c r="K66" s="144"/>
      <c r="L66" s="150"/>
      <c r="M66" s="108"/>
    </row>
    <row r="67" spans="1:13" s="61" customFormat="1" ht="15.75" x14ac:dyDescent="0.25">
      <c r="A67" s="158">
        <v>57</v>
      </c>
      <c r="B67" s="160" t="str">
        <f>IF(البيانات!C119="","",البيانات!C119)</f>
        <v/>
      </c>
      <c r="C67" s="328" t="str">
        <f>IF(البيانات!G119="","",البيانات!G119)</f>
        <v/>
      </c>
      <c r="D67" s="329" t="str">
        <f>IF(البيانات!M59="","",البيانات!M59)</f>
        <v/>
      </c>
      <c r="E67" s="79"/>
      <c r="F67" s="59"/>
      <c r="G67" s="59"/>
      <c r="H67" s="60"/>
      <c r="I67" s="60"/>
      <c r="J67" s="60"/>
      <c r="K67" s="144"/>
      <c r="L67" s="150"/>
      <c r="M67" s="108"/>
    </row>
    <row r="68" spans="1:13" s="61" customFormat="1" ht="15.75" x14ac:dyDescent="0.25">
      <c r="A68" s="158">
        <v>58</v>
      </c>
      <c r="B68" s="160" t="str">
        <f>IF(البيانات!C120="","",البيانات!C120)</f>
        <v/>
      </c>
      <c r="C68" s="328" t="str">
        <f>IF(البيانات!G120="","",البيانات!G120)</f>
        <v/>
      </c>
      <c r="D68" s="329" t="str">
        <f>IF(البيانات!M60="","",البيانات!M60)</f>
        <v/>
      </c>
      <c r="E68" s="79"/>
      <c r="F68" s="59"/>
      <c r="G68" s="59"/>
      <c r="H68" s="60"/>
      <c r="I68" s="60"/>
      <c r="J68" s="60"/>
      <c r="K68" s="144"/>
      <c r="L68" s="150"/>
      <c r="M68" s="108"/>
    </row>
    <row r="69" spans="1:13" s="61" customFormat="1" ht="15.75" x14ac:dyDescent="0.25">
      <c r="A69" s="158">
        <v>59</v>
      </c>
      <c r="B69" s="160" t="str">
        <f>IF(البيانات!C121="","",البيانات!C121)</f>
        <v/>
      </c>
      <c r="C69" s="328" t="str">
        <f>IF(البيانات!G121="","",البيانات!G121)</f>
        <v/>
      </c>
      <c r="D69" s="329" t="str">
        <f>IF(البيانات!M61="","",البيانات!M61)</f>
        <v/>
      </c>
      <c r="E69" s="79"/>
      <c r="F69" s="59"/>
      <c r="G69" s="59"/>
      <c r="H69" s="60"/>
      <c r="I69" s="60"/>
      <c r="J69" s="60"/>
      <c r="K69" s="144"/>
      <c r="L69" s="150"/>
      <c r="M69" s="108"/>
    </row>
    <row r="70" spans="1:13" s="61" customFormat="1" ht="15.75" x14ac:dyDescent="0.25">
      <c r="A70" s="158">
        <v>60</v>
      </c>
      <c r="B70" s="160" t="str">
        <f>IF(البيانات!C122="","",البيانات!C122)</f>
        <v/>
      </c>
      <c r="C70" s="328" t="str">
        <f>IF(البيانات!G122="","",البيانات!G122)</f>
        <v/>
      </c>
      <c r="D70" s="329" t="str">
        <f>IF(البيانات!M62="","",البيانات!M62)</f>
        <v/>
      </c>
      <c r="E70" s="79"/>
      <c r="F70" s="59"/>
      <c r="G70" s="59"/>
      <c r="H70" s="60"/>
      <c r="I70" s="60"/>
      <c r="J70" s="60"/>
      <c r="K70" s="144"/>
      <c r="L70" s="150"/>
      <c r="M70" s="108"/>
    </row>
    <row r="71" spans="1:13" s="61" customFormat="1" ht="15.75" x14ac:dyDescent="0.25">
      <c r="A71" s="158">
        <v>61</v>
      </c>
      <c r="B71" s="160" t="str">
        <f>IF(البيانات!C123="","",البيانات!C123)</f>
        <v/>
      </c>
      <c r="C71" s="328" t="str">
        <f>IF(البيانات!G123="","",البيانات!G123)</f>
        <v/>
      </c>
      <c r="D71" s="329" t="str">
        <f>IF(البيانات!M63="","",البيانات!M63)</f>
        <v/>
      </c>
      <c r="E71" s="79"/>
      <c r="F71" s="59"/>
      <c r="G71" s="59"/>
      <c r="H71" s="60"/>
      <c r="I71" s="60"/>
      <c r="J71" s="60"/>
      <c r="K71" s="144"/>
      <c r="L71" s="150"/>
      <c r="M71" s="108"/>
    </row>
    <row r="72" spans="1:13" s="61" customFormat="1" ht="15.75" x14ac:dyDescent="0.25">
      <c r="A72" s="158">
        <v>62</v>
      </c>
      <c r="B72" s="160" t="str">
        <f>IF(البيانات!C124="","",البيانات!C124)</f>
        <v/>
      </c>
      <c r="C72" s="328" t="str">
        <f>IF(البيانات!G124="","",البيانات!G124)</f>
        <v/>
      </c>
      <c r="D72" s="329" t="str">
        <f>IF(البيانات!M64="","",البيانات!M64)</f>
        <v/>
      </c>
      <c r="E72" s="79"/>
      <c r="F72" s="59"/>
      <c r="G72" s="59"/>
      <c r="H72" s="60"/>
      <c r="I72" s="60"/>
      <c r="J72" s="60"/>
      <c r="K72" s="144"/>
      <c r="L72" s="150"/>
      <c r="M72" s="108"/>
    </row>
    <row r="73" spans="1:13" s="61" customFormat="1" ht="15.75" x14ac:dyDescent="0.25">
      <c r="A73" s="158">
        <v>63</v>
      </c>
      <c r="B73" s="160" t="str">
        <f>IF(البيانات!C125="","",البيانات!C125)</f>
        <v/>
      </c>
      <c r="C73" s="328" t="str">
        <f>IF(البيانات!G125="","",البيانات!G125)</f>
        <v/>
      </c>
      <c r="D73" s="329" t="str">
        <f>IF(البيانات!M65="","",البيانات!M65)</f>
        <v/>
      </c>
      <c r="E73" s="79"/>
      <c r="F73" s="59"/>
      <c r="G73" s="59"/>
      <c r="H73" s="60"/>
      <c r="I73" s="60"/>
      <c r="J73" s="60"/>
      <c r="K73" s="144"/>
      <c r="L73" s="150"/>
      <c r="M73" s="108"/>
    </row>
    <row r="74" spans="1:13" s="61" customFormat="1" ht="15.75" x14ac:dyDescent="0.25">
      <c r="A74" s="158">
        <v>64</v>
      </c>
      <c r="B74" s="160" t="str">
        <f>IF(البيانات!C126="","",البيانات!C126)</f>
        <v/>
      </c>
      <c r="C74" s="328" t="str">
        <f>IF(البيانات!G126="","",البيانات!G126)</f>
        <v/>
      </c>
      <c r="D74" s="329" t="str">
        <f>IF(البيانات!M66="","",البيانات!M66)</f>
        <v/>
      </c>
      <c r="E74" s="79"/>
      <c r="F74" s="59"/>
      <c r="G74" s="59"/>
      <c r="H74" s="60"/>
      <c r="I74" s="60"/>
      <c r="J74" s="60"/>
      <c r="K74" s="144"/>
      <c r="L74" s="150"/>
      <c r="M74" s="108"/>
    </row>
    <row r="75" spans="1:13" s="61" customFormat="1" ht="15.75" x14ac:dyDescent="0.25">
      <c r="A75" s="158">
        <v>65</v>
      </c>
      <c r="B75" s="160" t="str">
        <f>IF(البيانات!C127="","",البيانات!C127)</f>
        <v/>
      </c>
      <c r="C75" s="328" t="str">
        <f>IF(البيانات!G127="","",البيانات!G127)</f>
        <v/>
      </c>
      <c r="D75" s="329" t="str">
        <f>IF(البيانات!M67="","",البيانات!M67)</f>
        <v/>
      </c>
      <c r="E75" s="79"/>
      <c r="F75" s="59"/>
      <c r="G75" s="59"/>
      <c r="H75" s="60"/>
      <c r="I75" s="60"/>
      <c r="J75" s="60"/>
      <c r="K75" s="144"/>
      <c r="L75" s="150"/>
      <c r="M75" s="108"/>
    </row>
    <row r="76" spans="1:13" s="61" customFormat="1" ht="15.75" x14ac:dyDescent="0.25">
      <c r="A76" s="158">
        <v>66</v>
      </c>
      <c r="B76" s="160" t="str">
        <f>IF(البيانات!C128="","",البيانات!C128)</f>
        <v/>
      </c>
      <c r="C76" s="328" t="str">
        <f>IF(البيانات!G128="","",البيانات!G128)</f>
        <v/>
      </c>
      <c r="D76" s="329" t="str">
        <f>IF(البيانات!M68="","",البيانات!M68)</f>
        <v/>
      </c>
      <c r="E76" s="79"/>
      <c r="F76" s="59"/>
      <c r="G76" s="59"/>
      <c r="H76" s="60"/>
      <c r="I76" s="60"/>
      <c r="J76" s="60"/>
      <c r="K76" s="144"/>
      <c r="L76" s="150"/>
      <c r="M76" s="108"/>
    </row>
    <row r="77" spans="1:13" s="61" customFormat="1" ht="15.75" x14ac:dyDescent="0.25">
      <c r="A77" s="158">
        <v>67</v>
      </c>
      <c r="B77" s="160" t="str">
        <f>IF(البيانات!C129="","",البيانات!C129)</f>
        <v/>
      </c>
      <c r="C77" s="328" t="str">
        <f>IF(البيانات!G129="","",البيانات!G129)</f>
        <v/>
      </c>
      <c r="D77" s="329" t="str">
        <f>IF(البيانات!M69="","",البيانات!M69)</f>
        <v/>
      </c>
      <c r="E77" s="79"/>
      <c r="F77" s="59"/>
      <c r="G77" s="59"/>
      <c r="H77" s="60"/>
      <c r="I77" s="60"/>
      <c r="J77" s="60"/>
      <c r="K77" s="144"/>
      <c r="L77" s="150"/>
      <c r="M77" s="108"/>
    </row>
    <row r="78" spans="1:13" s="61" customFormat="1" ht="15.75" x14ac:dyDescent="0.25">
      <c r="A78" s="158">
        <v>68</v>
      </c>
      <c r="B78" s="160" t="str">
        <f>IF(البيانات!C130="","",البيانات!C130)</f>
        <v/>
      </c>
      <c r="C78" s="328" t="str">
        <f>IF(البيانات!G130="","",البيانات!G130)</f>
        <v/>
      </c>
      <c r="D78" s="329" t="str">
        <f>IF(البيانات!M70="","",البيانات!M70)</f>
        <v/>
      </c>
      <c r="E78" s="79"/>
      <c r="F78" s="59"/>
      <c r="G78" s="59"/>
      <c r="H78" s="60"/>
      <c r="I78" s="60"/>
      <c r="J78" s="60"/>
      <c r="K78" s="144"/>
      <c r="L78" s="150"/>
      <c r="M78" s="108"/>
    </row>
    <row r="79" spans="1:13" s="61" customFormat="1" ht="15.75" x14ac:dyDescent="0.25">
      <c r="A79" s="158">
        <v>69</v>
      </c>
      <c r="B79" s="160" t="str">
        <f>IF(البيانات!C131="","",البيانات!C131)</f>
        <v/>
      </c>
      <c r="C79" s="328" t="str">
        <f>IF(البيانات!G131="","",البيانات!G131)</f>
        <v/>
      </c>
      <c r="D79" s="329" t="str">
        <f>IF(البيانات!M71="","",البيانات!M71)</f>
        <v/>
      </c>
      <c r="E79" s="79"/>
      <c r="F79" s="59"/>
      <c r="G79" s="59"/>
      <c r="H79" s="60"/>
      <c r="I79" s="60"/>
      <c r="J79" s="60"/>
      <c r="K79" s="144"/>
      <c r="L79" s="150"/>
      <c r="M79" s="108"/>
    </row>
    <row r="80" spans="1:13" s="61" customFormat="1" ht="15.75" x14ac:dyDescent="0.25">
      <c r="A80" s="158">
        <v>70</v>
      </c>
      <c r="B80" s="160" t="str">
        <f>IF(البيانات!C132="","",البيانات!C132)</f>
        <v/>
      </c>
      <c r="C80" s="328" t="str">
        <f>IF(البيانات!G132="","",البيانات!G132)</f>
        <v/>
      </c>
      <c r="D80" s="329" t="str">
        <f>IF(البيانات!M72="","",البيانات!M72)</f>
        <v/>
      </c>
      <c r="E80" s="79"/>
      <c r="F80" s="59"/>
      <c r="G80" s="59"/>
      <c r="H80" s="60"/>
      <c r="I80" s="60"/>
      <c r="J80" s="60"/>
      <c r="K80" s="144"/>
      <c r="L80" s="150"/>
      <c r="M80" s="108"/>
    </row>
    <row r="81" spans="1:13" s="61" customFormat="1" ht="15.75" x14ac:dyDescent="0.25">
      <c r="A81" s="158">
        <v>71</v>
      </c>
      <c r="B81" s="160" t="str">
        <f>IF(البيانات!C133="","",البيانات!C133)</f>
        <v/>
      </c>
      <c r="C81" s="328" t="str">
        <f>IF(البيانات!G133="","",البيانات!G133)</f>
        <v/>
      </c>
      <c r="D81" s="329" t="str">
        <f>IF(البيانات!M73="","",البيانات!M73)</f>
        <v/>
      </c>
      <c r="E81" s="79"/>
      <c r="F81" s="59"/>
      <c r="G81" s="59"/>
      <c r="H81" s="60"/>
      <c r="I81" s="60"/>
      <c r="J81" s="60"/>
      <c r="K81" s="144"/>
      <c r="L81" s="150"/>
      <c r="M81" s="108"/>
    </row>
    <row r="82" spans="1:13" s="61" customFormat="1" ht="15.75" x14ac:dyDescent="0.25">
      <c r="A82" s="158">
        <v>72</v>
      </c>
      <c r="B82" s="160" t="str">
        <f>IF(البيانات!C134="","",البيانات!C134)</f>
        <v/>
      </c>
      <c r="C82" s="328" t="str">
        <f>IF(البيانات!G134="","",البيانات!G134)</f>
        <v/>
      </c>
      <c r="D82" s="329" t="str">
        <f>IF(البيانات!M74="","",البيانات!M74)</f>
        <v/>
      </c>
      <c r="E82" s="79"/>
      <c r="F82" s="59"/>
      <c r="G82" s="59"/>
      <c r="H82" s="60"/>
      <c r="I82" s="60"/>
      <c r="J82" s="60"/>
      <c r="K82" s="144"/>
      <c r="L82" s="150"/>
      <c r="M82" s="108"/>
    </row>
    <row r="83" spans="1:13" s="61" customFormat="1" ht="15.75" x14ac:dyDescent="0.25">
      <c r="A83" s="158">
        <v>73</v>
      </c>
      <c r="B83" s="160" t="str">
        <f>IF(البيانات!C135="","",البيانات!C135)</f>
        <v/>
      </c>
      <c r="C83" s="328" t="str">
        <f>IF(البيانات!G135="","",البيانات!G135)</f>
        <v/>
      </c>
      <c r="D83" s="329" t="str">
        <f>IF(البيانات!M75="","",البيانات!M75)</f>
        <v/>
      </c>
      <c r="E83" s="79"/>
      <c r="F83" s="59"/>
      <c r="G83" s="59"/>
      <c r="H83" s="60"/>
      <c r="I83" s="60"/>
      <c r="J83" s="60"/>
      <c r="K83" s="144"/>
      <c r="L83" s="150"/>
      <c r="M83" s="108"/>
    </row>
    <row r="84" spans="1:13" s="61" customFormat="1" ht="15.75" x14ac:dyDescent="0.25">
      <c r="A84" s="158">
        <v>74</v>
      </c>
      <c r="B84" s="160" t="str">
        <f>IF(البيانات!C136="","",البيانات!C136)</f>
        <v/>
      </c>
      <c r="C84" s="328" t="str">
        <f>IF(البيانات!G136="","",البيانات!G136)</f>
        <v/>
      </c>
      <c r="D84" s="329" t="str">
        <f>IF(البيانات!M76="","",البيانات!M76)</f>
        <v/>
      </c>
      <c r="E84" s="79"/>
      <c r="F84" s="59"/>
      <c r="G84" s="59"/>
      <c r="H84" s="60"/>
      <c r="I84" s="60"/>
      <c r="J84" s="60"/>
      <c r="K84" s="144"/>
      <c r="L84" s="150"/>
      <c r="M84" s="108"/>
    </row>
    <row r="85" spans="1:13" s="61" customFormat="1" ht="15.75" x14ac:dyDescent="0.25">
      <c r="A85" s="158">
        <v>75</v>
      </c>
      <c r="B85" s="160" t="str">
        <f>IF(البيانات!C137="","",البيانات!C137)</f>
        <v/>
      </c>
      <c r="C85" s="328" t="str">
        <f>IF(البيانات!G137="","",البيانات!G137)</f>
        <v/>
      </c>
      <c r="D85" s="329" t="str">
        <f>IF(البيانات!M77="","",البيانات!M77)</f>
        <v/>
      </c>
      <c r="E85" s="79"/>
      <c r="F85" s="59"/>
      <c r="G85" s="59"/>
      <c r="H85" s="60"/>
      <c r="I85" s="60"/>
      <c r="J85" s="60"/>
      <c r="K85" s="144"/>
      <c r="L85" s="150"/>
      <c r="M85" s="108"/>
    </row>
    <row r="86" spans="1:13" s="61" customFormat="1" ht="15.75" x14ac:dyDescent="0.25">
      <c r="A86" s="158">
        <v>76</v>
      </c>
      <c r="B86" s="160" t="str">
        <f>IF(البيانات!C138="","",البيانات!C138)</f>
        <v/>
      </c>
      <c r="C86" s="328" t="str">
        <f>IF(البيانات!G138="","",البيانات!G138)</f>
        <v/>
      </c>
      <c r="D86" s="329" t="str">
        <f>IF(البيانات!M78="","",البيانات!M78)</f>
        <v/>
      </c>
      <c r="E86" s="79"/>
      <c r="F86" s="59"/>
      <c r="G86" s="59"/>
      <c r="H86" s="60"/>
      <c r="I86" s="60"/>
      <c r="J86" s="60"/>
      <c r="K86" s="144"/>
      <c r="L86" s="150"/>
      <c r="M86" s="108"/>
    </row>
    <row r="87" spans="1:13" s="61" customFormat="1" ht="15.75" x14ac:dyDescent="0.25">
      <c r="A87" s="158">
        <v>77</v>
      </c>
      <c r="B87" s="160" t="str">
        <f>IF(البيانات!C139="","",البيانات!C139)</f>
        <v/>
      </c>
      <c r="C87" s="328" t="str">
        <f>IF(البيانات!G139="","",البيانات!G139)</f>
        <v/>
      </c>
      <c r="D87" s="329" t="str">
        <f>IF(البيانات!M79="","",البيانات!M79)</f>
        <v/>
      </c>
      <c r="E87" s="79"/>
      <c r="F87" s="59"/>
      <c r="G87" s="59"/>
      <c r="H87" s="60"/>
      <c r="I87" s="60"/>
      <c r="J87" s="60"/>
      <c r="K87" s="144"/>
      <c r="L87" s="150"/>
      <c r="M87" s="108"/>
    </row>
    <row r="88" spans="1:13" s="61" customFormat="1" ht="15.75" x14ac:dyDescent="0.25">
      <c r="A88" s="158">
        <v>78</v>
      </c>
      <c r="B88" s="160" t="str">
        <f>IF(البيانات!C140="","",البيانات!C140)</f>
        <v/>
      </c>
      <c r="C88" s="328" t="str">
        <f>IF(البيانات!G140="","",البيانات!G140)</f>
        <v/>
      </c>
      <c r="D88" s="329" t="str">
        <f>IF(البيانات!M80="","",البيانات!M80)</f>
        <v/>
      </c>
      <c r="E88" s="79"/>
      <c r="F88" s="59"/>
      <c r="G88" s="59"/>
      <c r="H88" s="60"/>
      <c r="I88" s="60"/>
      <c r="J88" s="60"/>
      <c r="K88" s="144"/>
      <c r="L88" s="150"/>
      <c r="M88" s="108"/>
    </row>
    <row r="89" spans="1:13" s="61" customFormat="1" ht="15.75" x14ac:dyDescent="0.25">
      <c r="A89" s="158">
        <v>79</v>
      </c>
      <c r="B89" s="160" t="str">
        <f>IF(البيانات!C141="","",البيانات!C141)</f>
        <v/>
      </c>
      <c r="C89" s="328" t="str">
        <f>IF(البيانات!G141="","",البيانات!G141)</f>
        <v/>
      </c>
      <c r="D89" s="329" t="str">
        <f>IF(البيانات!M81="","",البيانات!M81)</f>
        <v/>
      </c>
      <c r="E89" s="79"/>
      <c r="F89" s="59"/>
      <c r="G89" s="59"/>
      <c r="H89" s="60"/>
      <c r="I89" s="60"/>
      <c r="J89" s="60"/>
      <c r="K89" s="144"/>
      <c r="L89" s="150"/>
      <c r="M89" s="108"/>
    </row>
    <row r="90" spans="1:13" s="61" customFormat="1" ht="15.75" x14ac:dyDescent="0.25">
      <c r="A90" s="158">
        <v>80</v>
      </c>
      <c r="B90" s="160" t="str">
        <f>IF(البيانات!C142="","",البيانات!C142)</f>
        <v/>
      </c>
      <c r="C90" s="328" t="str">
        <f>IF(البيانات!G142="","",البيانات!G142)</f>
        <v/>
      </c>
      <c r="D90" s="329" t="str">
        <f>IF(البيانات!M82="","",البيانات!M82)</f>
        <v/>
      </c>
      <c r="E90" s="79"/>
      <c r="F90" s="59"/>
      <c r="G90" s="59"/>
      <c r="H90" s="60"/>
      <c r="I90" s="60"/>
      <c r="J90" s="60"/>
      <c r="K90" s="144"/>
      <c r="L90" s="150"/>
      <c r="M90" s="108"/>
    </row>
    <row r="91" spans="1:13" s="61" customFormat="1" ht="15.75" x14ac:dyDescent="0.25">
      <c r="A91" s="158">
        <v>81</v>
      </c>
      <c r="B91" s="160" t="str">
        <f>IF(البيانات!C143="","",البيانات!C143)</f>
        <v/>
      </c>
      <c r="C91" s="328" t="str">
        <f>IF(البيانات!G143="","",البيانات!G143)</f>
        <v/>
      </c>
      <c r="D91" s="329" t="str">
        <f>IF(البيانات!M83="","",البيانات!M83)</f>
        <v/>
      </c>
      <c r="E91" s="79"/>
      <c r="F91" s="59"/>
      <c r="G91" s="59"/>
      <c r="H91" s="60"/>
      <c r="I91" s="60"/>
      <c r="J91" s="60"/>
      <c r="K91" s="144"/>
      <c r="L91" s="150"/>
      <c r="M91" s="108"/>
    </row>
    <row r="92" spans="1:13" s="61" customFormat="1" ht="15.75" x14ac:dyDescent="0.25">
      <c r="A92" s="158">
        <v>82</v>
      </c>
      <c r="B92" s="160" t="str">
        <f>IF(البيانات!C144="","",البيانات!C144)</f>
        <v/>
      </c>
      <c r="C92" s="328" t="str">
        <f>IF(البيانات!G144="","",البيانات!G144)</f>
        <v/>
      </c>
      <c r="D92" s="329" t="str">
        <f>IF(البيانات!M84="","",البيانات!M84)</f>
        <v/>
      </c>
      <c r="E92" s="79"/>
      <c r="F92" s="59"/>
      <c r="G92" s="59"/>
      <c r="H92" s="60"/>
      <c r="I92" s="60"/>
      <c r="J92" s="60"/>
      <c r="K92" s="144"/>
      <c r="L92" s="150"/>
      <c r="M92" s="108"/>
    </row>
    <row r="93" spans="1:13" s="61" customFormat="1" ht="15.75" x14ac:dyDescent="0.25">
      <c r="A93" s="158">
        <v>83</v>
      </c>
      <c r="B93" s="160" t="str">
        <f>IF(البيانات!C145="","",البيانات!C145)</f>
        <v/>
      </c>
      <c r="C93" s="328" t="str">
        <f>IF(البيانات!G145="","",البيانات!G145)</f>
        <v/>
      </c>
      <c r="D93" s="329" t="str">
        <f>IF(البيانات!M85="","",البيانات!M85)</f>
        <v/>
      </c>
      <c r="E93" s="79"/>
      <c r="F93" s="59"/>
      <c r="G93" s="59"/>
      <c r="H93" s="60"/>
      <c r="I93" s="60"/>
      <c r="J93" s="60"/>
      <c r="K93" s="144"/>
      <c r="L93" s="150"/>
      <c r="M93" s="108"/>
    </row>
    <row r="94" spans="1:13" s="61" customFormat="1" ht="15.75" x14ac:dyDescent="0.25">
      <c r="A94" s="158">
        <v>84</v>
      </c>
      <c r="B94" s="160" t="str">
        <f>IF(البيانات!C146="","",البيانات!C146)</f>
        <v/>
      </c>
      <c r="C94" s="328" t="str">
        <f>IF(البيانات!G146="","",البيانات!G146)</f>
        <v/>
      </c>
      <c r="D94" s="329" t="str">
        <f>IF(البيانات!M86="","",البيانات!M86)</f>
        <v/>
      </c>
      <c r="E94" s="79"/>
      <c r="F94" s="59"/>
      <c r="G94" s="59"/>
      <c r="H94" s="60"/>
      <c r="I94" s="60"/>
      <c r="J94" s="60"/>
      <c r="K94" s="144"/>
      <c r="L94" s="150"/>
      <c r="M94" s="108"/>
    </row>
    <row r="95" spans="1:13" s="61" customFormat="1" ht="15.75" x14ac:dyDescent="0.25">
      <c r="A95" s="158">
        <v>85</v>
      </c>
      <c r="B95" s="160" t="str">
        <f>IF(البيانات!C147="","",البيانات!C147)</f>
        <v/>
      </c>
      <c r="C95" s="328" t="str">
        <f>IF(البيانات!G147="","",البيانات!G147)</f>
        <v/>
      </c>
      <c r="D95" s="329" t="str">
        <f>IF(البيانات!M87="","",البيانات!M87)</f>
        <v/>
      </c>
      <c r="E95" s="79"/>
      <c r="F95" s="59"/>
      <c r="G95" s="59"/>
      <c r="H95" s="60"/>
      <c r="I95" s="60"/>
      <c r="J95" s="60"/>
      <c r="K95" s="144"/>
      <c r="L95" s="150"/>
      <c r="M95" s="108"/>
    </row>
    <row r="96" spans="1:13" s="61" customFormat="1" ht="15.75" x14ac:dyDescent="0.25">
      <c r="A96" s="158">
        <v>86</v>
      </c>
      <c r="B96" s="160" t="str">
        <f>IF(البيانات!C148="","",البيانات!C148)</f>
        <v/>
      </c>
      <c r="C96" s="328" t="str">
        <f>IF(البيانات!G148="","",البيانات!G148)</f>
        <v/>
      </c>
      <c r="D96" s="329" t="str">
        <f>IF(البيانات!M88="","",البيانات!M88)</f>
        <v/>
      </c>
      <c r="E96" s="79"/>
      <c r="F96" s="59"/>
      <c r="G96" s="59"/>
      <c r="H96" s="60"/>
      <c r="I96" s="60"/>
      <c r="J96" s="60"/>
      <c r="K96" s="144"/>
      <c r="L96" s="150"/>
      <c r="M96" s="108"/>
    </row>
    <row r="97" spans="1:13" s="61" customFormat="1" ht="15.75" x14ac:dyDescent="0.25">
      <c r="A97" s="158">
        <v>87</v>
      </c>
      <c r="B97" s="160" t="str">
        <f>IF(البيانات!C149="","",البيانات!C149)</f>
        <v/>
      </c>
      <c r="C97" s="328" t="str">
        <f>IF(البيانات!G149="","",البيانات!G149)</f>
        <v/>
      </c>
      <c r="D97" s="329" t="str">
        <f>IF(البيانات!M89="","",البيانات!M89)</f>
        <v/>
      </c>
      <c r="E97" s="79"/>
      <c r="F97" s="59"/>
      <c r="G97" s="59"/>
      <c r="H97" s="60"/>
      <c r="I97" s="60"/>
      <c r="J97" s="60"/>
      <c r="K97" s="144"/>
      <c r="L97" s="150"/>
      <c r="M97" s="108"/>
    </row>
    <row r="98" spans="1:13" s="61" customFormat="1" ht="15.75" x14ac:dyDescent="0.25">
      <c r="A98" s="158">
        <v>88</v>
      </c>
      <c r="B98" s="160" t="str">
        <f>IF(البيانات!C150="","",البيانات!C150)</f>
        <v/>
      </c>
      <c r="C98" s="328" t="str">
        <f>IF(البيانات!G150="","",البيانات!G150)</f>
        <v/>
      </c>
      <c r="D98" s="329" t="str">
        <f>IF(البيانات!M90="","",البيانات!M90)</f>
        <v/>
      </c>
      <c r="E98" s="79"/>
      <c r="F98" s="59"/>
      <c r="G98" s="59"/>
      <c r="H98" s="60"/>
      <c r="I98" s="60"/>
      <c r="J98" s="60"/>
      <c r="K98" s="144"/>
      <c r="L98" s="150"/>
      <c r="M98" s="108"/>
    </row>
    <row r="99" spans="1:13" s="61" customFormat="1" ht="15.75" x14ac:dyDescent="0.25">
      <c r="A99" s="158">
        <v>89</v>
      </c>
      <c r="B99" s="160" t="str">
        <f>IF(البيانات!C151="","",البيانات!C151)</f>
        <v/>
      </c>
      <c r="C99" s="328" t="str">
        <f>IF(البيانات!G151="","",البيانات!G151)</f>
        <v/>
      </c>
      <c r="D99" s="329" t="str">
        <f>IF(البيانات!M91="","",البيانات!M91)</f>
        <v/>
      </c>
      <c r="E99" s="79"/>
      <c r="F99" s="59"/>
      <c r="G99" s="59"/>
      <c r="H99" s="60"/>
      <c r="I99" s="60"/>
      <c r="J99" s="60"/>
      <c r="K99" s="144"/>
      <c r="L99" s="150"/>
      <c r="M99" s="108"/>
    </row>
    <row r="100" spans="1:13" s="61" customFormat="1" ht="15.75" x14ac:dyDescent="0.25">
      <c r="A100" s="158">
        <v>90</v>
      </c>
      <c r="B100" s="160" t="str">
        <f>IF(البيانات!C152="","",البيانات!C152)</f>
        <v/>
      </c>
      <c r="C100" s="328" t="str">
        <f>IF(البيانات!G152="","",البيانات!G152)</f>
        <v/>
      </c>
      <c r="D100" s="329" t="str">
        <f>IF(البيانات!M92="","",البيانات!M92)</f>
        <v/>
      </c>
      <c r="E100" s="79"/>
      <c r="F100" s="59"/>
      <c r="G100" s="59"/>
      <c r="H100" s="60"/>
      <c r="I100" s="60"/>
      <c r="J100" s="60"/>
      <c r="K100" s="144"/>
      <c r="L100" s="150"/>
      <c r="M100" s="108"/>
    </row>
    <row r="101" spans="1:13" s="61" customFormat="1" ht="15.75" x14ac:dyDescent="0.25">
      <c r="A101" s="158">
        <v>91</v>
      </c>
      <c r="B101" s="160" t="str">
        <f>IF(البيانات!C153="","",البيانات!C153)</f>
        <v/>
      </c>
      <c r="C101" s="328" t="str">
        <f>IF(البيانات!G153="","",البيانات!G153)</f>
        <v/>
      </c>
      <c r="D101" s="329" t="str">
        <f>IF(البيانات!M93="","",البيانات!M93)</f>
        <v/>
      </c>
      <c r="E101" s="79"/>
      <c r="F101" s="59"/>
      <c r="G101" s="59"/>
      <c r="H101" s="60"/>
      <c r="I101" s="60"/>
      <c r="J101" s="60"/>
      <c r="K101" s="144"/>
      <c r="L101" s="150"/>
      <c r="M101" s="108"/>
    </row>
    <row r="102" spans="1:13" s="61" customFormat="1" ht="15.75" x14ac:dyDescent="0.25">
      <c r="A102" s="158">
        <v>92</v>
      </c>
      <c r="B102" s="160" t="str">
        <f>IF(البيانات!C154="","",البيانات!C154)</f>
        <v/>
      </c>
      <c r="C102" s="328" t="str">
        <f>IF(البيانات!G154="","",البيانات!G154)</f>
        <v/>
      </c>
      <c r="D102" s="329" t="str">
        <f>IF(البيانات!M94="","",البيانات!M94)</f>
        <v/>
      </c>
      <c r="E102" s="79"/>
      <c r="F102" s="59"/>
      <c r="G102" s="59"/>
      <c r="H102" s="60"/>
      <c r="I102" s="60"/>
      <c r="J102" s="60"/>
      <c r="K102" s="144"/>
      <c r="L102" s="150"/>
      <c r="M102" s="108"/>
    </row>
    <row r="103" spans="1:13" s="61" customFormat="1" ht="15.75" x14ac:dyDescent="0.25">
      <c r="A103" s="158">
        <v>93</v>
      </c>
      <c r="B103" s="160" t="str">
        <f>IF(البيانات!C155="","",البيانات!C155)</f>
        <v/>
      </c>
      <c r="C103" s="328" t="str">
        <f>IF(البيانات!G155="","",البيانات!G155)</f>
        <v/>
      </c>
      <c r="D103" s="329" t="str">
        <f>IF(البيانات!M95="","",البيانات!M95)</f>
        <v/>
      </c>
      <c r="E103" s="79"/>
      <c r="F103" s="59"/>
      <c r="G103" s="59"/>
      <c r="H103" s="60"/>
      <c r="I103" s="60"/>
      <c r="J103" s="60"/>
      <c r="K103" s="144"/>
      <c r="L103" s="150"/>
      <c r="M103" s="108"/>
    </row>
    <row r="104" spans="1:13" s="61" customFormat="1" ht="15.75" x14ac:dyDescent="0.25">
      <c r="A104" s="158">
        <v>94</v>
      </c>
      <c r="B104" s="160" t="str">
        <f>IF(البيانات!C156="","",البيانات!C156)</f>
        <v/>
      </c>
      <c r="C104" s="328" t="str">
        <f>IF(البيانات!G156="","",البيانات!G156)</f>
        <v/>
      </c>
      <c r="D104" s="329" t="str">
        <f>IF(البيانات!M96="","",البيانات!M96)</f>
        <v/>
      </c>
      <c r="E104" s="79"/>
      <c r="F104" s="59"/>
      <c r="G104" s="59"/>
      <c r="H104" s="60"/>
      <c r="I104" s="60"/>
      <c r="J104" s="60"/>
      <c r="K104" s="144"/>
      <c r="L104" s="150"/>
      <c r="M104" s="108"/>
    </row>
    <row r="105" spans="1:13" s="61" customFormat="1" ht="15.75" x14ac:dyDescent="0.25">
      <c r="A105" s="158">
        <v>95</v>
      </c>
      <c r="B105" s="160" t="str">
        <f>IF(البيانات!C157="","",البيانات!C157)</f>
        <v/>
      </c>
      <c r="C105" s="328" t="str">
        <f>IF(البيانات!G157="","",البيانات!G157)</f>
        <v/>
      </c>
      <c r="D105" s="329" t="str">
        <f>IF(البيانات!M97="","",البيانات!M97)</f>
        <v/>
      </c>
      <c r="E105" s="79"/>
      <c r="F105" s="59"/>
      <c r="G105" s="59"/>
      <c r="H105" s="60"/>
      <c r="I105" s="60"/>
      <c r="J105" s="60"/>
      <c r="K105" s="144"/>
      <c r="L105" s="150"/>
      <c r="M105" s="108"/>
    </row>
    <row r="106" spans="1:13" s="61" customFormat="1" ht="15.75" x14ac:dyDescent="0.25">
      <c r="A106" s="158">
        <v>96</v>
      </c>
      <c r="B106" s="160" t="str">
        <f>IF(البيانات!C158="","",البيانات!C158)</f>
        <v/>
      </c>
      <c r="C106" s="328" t="str">
        <f>IF(البيانات!G158="","",البيانات!G158)</f>
        <v/>
      </c>
      <c r="D106" s="329" t="str">
        <f>IF(البيانات!M98="","",البيانات!M98)</f>
        <v/>
      </c>
      <c r="E106" s="79"/>
      <c r="F106" s="59"/>
      <c r="G106" s="59"/>
      <c r="H106" s="60"/>
      <c r="I106" s="60"/>
      <c r="J106" s="60"/>
      <c r="K106" s="144"/>
      <c r="L106" s="150"/>
      <c r="M106" s="108"/>
    </row>
    <row r="107" spans="1:13" s="61" customFormat="1" ht="15.75" x14ac:dyDescent="0.25">
      <c r="A107" s="158">
        <v>97</v>
      </c>
      <c r="B107" s="160" t="str">
        <f>IF(البيانات!C159="","",البيانات!C159)</f>
        <v/>
      </c>
      <c r="C107" s="328" t="str">
        <f>IF(البيانات!G159="","",البيانات!G159)</f>
        <v/>
      </c>
      <c r="D107" s="329" t="str">
        <f>IF(البيانات!M99="","",البيانات!M99)</f>
        <v/>
      </c>
      <c r="E107" s="79"/>
      <c r="F107" s="59"/>
      <c r="G107" s="59"/>
      <c r="H107" s="60"/>
      <c r="I107" s="60"/>
      <c r="J107" s="60"/>
      <c r="K107" s="144"/>
      <c r="L107" s="150"/>
      <c r="M107" s="108"/>
    </row>
    <row r="108" spans="1:13" s="61" customFormat="1" ht="15.75" x14ac:dyDescent="0.25">
      <c r="A108" s="158">
        <v>98</v>
      </c>
      <c r="B108" s="160" t="str">
        <f>IF(البيانات!C160="","",البيانات!C160)</f>
        <v/>
      </c>
      <c r="C108" s="328" t="str">
        <f>IF(البيانات!G160="","",البيانات!G160)</f>
        <v/>
      </c>
      <c r="D108" s="329" t="str">
        <f>IF(البيانات!M100="","",البيانات!M100)</f>
        <v/>
      </c>
      <c r="E108" s="79"/>
      <c r="F108" s="59"/>
      <c r="G108" s="59"/>
      <c r="H108" s="60"/>
      <c r="I108" s="60"/>
      <c r="J108" s="60"/>
      <c r="K108" s="144"/>
      <c r="L108" s="150"/>
      <c r="M108" s="108"/>
    </row>
    <row r="109" spans="1:13" s="61" customFormat="1" ht="15.75" x14ac:dyDescent="0.25">
      <c r="A109" s="158">
        <v>99</v>
      </c>
      <c r="B109" s="160" t="str">
        <f>IF(البيانات!C161="","",البيانات!C161)</f>
        <v/>
      </c>
      <c r="C109" s="328" t="str">
        <f>IF(البيانات!G161="","",البيانات!G161)</f>
        <v/>
      </c>
      <c r="D109" s="329" t="str">
        <f>IF(البيانات!M101="","",البيانات!M101)</f>
        <v/>
      </c>
      <c r="E109" s="79"/>
      <c r="F109" s="59"/>
      <c r="G109" s="59"/>
      <c r="H109" s="60"/>
      <c r="I109" s="60"/>
      <c r="J109" s="60"/>
      <c r="K109" s="144"/>
      <c r="L109" s="150"/>
      <c r="M109" s="108"/>
    </row>
    <row r="110" spans="1:13" s="61" customFormat="1" ht="15.75" x14ac:dyDescent="0.25">
      <c r="A110" s="158">
        <v>100</v>
      </c>
      <c r="B110" s="160" t="str">
        <f>IF(البيانات!C162="","",البيانات!C162)</f>
        <v/>
      </c>
      <c r="C110" s="328" t="str">
        <f>IF(البيانات!G162="","",البيانات!G162)</f>
        <v/>
      </c>
      <c r="D110" s="329" t="str">
        <f>IF(البيانات!M102="","",البيانات!M102)</f>
        <v/>
      </c>
      <c r="E110" s="79"/>
      <c r="F110" s="59"/>
      <c r="G110" s="59"/>
      <c r="H110" s="60"/>
      <c r="I110" s="60"/>
      <c r="J110" s="60"/>
      <c r="K110" s="144"/>
      <c r="L110" s="150"/>
      <c r="M110" s="108"/>
    </row>
    <row r="111" spans="1:13" ht="15.75" x14ac:dyDescent="0.25">
      <c r="A111" s="158">
        <v>101</v>
      </c>
      <c r="B111" s="160" t="str">
        <f>IF(البيانات!C163="","",البيانات!C163)</f>
        <v/>
      </c>
      <c r="C111" s="328" t="str">
        <f>IF(البيانات!G163="","",البيانات!G163)</f>
        <v/>
      </c>
      <c r="D111" s="329" t="str">
        <f>IF(البيانات!M103="","",البيانات!M103)</f>
        <v/>
      </c>
      <c r="E111" s="79"/>
      <c r="F111" s="59"/>
      <c r="G111" s="59"/>
      <c r="H111" s="60"/>
      <c r="I111" s="60"/>
      <c r="J111" s="60"/>
      <c r="K111" s="144"/>
      <c r="L111" s="150"/>
      <c r="M111" s="108"/>
    </row>
    <row r="112" spans="1:13" ht="15.75" x14ac:dyDescent="0.25">
      <c r="A112" s="158">
        <v>102</v>
      </c>
      <c r="B112" s="160" t="str">
        <f>IF(البيانات!C164="","",البيانات!C164)</f>
        <v/>
      </c>
      <c r="C112" s="328" t="str">
        <f>IF(البيانات!G164="","",البيانات!G164)</f>
        <v/>
      </c>
      <c r="D112" s="329" t="str">
        <f>IF(البيانات!M104="","",البيانات!M104)</f>
        <v/>
      </c>
      <c r="E112" s="79"/>
      <c r="F112" s="59"/>
      <c r="G112" s="59"/>
      <c r="H112" s="60"/>
      <c r="I112" s="60"/>
      <c r="J112" s="60"/>
      <c r="K112" s="144"/>
      <c r="L112" s="150"/>
      <c r="M112" s="108"/>
    </row>
    <row r="113" spans="1:13" ht="15.75" x14ac:dyDescent="0.25">
      <c r="A113" s="158">
        <v>103</v>
      </c>
      <c r="B113" s="160" t="str">
        <f>IF(البيانات!C165="","",البيانات!C165)</f>
        <v/>
      </c>
      <c r="C113" s="328" t="str">
        <f>IF(البيانات!G165="","",البيانات!G165)</f>
        <v/>
      </c>
      <c r="D113" s="329" t="str">
        <f>IF(البيانات!M105="","",البيانات!M105)</f>
        <v/>
      </c>
      <c r="E113" s="79"/>
      <c r="F113" s="59"/>
      <c r="G113" s="59"/>
      <c r="H113" s="60"/>
      <c r="I113" s="60"/>
      <c r="J113" s="60"/>
      <c r="K113" s="144"/>
      <c r="L113" s="150"/>
      <c r="M113" s="108"/>
    </row>
    <row r="114" spans="1:13" ht="15.75" x14ac:dyDescent="0.25">
      <c r="A114" s="158">
        <v>104</v>
      </c>
      <c r="B114" s="160" t="str">
        <f>IF(البيانات!C166="","",البيانات!C166)</f>
        <v/>
      </c>
      <c r="C114" s="328" t="str">
        <f>IF(البيانات!G166="","",البيانات!G166)</f>
        <v/>
      </c>
      <c r="D114" s="329" t="str">
        <f>IF(البيانات!M106="","",البيانات!M106)</f>
        <v/>
      </c>
      <c r="E114" s="79"/>
      <c r="F114" s="59"/>
      <c r="G114" s="59"/>
      <c r="H114" s="60"/>
      <c r="I114" s="60"/>
      <c r="J114" s="60"/>
      <c r="K114" s="144"/>
      <c r="L114" s="150"/>
      <c r="M114" s="108"/>
    </row>
    <row r="115" spans="1:13" ht="15.75" x14ac:dyDescent="0.25">
      <c r="A115" s="158">
        <v>105</v>
      </c>
      <c r="B115" s="160" t="str">
        <f>IF(البيانات!C167="","",البيانات!C167)</f>
        <v/>
      </c>
      <c r="C115" s="328" t="str">
        <f>IF(البيانات!G167="","",البيانات!G167)</f>
        <v/>
      </c>
      <c r="D115" s="329" t="str">
        <f>IF(البيانات!M107="","",البيانات!M107)</f>
        <v/>
      </c>
      <c r="E115" s="79"/>
      <c r="F115" s="59"/>
      <c r="G115" s="59"/>
      <c r="H115" s="60"/>
      <c r="I115" s="60"/>
      <c r="J115" s="60"/>
      <c r="K115" s="144"/>
      <c r="L115" s="150"/>
      <c r="M115" s="108"/>
    </row>
    <row r="116" spans="1:13" ht="15.75" x14ac:dyDescent="0.25">
      <c r="A116" s="158">
        <v>106</v>
      </c>
      <c r="B116" s="160" t="str">
        <f>IF(البيانات!C168="","",البيانات!C168)</f>
        <v/>
      </c>
      <c r="C116" s="328" t="str">
        <f>IF(البيانات!G168="","",البيانات!G168)</f>
        <v/>
      </c>
      <c r="D116" s="329" t="str">
        <f>IF(البيانات!M108="","",البيانات!M108)</f>
        <v/>
      </c>
      <c r="E116" s="79"/>
      <c r="F116" s="59"/>
      <c r="G116" s="59"/>
      <c r="H116" s="60"/>
      <c r="I116" s="60"/>
      <c r="J116" s="60"/>
      <c r="K116" s="144"/>
      <c r="L116" s="150"/>
      <c r="M116" s="108"/>
    </row>
    <row r="117" spans="1:13" ht="15.75" x14ac:dyDescent="0.25">
      <c r="A117" s="158">
        <v>107</v>
      </c>
      <c r="B117" s="160" t="str">
        <f>IF(البيانات!C169="","",البيانات!C169)</f>
        <v/>
      </c>
      <c r="C117" s="328" t="str">
        <f>IF(البيانات!G169="","",البيانات!G169)</f>
        <v/>
      </c>
      <c r="D117" s="329" t="str">
        <f>IF(البيانات!M109="","",البيانات!M109)</f>
        <v/>
      </c>
      <c r="E117" s="79"/>
      <c r="F117" s="59"/>
      <c r="G117" s="59"/>
      <c r="H117" s="60"/>
      <c r="I117" s="60"/>
      <c r="J117" s="60"/>
      <c r="K117" s="144"/>
      <c r="L117" s="150"/>
      <c r="M117" s="108"/>
    </row>
    <row r="118" spans="1:13" ht="15.75" x14ac:dyDescent="0.25">
      <c r="A118" s="158">
        <v>108</v>
      </c>
      <c r="B118" s="160" t="str">
        <f>IF(البيانات!C170="","",البيانات!C170)</f>
        <v/>
      </c>
      <c r="C118" s="328" t="str">
        <f>IF(البيانات!G170="","",البيانات!G170)</f>
        <v/>
      </c>
      <c r="D118" s="329" t="str">
        <f>IF(البيانات!M110="","",البيانات!M110)</f>
        <v/>
      </c>
      <c r="E118" s="79"/>
      <c r="F118" s="59"/>
      <c r="G118" s="59"/>
      <c r="H118" s="60"/>
      <c r="I118" s="60"/>
      <c r="J118" s="60"/>
      <c r="K118" s="144"/>
      <c r="L118" s="150"/>
      <c r="M118" s="108"/>
    </row>
    <row r="119" spans="1:13" ht="15.75" x14ac:dyDescent="0.25">
      <c r="A119" s="158">
        <v>109</v>
      </c>
      <c r="B119" s="160" t="str">
        <f>IF(البيانات!C171="","",البيانات!C171)</f>
        <v/>
      </c>
      <c r="C119" s="328" t="str">
        <f>IF(البيانات!G171="","",البيانات!G171)</f>
        <v/>
      </c>
      <c r="D119" s="329" t="str">
        <f>IF(البيانات!M111="","",البيانات!M111)</f>
        <v/>
      </c>
      <c r="E119" s="79"/>
      <c r="F119" s="59"/>
      <c r="G119" s="59"/>
      <c r="H119" s="60"/>
      <c r="I119" s="60"/>
      <c r="J119" s="60"/>
      <c r="K119" s="144"/>
      <c r="L119" s="150"/>
      <c r="M119" s="108"/>
    </row>
    <row r="120" spans="1:13" ht="15.75" x14ac:dyDescent="0.25">
      <c r="A120" s="158">
        <v>110</v>
      </c>
      <c r="B120" s="160" t="str">
        <f>IF(البيانات!C172="","",البيانات!C172)</f>
        <v/>
      </c>
      <c r="C120" s="328" t="str">
        <f>IF(البيانات!G172="","",البيانات!G172)</f>
        <v/>
      </c>
      <c r="D120" s="329" t="str">
        <f>IF(البيانات!M112="","",البيانات!M112)</f>
        <v/>
      </c>
      <c r="E120" s="79"/>
      <c r="F120" s="59"/>
      <c r="G120" s="59"/>
      <c r="H120" s="60"/>
      <c r="I120" s="60"/>
      <c r="J120" s="60"/>
      <c r="K120" s="144"/>
      <c r="L120" s="150"/>
      <c r="M120" s="108"/>
    </row>
    <row r="121" spans="1:13" ht="15.75" x14ac:dyDescent="0.25">
      <c r="A121" s="158">
        <v>111</v>
      </c>
      <c r="B121" s="160" t="str">
        <f>IF(البيانات!C173="","",البيانات!C173)</f>
        <v/>
      </c>
      <c r="C121" s="328" t="str">
        <f>IF(البيانات!G173="","",البيانات!G173)</f>
        <v/>
      </c>
      <c r="D121" s="329" t="str">
        <f>IF(البيانات!M113="","",البيانات!M113)</f>
        <v/>
      </c>
      <c r="E121" s="79"/>
      <c r="F121" s="59"/>
      <c r="G121" s="59"/>
      <c r="H121" s="60"/>
      <c r="I121" s="60"/>
      <c r="J121" s="60"/>
      <c r="K121" s="144"/>
      <c r="L121" s="150"/>
      <c r="M121" s="108"/>
    </row>
    <row r="122" spans="1:13" ht="15.75" x14ac:dyDescent="0.25">
      <c r="A122" s="158">
        <v>112</v>
      </c>
      <c r="B122" s="160" t="str">
        <f>IF(البيانات!C174="","",البيانات!C174)</f>
        <v/>
      </c>
      <c r="C122" s="328" t="str">
        <f>IF(البيانات!G174="","",البيانات!G174)</f>
        <v/>
      </c>
      <c r="D122" s="329" t="str">
        <f>IF(البيانات!M114="","",البيانات!M114)</f>
        <v/>
      </c>
      <c r="E122" s="79"/>
      <c r="F122" s="59"/>
      <c r="G122" s="59"/>
      <c r="H122" s="60"/>
      <c r="I122" s="60"/>
      <c r="J122" s="60"/>
      <c r="K122" s="144"/>
      <c r="L122" s="150"/>
      <c r="M122" s="108"/>
    </row>
    <row r="123" spans="1:13" ht="15.75" x14ac:dyDescent="0.25">
      <c r="A123" s="158">
        <v>113</v>
      </c>
      <c r="B123" s="160" t="str">
        <f>IF(البيانات!C175="","",البيانات!C175)</f>
        <v/>
      </c>
      <c r="C123" s="328" t="str">
        <f>IF(البيانات!G175="","",البيانات!G175)</f>
        <v/>
      </c>
      <c r="D123" s="329" t="str">
        <f>IF(البيانات!M115="","",البيانات!M115)</f>
        <v/>
      </c>
      <c r="E123" s="79"/>
      <c r="F123" s="59"/>
      <c r="G123" s="59"/>
      <c r="H123" s="60"/>
      <c r="I123" s="60"/>
      <c r="J123" s="60"/>
      <c r="K123" s="144"/>
      <c r="L123" s="150"/>
      <c r="M123" s="108"/>
    </row>
    <row r="124" spans="1:13" ht="15.75" x14ac:dyDescent="0.25">
      <c r="A124" s="158">
        <v>114</v>
      </c>
      <c r="B124" s="160" t="str">
        <f>IF(البيانات!C176="","",البيانات!C176)</f>
        <v/>
      </c>
      <c r="C124" s="328" t="str">
        <f>IF(البيانات!G176="","",البيانات!G176)</f>
        <v/>
      </c>
      <c r="D124" s="329" t="str">
        <f>IF(البيانات!M116="","",البيانات!M116)</f>
        <v/>
      </c>
      <c r="E124" s="79"/>
      <c r="F124" s="59"/>
      <c r="G124" s="59"/>
      <c r="H124" s="60"/>
      <c r="I124" s="60"/>
      <c r="J124" s="60"/>
      <c r="K124" s="144"/>
      <c r="L124" s="150"/>
      <c r="M124" s="108"/>
    </row>
    <row r="125" spans="1:13" ht="15.75" x14ac:dyDescent="0.25">
      <c r="A125" s="158">
        <v>115</v>
      </c>
      <c r="B125" s="160" t="str">
        <f>IF(البيانات!C177="","",البيانات!C177)</f>
        <v/>
      </c>
      <c r="C125" s="328" t="str">
        <f>IF(البيانات!G177="","",البيانات!G177)</f>
        <v/>
      </c>
      <c r="D125" s="329" t="str">
        <f>IF(البيانات!M117="","",البيانات!M117)</f>
        <v/>
      </c>
      <c r="E125" s="79"/>
      <c r="F125" s="59"/>
      <c r="G125" s="59"/>
      <c r="H125" s="60"/>
      <c r="I125" s="60"/>
      <c r="J125" s="60"/>
      <c r="K125" s="144"/>
      <c r="L125" s="150"/>
      <c r="M125" s="108"/>
    </row>
    <row r="126" spans="1:13" ht="15.75" x14ac:dyDescent="0.25">
      <c r="A126" s="158">
        <v>116</v>
      </c>
      <c r="B126" s="160" t="str">
        <f>IF(البيانات!C178="","",البيانات!C178)</f>
        <v/>
      </c>
      <c r="C126" s="328" t="str">
        <f>IF(البيانات!G178="","",البيانات!G178)</f>
        <v/>
      </c>
      <c r="D126" s="329" t="str">
        <f>IF(البيانات!M118="","",البيانات!M118)</f>
        <v/>
      </c>
      <c r="E126" s="79"/>
      <c r="F126" s="59"/>
      <c r="G126" s="59"/>
      <c r="H126" s="60"/>
      <c r="I126" s="60"/>
      <c r="J126" s="60"/>
      <c r="K126" s="144"/>
      <c r="L126" s="150"/>
      <c r="M126" s="108"/>
    </row>
    <row r="127" spans="1:13" ht="15.75" x14ac:dyDescent="0.25">
      <c r="A127" s="158">
        <v>117</v>
      </c>
      <c r="B127" s="160" t="str">
        <f>IF(البيانات!C179="","",البيانات!C179)</f>
        <v/>
      </c>
      <c r="C127" s="328" t="str">
        <f>IF(البيانات!G179="","",البيانات!G179)</f>
        <v/>
      </c>
      <c r="D127" s="329" t="str">
        <f>IF(البيانات!M119="","",البيانات!M119)</f>
        <v/>
      </c>
      <c r="E127" s="79"/>
      <c r="F127" s="59"/>
      <c r="G127" s="59"/>
      <c r="H127" s="60"/>
      <c r="I127" s="60"/>
      <c r="J127" s="60"/>
      <c r="K127" s="144"/>
      <c r="L127" s="150"/>
      <c r="M127" s="108"/>
    </row>
    <row r="128" spans="1:13" ht="15.75" x14ac:dyDescent="0.25">
      <c r="A128" s="158">
        <v>118</v>
      </c>
      <c r="B128" s="160" t="str">
        <f>IF(البيانات!C180="","",البيانات!C180)</f>
        <v/>
      </c>
      <c r="C128" s="328" t="str">
        <f>IF(البيانات!G180="","",البيانات!G180)</f>
        <v/>
      </c>
      <c r="D128" s="329" t="str">
        <f>IF(البيانات!M120="","",البيانات!M120)</f>
        <v/>
      </c>
      <c r="E128" s="79"/>
      <c r="F128" s="59"/>
      <c r="G128" s="59"/>
      <c r="H128" s="60"/>
      <c r="I128" s="60"/>
      <c r="J128" s="60"/>
      <c r="K128" s="144"/>
      <c r="L128" s="150"/>
      <c r="M128" s="108"/>
    </row>
    <row r="129" spans="1:13" ht="15.75" x14ac:dyDescent="0.25">
      <c r="A129" s="158">
        <v>119</v>
      </c>
      <c r="B129" s="160" t="str">
        <f>IF(البيانات!C181="","",البيانات!C181)</f>
        <v/>
      </c>
      <c r="C129" s="328" t="str">
        <f>IF(البيانات!G181="","",البيانات!G181)</f>
        <v/>
      </c>
      <c r="D129" s="329" t="str">
        <f>IF(البيانات!M121="","",البيانات!M121)</f>
        <v/>
      </c>
      <c r="E129" s="79"/>
      <c r="F129" s="59"/>
      <c r="G129" s="59"/>
      <c r="H129" s="60"/>
      <c r="I129" s="60"/>
      <c r="J129" s="60"/>
      <c r="K129" s="144"/>
      <c r="L129" s="150"/>
      <c r="M129" s="108"/>
    </row>
    <row r="130" spans="1:13" ht="16.5" thickBot="1" x14ac:dyDescent="0.3">
      <c r="A130" s="159">
        <v>120</v>
      </c>
      <c r="B130" s="161" t="str">
        <f>IF(البيانات!C182="","",البيانات!C182)</f>
        <v/>
      </c>
      <c r="C130" s="341" t="str">
        <f>IF(البيانات!G182="","",البيانات!G182)</f>
        <v/>
      </c>
      <c r="D130" s="342" t="str">
        <f>IF(البيانات!M102="","",البيانات!M102)</f>
        <v/>
      </c>
      <c r="E130" s="252"/>
      <c r="F130" s="109"/>
      <c r="G130" s="109"/>
      <c r="H130" s="110"/>
      <c r="I130" s="110"/>
      <c r="J130" s="110"/>
      <c r="K130" s="145"/>
      <c r="L130" s="151"/>
      <c r="M130" s="111"/>
    </row>
  </sheetData>
  <sheetProtection algorithmName="SHA-512" hashValue="iBxUgxPKVtYUUEywK7mk2vvUAwuKJZznbXje6ja6USxoOpYvILY1ySFsz3THOI7cD/+O4YeozwRpSI8fBWuD4w==" saltValue="O2+dvN0EbW2cmRgJ4qpxIg==" spinCount="100000" sheet="1" objects="1" scenarios="1" selectLockedCells="1"/>
  <mergeCells count="144">
    <mergeCell ref="C125:D125"/>
    <mergeCell ref="C126:D126"/>
    <mergeCell ref="C127:D127"/>
    <mergeCell ref="C128:D128"/>
    <mergeCell ref="C129:D129"/>
    <mergeCell ref="C130:D130"/>
    <mergeCell ref="C119:D119"/>
    <mergeCell ref="C120:D120"/>
    <mergeCell ref="C121:D121"/>
    <mergeCell ref="C122:D122"/>
    <mergeCell ref="C123:D123"/>
    <mergeCell ref="C124:D124"/>
    <mergeCell ref="C113:D113"/>
    <mergeCell ref="C114:D114"/>
    <mergeCell ref="C115:D115"/>
    <mergeCell ref="C116:D116"/>
    <mergeCell ref="C117:D117"/>
    <mergeCell ref="C118:D118"/>
    <mergeCell ref="C107:D107"/>
    <mergeCell ref="C108:D108"/>
    <mergeCell ref="C109:D109"/>
    <mergeCell ref="C110:D110"/>
    <mergeCell ref="C111:D111"/>
    <mergeCell ref="C112:D112"/>
    <mergeCell ref="C101:D101"/>
    <mergeCell ref="C102:D102"/>
    <mergeCell ref="C103:D103"/>
    <mergeCell ref="C104:D104"/>
    <mergeCell ref="C105:D105"/>
    <mergeCell ref="C106:D106"/>
    <mergeCell ref="C95:D95"/>
    <mergeCell ref="C96:D96"/>
    <mergeCell ref="C97:D97"/>
    <mergeCell ref="C98:D98"/>
    <mergeCell ref="C99:D99"/>
    <mergeCell ref="C100:D100"/>
    <mergeCell ref="C89:D89"/>
    <mergeCell ref="C90:D90"/>
    <mergeCell ref="C91:D91"/>
    <mergeCell ref="C92:D92"/>
    <mergeCell ref="C93:D93"/>
    <mergeCell ref="C94:D94"/>
    <mergeCell ref="C83:D83"/>
    <mergeCell ref="C84:D84"/>
    <mergeCell ref="C85:D85"/>
    <mergeCell ref="C86:D86"/>
    <mergeCell ref="C87:D87"/>
    <mergeCell ref="C88:D88"/>
    <mergeCell ref="C77:D77"/>
    <mergeCell ref="C78:D78"/>
    <mergeCell ref="C79:D79"/>
    <mergeCell ref="C80:D80"/>
    <mergeCell ref="C81:D81"/>
    <mergeCell ref="C82:D82"/>
    <mergeCell ref="C71:D71"/>
    <mergeCell ref="C72:D72"/>
    <mergeCell ref="C73:D73"/>
    <mergeCell ref="C74:D74"/>
    <mergeCell ref="C75:D75"/>
    <mergeCell ref="C76:D76"/>
    <mergeCell ref="C65:D65"/>
    <mergeCell ref="C66:D66"/>
    <mergeCell ref="C67:D67"/>
    <mergeCell ref="C68:D68"/>
    <mergeCell ref="C69:D69"/>
    <mergeCell ref="C70:D70"/>
    <mergeCell ref="C59:D59"/>
    <mergeCell ref="C60:D60"/>
    <mergeCell ref="C61:D61"/>
    <mergeCell ref="C62:D62"/>
    <mergeCell ref="C63:D63"/>
    <mergeCell ref="C64:D64"/>
    <mergeCell ref="C53:D53"/>
    <mergeCell ref="C54:D54"/>
    <mergeCell ref="C55:D55"/>
    <mergeCell ref="C56:D56"/>
    <mergeCell ref="C57:D57"/>
    <mergeCell ref="C58:D58"/>
    <mergeCell ref="C47:D47"/>
    <mergeCell ref="C48:D48"/>
    <mergeCell ref="C49:D49"/>
    <mergeCell ref="C50:D50"/>
    <mergeCell ref="C51:D51"/>
    <mergeCell ref="C52:D52"/>
    <mergeCell ref="C41:D41"/>
    <mergeCell ref="C42:D42"/>
    <mergeCell ref="C43:D43"/>
    <mergeCell ref="C44:D44"/>
    <mergeCell ref="C45:D45"/>
    <mergeCell ref="C46:D46"/>
    <mergeCell ref="C35:D35"/>
    <mergeCell ref="C36:D36"/>
    <mergeCell ref="C37:D37"/>
    <mergeCell ref="C38:D38"/>
    <mergeCell ref="C39:D39"/>
    <mergeCell ref="C40:D40"/>
    <mergeCell ref="C29:D29"/>
    <mergeCell ref="C30:D30"/>
    <mergeCell ref="C31:D31"/>
    <mergeCell ref="C32:D32"/>
    <mergeCell ref="C33:D33"/>
    <mergeCell ref="C34:D34"/>
    <mergeCell ref="C23:D23"/>
    <mergeCell ref="C24:D24"/>
    <mergeCell ref="C25:D25"/>
    <mergeCell ref="C26:D26"/>
    <mergeCell ref="C27:D27"/>
    <mergeCell ref="C28:D28"/>
    <mergeCell ref="C17:D17"/>
    <mergeCell ref="C18:D18"/>
    <mergeCell ref="C19:D19"/>
    <mergeCell ref="C20:D20"/>
    <mergeCell ref="C21:D21"/>
    <mergeCell ref="C22:D22"/>
    <mergeCell ref="C11:D11"/>
    <mergeCell ref="C12:D12"/>
    <mergeCell ref="C13:D13"/>
    <mergeCell ref="C14:D14"/>
    <mergeCell ref="C15:D15"/>
    <mergeCell ref="C16:D16"/>
    <mergeCell ref="G9:G10"/>
    <mergeCell ref="H9:H10"/>
    <mergeCell ref="I9:I10"/>
    <mergeCell ref="J9:J10"/>
    <mergeCell ref="K9:K10"/>
    <mergeCell ref="A8:D8"/>
    <mergeCell ref="A9:A10"/>
    <mergeCell ref="B9:B10"/>
    <mergeCell ref="C9:D10"/>
    <mergeCell ref="E9:E10"/>
    <mergeCell ref="F9:F10"/>
    <mergeCell ref="D5:E5"/>
    <mergeCell ref="F5:G5"/>
    <mergeCell ref="H5:I5"/>
    <mergeCell ref="K5:M5"/>
    <mergeCell ref="A6:D6"/>
    <mergeCell ref="A7:D7"/>
    <mergeCell ref="D1:G1"/>
    <mergeCell ref="I1:K1"/>
    <mergeCell ref="L1:M1"/>
    <mergeCell ref="J2:K2"/>
    <mergeCell ref="L2:M2"/>
    <mergeCell ref="C4:H4"/>
    <mergeCell ref="K4:L4"/>
  </mergeCells>
  <dataValidations count="15">
    <dataValidation type="list" allowBlank="1" showInputMessage="1" showErrorMessage="1" errorTitle="تنبيه:" error="فضلاً اضغط على إلغاء الأمر ثم اختر التاريخ الصحيح من القائمة" sqref="L12:L130">
      <formula1>$D$3:$H$3</formula1>
    </dataValidation>
    <dataValidation type="list" allowBlank="1" showErrorMessage="1" errorTitle="تنبيه:" error="فضلا اضغط على إلغاء الأمر ثم اختر من القائمة المنسدلة" sqref="K12:K130">
      <formula1>$AE$15:$AE$29</formula1>
    </dataValidation>
    <dataValidation type="list" allowBlank="1" showErrorMessage="1" errorTitle="تنبيه:" error="فضلا اضغط على إلغاء الأمر ثم اختر من القائمة المنسدلة" sqref="J12:J130">
      <formula1>$AD$15:$AD$44</formula1>
    </dataValidation>
    <dataValidation type="list" allowBlank="1" showErrorMessage="1" errorTitle="تنبيه:" error="فضلا اضغط على إلغاء الأمر ثم اختر من القائمة المنسدلة" sqref="I12:I130">
      <formula1>$AC$15:$AC$29</formula1>
    </dataValidation>
    <dataValidation type="list" allowBlank="1" showErrorMessage="1" errorTitle="تنبيه:" error="فضلا اضغط على إلغاء الأمر ثم اختر من القائمة المنسدلة" prompt="_x000a_" sqref="H12:H130">
      <formula1>$AB$15:$AB$29</formula1>
    </dataValidation>
    <dataValidation type="list" allowBlank="1" showErrorMessage="1" errorTitle="تنبيه:" error="فضلا اضغط على إلغاء الأمر ثم اختر من القائمة المنسدلة" sqref="G12:G130">
      <formula1>$AA$15:$AA$29</formula1>
    </dataValidation>
    <dataValidation type="list" allowBlank="1" showErrorMessage="1" errorTitle="تنبيه:" error="فضلا اضغط على إلغاء الأمر ثم اختر من القائمة المنسدلة" sqref="F12:F130">
      <formula1>$Z$15:$Z$44</formula1>
    </dataValidation>
    <dataValidation type="list" allowBlank="1" showErrorMessage="1" errorTitle="تنبيه:" error="فضلاً اضغط على إلغاء الأمر ثم اختر التاريخ الصحيح من القائمة" sqref="E12:E130 L12:M130">
      <formula1>$D$3:$H$3</formula1>
    </dataValidation>
    <dataValidation type="list" allowBlank="1" showInputMessage="1" showErrorMessage="1" errorTitle="تنبيه:" error="فضلاً اضغط على إلغاء الأمر ثم اختر التاريخ الصحيح من القائمة" promptTitle="فضلا:" prompt="اختر من القائمة المنسدلة" sqref="E11 L11:M11">
      <formula1>$D$3:$H$3</formula1>
    </dataValidation>
    <dataValidation type="list" allowBlank="1" showInputMessage="1" showErrorMessage="1" errorTitle="تنبيه:" error="فضلا اضغط على إلغاء الأمر ثم اختر من القائمة المنسدلة" promptTitle="فضلا:" prompt="اختر من القائمة المنسدلة" sqref="K11">
      <formula1>$AE$15:$AE$29</formula1>
    </dataValidation>
    <dataValidation type="list" allowBlank="1" showInputMessage="1" showErrorMessage="1" errorTitle="تنبيه:" error="فضلا اضغط على إلغاء الأمر ثم اختر من القائمة المنسدلة" promptTitle="فضلا:" prompt="اختر من القائمة المنسدلة" sqref="J11">
      <formula1>$AD$15:$AD$44</formula1>
    </dataValidation>
    <dataValidation type="list" allowBlank="1" showInputMessage="1" showErrorMessage="1" errorTitle="تنبيه:" error="فضلا اضغط على إلغاء الأمر ثم اختر من القائمة المنسدلة" promptTitle="فضلا:" prompt="اختر من القائمة المنسدلة" sqref="I11">
      <formula1>$AC$15:$AC$29</formula1>
    </dataValidation>
    <dataValidation type="list" allowBlank="1" showInputMessage="1" showErrorMessage="1" errorTitle="تنبيه:" error="فضلا اضغط على إلغاء الأمر ثم اختر من القائمة المنسدلة" promptTitle="فضلا:" prompt="اختر من القائمة المنسدلة" sqref="H11">
      <formula1>$AB$15:$AB$29</formula1>
    </dataValidation>
    <dataValidation type="list" allowBlank="1" showInputMessage="1" showErrorMessage="1" errorTitle="تنبيه:" error="فضلا اضغط على إلغاء الأمر ثم اختر من القائمة المنسدلة" promptTitle="فضلا:" prompt="اختر من القائمة المنسدلة" sqref="G11">
      <formula1>$AA$15:$AA$29</formula1>
    </dataValidation>
    <dataValidation type="list" allowBlank="1" showInputMessage="1" showErrorMessage="1" errorTitle="تنبيه:" error="فضلا اضغط على إلغاء الأمر ثم اختر من القائمة المنسدلة" promptTitle="فضلا:" prompt="اختر من القائمة المنسدلة" sqref="F11">
      <formula1>$Z$15:$Z$44</formula1>
    </dataValidation>
  </dataValidations>
  <printOptions horizontalCentered="1"/>
  <pageMargins left="0.19685039370078741" right="0.19685039370078741" top="0.19685039370078741" bottom="0.19685039370078741" header="0" footer="0"/>
  <pageSetup paperSize="9" scale="68" fitToHeight="0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59999389629810485"/>
    <pageSetUpPr fitToPage="1"/>
  </sheetPr>
  <dimension ref="A1:AO130"/>
  <sheetViews>
    <sheetView showGridLines="0" rightToLeft="1" zoomScaleNormal="100" workbookViewId="0">
      <pane ySplit="10" topLeftCell="A11" activePane="bottomLeft" state="frozen"/>
      <selection activeCell="C7" sqref="C7:D7"/>
      <selection pane="bottomLeft" activeCell="C7" sqref="C7:D7"/>
    </sheetView>
  </sheetViews>
  <sheetFormatPr defaultRowHeight="15" x14ac:dyDescent="0.25"/>
  <cols>
    <col min="1" max="1" width="4.125" style="50" customWidth="1"/>
    <col min="2" max="2" width="25.75" style="50" customWidth="1"/>
    <col min="3" max="13" width="9.625" style="50" customWidth="1"/>
    <col min="14" max="18" width="9" style="50" customWidth="1"/>
    <col min="19" max="19" width="7.625" style="50" customWidth="1"/>
    <col min="20" max="21" width="9" style="50" customWidth="1"/>
    <col min="22" max="25" width="9" style="50"/>
    <col min="26" max="31" width="9" style="50" hidden="1" customWidth="1"/>
    <col min="32" max="16384" width="9" style="50"/>
  </cols>
  <sheetData>
    <row r="1" spans="1:41" s="152" customFormat="1" ht="20.25" customHeight="1" x14ac:dyDescent="0.25">
      <c r="B1" s="42" t="s">
        <v>15</v>
      </c>
      <c r="C1" s="66"/>
      <c r="D1" s="331" t="str">
        <f>CONCATENATE(البيانات!C17," ",البيانات!E17," ",البيانات!F17," ",البيانات!G17)</f>
        <v>الفصل الدراسي الأول للعام 3٦-143٧هـ</v>
      </c>
      <c r="E1" s="331"/>
      <c r="F1" s="331"/>
      <c r="G1" s="331"/>
      <c r="H1" s="66"/>
      <c r="I1" s="343" t="str">
        <f>البيانات!C2</f>
        <v>الإدارة العامة للتعليم بـ</v>
      </c>
      <c r="J1" s="343"/>
      <c r="K1" s="343"/>
      <c r="L1" s="351" t="str">
        <f>البيانات!E2</f>
        <v>المنطقة الشرقية</v>
      </c>
      <c r="M1" s="351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AF1" s="49"/>
      <c r="AG1" s="49"/>
      <c r="AH1" s="49"/>
      <c r="AI1" s="49"/>
      <c r="AJ1" s="49"/>
      <c r="AK1" s="49"/>
      <c r="AL1" s="49"/>
      <c r="AM1" s="49"/>
      <c r="AN1" s="49"/>
      <c r="AO1" s="49"/>
    </row>
    <row r="2" spans="1:41" s="152" customFormat="1" ht="20.25" customHeight="1" x14ac:dyDescent="0.25">
      <c r="B2" s="42" t="s">
        <v>99</v>
      </c>
      <c r="C2" s="43" t="s">
        <v>3</v>
      </c>
      <c r="D2" s="44" t="s">
        <v>4</v>
      </c>
      <c r="E2" s="44" t="s">
        <v>5</v>
      </c>
      <c r="F2" s="44" t="s">
        <v>6</v>
      </c>
      <c r="G2" s="44" t="s">
        <v>7</v>
      </c>
      <c r="H2" s="44" t="s">
        <v>8</v>
      </c>
      <c r="I2" s="45"/>
      <c r="J2" s="352" t="s">
        <v>97</v>
      </c>
      <c r="K2" s="352"/>
      <c r="L2" s="351" t="str">
        <f>البيانات!E4</f>
        <v>غرب الدمام</v>
      </c>
      <c r="M2" s="351"/>
      <c r="N2" s="49"/>
      <c r="O2" s="49"/>
      <c r="P2" s="49"/>
      <c r="Q2" s="49"/>
      <c r="R2" s="49"/>
      <c r="S2" s="49"/>
      <c r="T2" s="49"/>
      <c r="U2" s="49"/>
      <c r="V2" s="49"/>
      <c r="W2" s="49"/>
      <c r="X2" s="49"/>
      <c r="Y2" s="49"/>
      <c r="AF2" s="49"/>
      <c r="AG2" s="49"/>
      <c r="AH2" s="49"/>
      <c r="AI2" s="49"/>
      <c r="AJ2" s="49"/>
      <c r="AK2" s="49"/>
      <c r="AL2" s="49"/>
      <c r="AM2" s="49"/>
      <c r="AN2" s="49"/>
      <c r="AO2" s="49"/>
    </row>
    <row r="3" spans="1:41" s="152" customFormat="1" ht="20.25" customHeight="1" x14ac:dyDescent="0.25">
      <c r="B3" s="46"/>
      <c r="C3" s="47">
        <v>16</v>
      </c>
      <c r="D3" s="78">
        <v>42358</v>
      </c>
      <c r="E3" s="78">
        <v>42359</v>
      </c>
      <c r="F3" s="78">
        <v>42360</v>
      </c>
      <c r="G3" s="78">
        <v>42361</v>
      </c>
      <c r="H3" s="78">
        <v>42362</v>
      </c>
      <c r="I3" s="45"/>
      <c r="J3" s="48"/>
      <c r="K3" s="48"/>
      <c r="N3" s="92"/>
      <c r="O3" s="92"/>
      <c r="P3" s="92"/>
      <c r="Q3" s="92"/>
      <c r="R3" s="92"/>
      <c r="S3" s="92"/>
      <c r="T3" s="49"/>
      <c r="U3" s="49"/>
      <c r="V3" s="49"/>
      <c r="W3" s="49"/>
      <c r="X3" s="49"/>
      <c r="Y3" s="49"/>
      <c r="AF3" s="49"/>
      <c r="AG3" s="49"/>
      <c r="AH3" s="49"/>
      <c r="AI3" s="49"/>
      <c r="AJ3" s="49"/>
      <c r="AK3" s="49"/>
      <c r="AL3" s="49"/>
      <c r="AM3" s="49"/>
      <c r="AN3" s="49"/>
      <c r="AO3" s="49"/>
    </row>
    <row r="4" spans="1:41" s="152" customFormat="1" ht="20.25" customHeight="1" x14ac:dyDescent="0.25">
      <c r="B4" s="6"/>
      <c r="C4" s="330" t="s">
        <v>170</v>
      </c>
      <c r="D4" s="330"/>
      <c r="E4" s="330"/>
      <c r="F4" s="330"/>
      <c r="G4" s="330"/>
      <c r="H4" s="330"/>
      <c r="I4" s="7"/>
      <c r="J4" s="7"/>
      <c r="K4" s="354" t="s">
        <v>168</v>
      </c>
      <c r="L4" s="354"/>
      <c r="M4" s="6"/>
      <c r="N4" s="91"/>
      <c r="O4" s="91"/>
      <c r="P4" s="91"/>
      <c r="Q4" s="91"/>
      <c r="R4" s="91"/>
      <c r="S4" s="91"/>
      <c r="T4" s="49"/>
      <c r="U4" s="49"/>
      <c r="V4" s="49"/>
      <c r="W4" s="49"/>
      <c r="X4" s="49"/>
      <c r="Y4" s="49"/>
      <c r="AF4" s="49"/>
      <c r="AG4" s="49"/>
      <c r="AH4" s="49"/>
      <c r="AI4" s="49"/>
      <c r="AJ4" s="49"/>
      <c r="AK4" s="49"/>
      <c r="AL4" s="49"/>
      <c r="AM4" s="49"/>
      <c r="AN4" s="49"/>
      <c r="AO4" s="49"/>
    </row>
    <row r="5" spans="1:41" ht="18" thickBot="1" x14ac:dyDescent="0.3">
      <c r="A5" s="49"/>
      <c r="B5" s="153" t="s">
        <v>172</v>
      </c>
      <c r="C5" s="12">
        <f>البيانات!E10</f>
        <v>0</v>
      </c>
      <c r="D5" s="355" t="s">
        <v>48</v>
      </c>
      <c r="E5" s="355"/>
      <c r="F5" s="353">
        <f>البيانات!E8</f>
        <v>0</v>
      </c>
      <c r="G5" s="353"/>
      <c r="H5" s="350" t="s">
        <v>185</v>
      </c>
      <c r="I5" s="350"/>
      <c r="J5" s="5">
        <f>البيانات!E12</f>
        <v>0</v>
      </c>
      <c r="K5" s="350">
        <f>البيانات!E6</f>
        <v>0</v>
      </c>
      <c r="L5" s="350"/>
      <c r="M5" s="350"/>
      <c r="P5" s="93"/>
      <c r="Q5" s="51"/>
      <c r="R5" s="93"/>
      <c r="S5" s="93"/>
    </row>
    <row r="6" spans="1:41" s="4" customFormat="1" x14ac:dyDescent="0.25">
      <c r="A6" s="356" t="s">
        <v>11</v>
      </c>
      <c r="B6" s="357"/>
      <c r="C6" s="358"/>
      <c r="D6" s="359"/>
      <c r="E6" s="52">
        <v>2</v>
      </c>
      <c r="F6" s="177">
        <v>20</v>
      </c>
      <c r="G6" s="177">
        <v>3</v>
      </c>
      <c r="H6" s="177">
        <v>3</v>
      </c>
      <c r="I6" s="177">
        <v>3</v>
      </c>
      <c r="J6" s="178">
        <v>20</v>
      </c>
      <c r="K6" s="143">
        <v>6</v>
      </c>
      <c r="L6" s="202">
        <v>5</v>
      </c>
      <c r="M6" s="104">
        <v>7</v>
      </c>
    </row>
    <row r="7" spans="1:41" s="4" customFormat="1" ht="18.75" thickBot="1" x14ac:dyDescent="0.3">
      <c r="A7" s="360" t="s">
        <v>164</v>
      </c>
      <c r="B7" s="361"/>
      <c r="C7" s="362"/>
      <c r="D7" s="363"/>
      <c r="E7" s="53" t="s">
        <v>180</v>
      </c>
      <c r="F7" s="54" t="s">
        <v>174</v>
      </c>
      <c r="G7" s="54" t="s">
        <v>181</v>
      </c>
      <c r="H7" s="54" t="s">
        <v>181</v>
      </c>
      <c r="I7" s="54" t="s">
        <v>181</v>
      </c>
      <c r="J7" s="65" t="s">
        <v>53</v>
      </c>
      <c r="K7" s="55" t="s">
        <v>182</v>
      </c>
      <c r="L7" s="203" t="s">
        <v>182</v>
      </c>
      <c r="M7" s="105" t="s">
        <v>182</v>
      </c>
    </row>
    <row r="8" spans="1:41" ht="16.5" thickBot="1" x14ac:dyDescent="0.3">
      <c r="A8" s="332" t="s">
        <v>119</v>
      </c>
      <c r="B8" s="333"/>
      <c r="C8" s="333"/>
      <c r="D8" s="334"/>
      <c r="E8" s="63">
        <f>COUNTA(E11:E130)</f>
        <v>0</v>
      </c>
      <c r="F8" s="64">
        <f>مج!F1060</f>
        <v>0</v>
      </c>
      <c r="G8" s="64">
        <f>مج!G1060</f>
        <v>0</v>
      </c>
      <c r="H8" s="64">
        <f>مج!H1060</f>
        <v>0</v>
      </c>
      <c r="I8" s="64">
        <f>مج!I1060</f>
        <v>0</v>
      </c>
      <c r="J8" s="64">
        <f>مج!J1060</f>
        <v>0</v>
      </c>
      <c r="K8" s="201">
        <f>مج!K1060</f>
        <v>0</v>
      </c>
      <c r="L8" s="204">
        <f>COUNTA(L11:L130)</f>
        <v>0</v>
      </c>
      <c r="M8" s="106">
        <f>COUNTA(M11:M130)</f>
        <v>0</v>
      </c>
    </row>
    <row r="9" spans="1:41" s="57" customFormat="1" ht="13.5" customHeight="1" x14ac:dyDescent="0.25">
      <c r="A9" s="324" t="s">
        <v>0</v>
      </c>
      <c r="B9" s="326" t="s">
        <v>176</v>
      </c>
      <c r="C9" s="344" t="s">
        <v>1</v>
      </c>
      <c r="D9" s="345"/>
      <c r="E9" s="337" t="s">
        <v>155</v>
      </c>
      <c r="F9" s="335" t="s">
        <v>156</v>
      </c>
      <c r="G9" s="335" t="s">
        <v>88</v>
      </c>
      <c r="H9" s="335" t="s">
        <v>89</v>
      </c>
      <c r="I9" s="335" t="s">
        <v>90</v>
      </c>
      <c r="J9" s="348" t="s">
        <v>154</v>
      </c>
      <c r="K9" s="348" t="s">
        <v>153</v>
      </c>
      <c r="L9" s="205" t="s">
        <v>162</v>
      </c>
      <c r="M9" s="181" t="s">
        <v>162</v>
      </c>
    </row>
    <row r="10" spans="1:41" s="57" customFormat="1" ht="16.5" thickBot="1" x14ac:dyDescent="0.3">
      <c r="A10" s="325"/>
      <c r="B10" s="327"/>
      <c r="C10" s="346"/>
      <c r="D10" s="347"/>
      <c r="E10" s="338"/>
      <c r="F10" s="336"/>
      <c r="G10" s="336"/>
      <c r="H10" s="336"/>
      <c r="I10" s="336"/>
      <c r="J10" s="349"/>
      <c r="K10" s="349"/>
      <c r="L10" s="206" t="s">
        <v>189</v>
      </c>
      <c r="M10" s="107" t="s">
        <v>190</v>
      </c>
    </row>
    <row r="11" spans="1:41" s="61" customFormat="1" ht="15.75" x14ac:dyDescent="0.25">
      <c r="A11" s="157">
        <v>1</v>
      </c>
      <c r="B11" s="160" t="str">
        <f>IF(البيانات!C63="","",البيانات!C63)</f>
        <v/>
      </c>
      <c r="C11" s="339" t="str">
        <f>IF(البيانات!G63="","",البيانات!G63)</f>
        <v/>
      </c>
      <c r="D11" s="340" t="str">
        <f>IF(البيانات!M3="","",البيانات!M3)</f>
        <v/>
      </c>
      <c r="E11" s="79"/>
      <c r="F11" s="59"/>
      <c r="G11" s="59"/>
      <c r="H11" s="60"/>
      <c r="I11" s="60"/>
      <c r="J11" s="60"/>
      <c r="K11" s="144"/>
      <c r="L11" s="150"/>
      <c r="M11" s="108"/>
    </row>
    <row r="12" spans="1:41" s="61" customFormat="1" ht="15.75" x14ac:dyDescent="0.25">
      <c r="A12" s="158">
        <v>2</v>
      </c>
      <c r="B12" s="160" t="str">
        <f>IF(البيانات!C64="","",البيانات!C64)</f>
        <v/>
      </c>
      <c r="C12" s="328" t="str">
        <f>IF(البيانات!G64="","",البيانات!G64)</f>
        <v/>
      </c>
      <c r="D12" s="329" t="str">
        <f>IF(البيانات!M4="","",البيانات!M4)</f>
        <v/>
      </c>
      <c r="E12" s="79"/>
      <c r="F12" s="59"/>
      <c r="G12" s="59"/>
      <c r="H12" s="60"/>
      <c r="I12" s="60"/>
      <c r="J12" s="60"/>
      <c r="K12" s="144"/>
      <c r="L12" s="150"/>
      <c r="M12" s="108"/>
    </row>
    <row r="13" spans="1:41" s="61" customFormat="1" ht="15.75" x14ac:dyDescent="0.25">
      <c r="A13" s="158">
        <v>3</v>
      </c>
      <c r="B13" s="160" t="str">
        <f>IF(البيانات!C65="","",البيانات!C65)</f>
        <v/>
      </c>
      <c r="C13" s="328" t="str">
        <f>IF(البيانات!G65="","",البيانات!G65)</f>
        <v/>
      </c>
      <c r="D13" s="329" t="str">
        <f>IF(البيانات!M5="","",البيانات!M5)</f>
        <v/>
      </c>
      <c r="E13" s="79"/>
      <c r="F13" s="59"/>
      <c r="G13" s="59"/>
      <c r="H13" s="60"/>
      <c r="I13" s="60"/>
      <c r="J13" s="60"/>
      <c r="K13" s="144"/>
      <c r="L13" s="150"/>
      <c r="M13" s="108"/>
    </row>
    <row r="14" spans="1:41" s="61" customFormat="1" ht="15.75" x14ac:dyDescent="0.25">
      <c r="A14" s="158">
        <v>4</v>
      </c>
      <c r="B14" s="160" t="str">
        <f>IF(البيانات!C66="","",البيانات!C66)</f>
        <v/>
      </c>
      <c r="C14" s="328" t="str">
        <f>IF(البيانات!G66="","",البيانات!G66)</f>
        <v/>
      </c>
      <c r="D14" s="329" t="str">
        <f>IF(البيانات!M6="","",البيانات!M6)</f>
        <v/>
      </c>
      <c r="E14" s="79"/>
      <c r="F14" s="59"/>
      <c r="G14" s="59"/>
      <c r="H14" s="60"/>
      <c r="I14" s="60"/>
      <c r="J14" s="60"/>
      <c r="K14" s="144"/>
      <c r="L14" s="150"/>
      <c r="M14" s="108"/>
    </row>
    <row r="15" spans="1:41" s="61" customFormat="1" ht="17.25" x14ac:dyDescent="0.25">
      <c r="A15" s="158">
        <v>5</v>
      </c>
      <c r="B15" s="160" t="str">
        <f>IF(البيانات!C67="","",البيانات!C67)</f>
        <v/>
      </c>
      <c r="C15" s="328" t="str">
        <f>IF(البيانات!G67="","",البيانات!G67)</f>
        <v/>
      </c>
      <c r="D15" s="329" t="str">
        <f>IF(البيانات!M7="","",البيانات!M7)</f>
        <v/>
      </c>
      <c r="E15" s="79"/>
      <c r="F15" s="59"/>
      <c r="G15" s="59"/>
      <c r="H15" s="60"/>
      <c r="I15" s="60"/>
      <c r="J15" s="60"/>
      <c r="K15" s="144"/>
      <c r="L15" s="150"/>
      <c r="M15" s="108"/>
      <c r="Z15" s="49" t="str">
        <f>النماذج!A9</f>
        <v>نموذج1</v>
      </c>
      <c r="AA15" s="49" t="str">
        <f>تطبيقي!A9</f>
        <v>تطبيقي1</v>
      </c>
      <c r="AB15" s="49" t="e">
        <f>#REF!</f>
        <v>#REF!</v>
      </c>
      <c r="AC15" s="49" t="e">
        <f>#REF!</f>
        <v>#REF!</v>
      </c>
      <c r="AD15" s="49" t="e">
        <f>#REF!</f>
        <v>#REF!</v>
      </c>
      <c r="AE15" s="49" t="s">
        <v>104</v>
      </c>
    </row>
    <row r="16" spans="1:41" s="61" customFormat="1" ht="17.25" x14ac:dyDescent="0.25">
      <c r="A16" s="158">
        <v>6</v>
      </c>
      <c r="B16" s="160" t="str">
        <f>IF(البيانات!C68="","",البيانات!C68)</f>
        <v/>
      </c>
      <c r="C16" s="328" t="str">
        <f>IF(البيانات!G68="","",البيانات!G68)</f>
        <v/>
      </c>
      <c r="D16" s="329" t="str">
        <f>IF(البيانات!M8="","",البيانات!M8)</f>
        <v/>
      </c>
      <c r="E16" s="79"/>
      <c r="F16" s="59"/>
      <c r="G16" s="59"/>
      <c r="H16" s="60"/>
      <c r="I16" s="60"/>
      <c r="J16" s="60"/>
      <c r="K16" s="144"/>
      <c r="L16" s="150"/>
      <c r="M16" s="108"/>
      <c r="Z16" s="49" t="str">
        <f>النماذج!A10</f>
        <v>نموذج2</v>
      </c>
      <c r="AA16" s="49" t="str">
        <f>تطبيقي!A10</f>
        <v>تطبيقي2</v>
      </c>
      <c r="AB16" s="49" t="e">
        <f>#REF!</f>
        <v>#REF!</v>
      </c>
      <c r="AC16" s="49" t="e">
        <f>#REF!</f>
        <v>#REF!</v>
      </c>
      <c r="AD16" s="49" t="e">
        <f>#REF!</f>
        <v>#REF!</v>
      </c>
      <c r="AE16" s="49" t="s">
        <v>105</v>
      </c>
    </row>
    <row r="17" spans="1:31" s="61" customFormat="1" ht="17.25" x14ac:dyDescent="0.25">
      <c r="A17" s="158">
        <v>7</v>
      </c>
      <c r="B17" s="160" t="str">
        <f>IF(البيانات!C69="","",البيانات!C69)</f>
        <v/>
      </c>
      <c r="C17" s="328" t="str">
        <f>IF(البيانات!G69="","",البيانات!G69)</f>
        <v/>
      </c>
      <c r="D17" s="329" t="str">
        <f>IF(البيانات!M9="","",البيانات!M9)</f>
        <v/>
      </c>
      <c r="E17" s="79"/>
      <c r="F17" s="59"/>
      <c r="G17" s="59"/>
      <c r="H17" s="60"/>
      <c r="I17" s="60"/>
      <c r="J17" s="60"/>
      <c r="K17" s="144"/>
      <c r="L17" s="150"/>
      <c r="M17" s="108"/>
      <c r="Z17" s="49" t="str">
        <f>النماذج!A11</f>
        <v>نموذج3</v>
      </c>
      <c r="AA17" s="49" t="str">
        <f>تطبيقي!A11</f>
        <v>تطبيقي3</v>
      </c>
      <c r="AB17" s="49" t="e">
        <f>#REF!</f>
        <v>#REF!</v>
      </c>
      <c r="AC17" s="49" t="e">
        <f>#REF!</f>
        <v>#REF!</v>
      </c>
      <c r="AD17" s="49" t="e">
        <f>#REF!</f>
        <v>#REF!</v>
      </c>
      <c r="AE17" s="49" t="s">
        <v>106</v>
      </c>
    </row>
    <row r="18" spans="1:31" s="61" customFormat="1" ht="17.25" x14ac:dyDescent="0.25">
      <c r="A18" s="158">
        <v>8</v>
      </c>
      <c r="B18" s="160" t="str">
        <f>IF(البيانات!C70="","",البيانات!C70)</f>
        <v/>
      </c>
      <c r="C18" s="328" t="str">
        <f>IF(البيانات!G70="","",البيانات!G70)</f>
        <v/>
      </c>
      <c r="D18" s="329" t="str">
        <f>IF(البيانات!M10="","",البيانات!M10)</f>
        <v/>
      </c>
      <c r="E18" s="79"/>
      <c r="F18" s="59"/>
      <c r="G18" s="59"/>
      <c r="H18" s="60"/>
      <c r="I18" s="60"/>
      <c r="J18" s="60"/>
      <c r="K18" s="144"/>
      <c r="L18" s="150"/>
      <c r="M18" s="108"/>
      <c r="Z18" s="49" t="str">
        <f>النماذج!A12</f>
        <v>نموذج4</v>
      </c>
      <c r="AA18" s="49" t="str">
        <f>تطبيقي!A12</f>
        <v>تطبيقي4</v>
      </c>
      <c r="AB18" s="49" t="e">
        <f>#REF!</f>
        <v>#REF!</v>
      </c>
      <c r="AC18" s="49" t="e">
        <f>#REF!</f>
        <v>#REF!</v>
      </c>
      <c r="AD18" s="49" t="e">
        <f>#REF!</f>
        <v>#REF!</v>
      </c>
      <c r="AE18" s="49" t="s">
        <v>107</v>
      </c>
    </row>
    <row r="19" spans="1:31" s="61" customFormat="1" ht="17.25" x14ac:dyDescent="0.25">
      <c r="A19" s="158">
        <v>9</v>
      </c>
      <c r="B19" s="160" t="str">
        <f>IF(البيانات!C71="","",البيانات!C71)</f>
        <v/>
      </c>
      <c r="C19" s="328" t="str">
        <f>IF(البيانات!G71="","",البيانات!G71)</f>
        <v/>
      </c>
      <c r="D19" s="329" t="str">
        <f>IF(البيانات!M11="","",البيانات!M11)</f>
        <v/>
      </c>
      <c r="E19" s="79"/>
      <c r="F19" s="59"/>
      <c r="G19" s="59"/>
      <c r="H19" s="60"/>
      <c r="I19" s="60"/>
      <c r="J19" s="60"/>
      <c r="K19" s="144"/>
      <c r="L19" s="150"/>
      <c r="M19" s="108"/>
      <c r="Z19" s="49" t="str">
        <f>النماذج!A13</f>
        <v>نموذج5</v>
      </c>
      <c r="AA19" s="49" t="str">
        <f>تطبيقي!A13</f>
        <v>تطبيقي5</v>
      </c>
      <c r="AB19" s="49" t="e">
        <f>#REF!</f>
        <v>#REF!</v>
      </c>
      <c r="AC19" s="49" t="e">
        <f>#REF!</f>
        <v>#REF!</v>
      </c>
      <c r="AD19" s="49" t="e">
        <f>#REF!</f>
        <v>#REF!</v>
      </c>
      <c r="AE19" s="50" t="s">
        <v>108</v>
      </c>
    </row>
    <row r="20" spans="1:31" s="61" customFormat="1" ht="17.25" x14ac:dyDescent="0.25">
      <c r="A20" s="158">
        <v>10</v>
      </c>
      <c r="B20" s="160" t="str">
        <f>IF(البيانات!C72="","",البيانات!C72)</f>
        <v/>
      </c>
      <c r="C20" s="328" t="str">
        <f>IF(البيانات!G72="","",البيانات!G72)</f>
        <v/>
      </c>
      <c r="D20" s="329" t="str">
        <f>IF(البيانات!M12="","",البيانات!M12)</f>
        <v/>
      </c>
      <c r="E20" s="79"/>
      <c r="F20" s="59"/>
      <c r="G20" s="59"/>
      <c r="H20" s="60"/>
      <c r="I20" s="60"/>
      <c r="J20" s="60"/>
      <c r="K20" s="144"/>
      <c r="L20" s="150"/>
      <c r="M20" s="108"/>
      <c r="Z20" s="49" t="str">
        <f>النماذج!A14</f>
        <v>نموذج6</v>
      </c>
      <c r="AA20" s="49" t="str">
        <f>تطبيقي!A14</f>
        <v>تطبيقي6</v>
      </c>
      <c r="AB20" s="49" t="e">
        <f>#REF!</f>
        <v>#REF!</v>
      </c>
      <c r="AC20" s="49" t="e">
        <f>#REF!</f>
        <v>#REF!</v>
      </c>
      <c r="AD20" s="49" t="e">
        <f>#REF!</f>
        <v>#REF!</v>
      </c>
      <c r="AE20" s="57" t="s">
        <v>109</v>
      </c>
    </row>
    <row r="21" spans="1:31" s="61" customFormat="1" ht="17.25" x14ac:dyDescent="0.25">
      <c r="A21" s="158">
        <v>11</v>
      </c>
      <c r="B21" s="160" t="str">
        <f>IF(البيانات!C73="","",البيانات!C73)</f>
        <v/>
      </c>
      <c r="C21" s="328" t="str">
        <f>IF(البيانات!G73="","",البيانات!G73)</f>
        <v/>
      </c>
      <c r="D21" s="329" t="str">
        <f>IF(البيانات!M13="","",البيانات!M13)</f>
        <v/>
      </c>
      <c r="E21" s="79"/>
      <c r="F21" s="59"/>
      <c r="G21" s="59"/>
      <c r="H21" s="60"/>
      <c r="I21" s="60"/>
      <c r="J21" s="60"/>
      <c r="K21" s="144"/>
      <c r="L21" s="150"/>
      <c r="M21" s="108"/>
      <c r="Z21" s="49" t="str">
        <f>النماذج!A15</f>
        <v>نموذج7</v>
      </c>
      <c r="AA21" s="49" t="str">
        <f>تطبيقي!A15</f>
        <v>تطبيقي7</v>
      </c>
      <c r="AB21" s="49" t="e">
        <f>#REF!</f>
        <v>#REF!</v>
      </c>
      <c r="AC21" s="49" t="e">
        <f>#REF!</f>
        <v>#REF!</v>
      </c>
      <c r="AD21" s="49" t="e">
        <f>#REF!</f>
        <v>#REF!</v>
      </c>
      <c r="AE21" s="57" t="s">
        <v>110</v>
      </c>
    </row>
    <row r="22" spans="1:31" s="61" customFormat="1" ht="17.25" x14ac:dyDescent="0.25">
      <c r="A22" s="158">
        <v>12</v>
      </c>
      <c r="B22" s="160" t="str">
        <f>IF(البيانات!C74="","",البيانات!C74)</f>
        <v/>
      </c>
      <c r="C22" s="328" t="str">
        <f>IF(البيانات!G74="","",البيانات!G74)</f>
        <v/>
      </c>
      <c r="D22" s="329" t="str">
        <f>IF(البيانات!M14="","",البيانات!M14)</f>
        <v/>
      </c>
      <c r="E22" s="79"/>
      <c r="F22" s="59"/>
      <c r="G22" s="59"/>
      <c r="H22" s="60"/>
      <c r="I22" s="60"/>
      <c r="J22" s="60"/>
      <c r="K22" s="144"/>
      <c r="L22" s="150"/>
      <c r="M22" s="108"/>
      <c r="Z22" s="49" t="str">
        <f>النماذج!A16</f>
        <v>نموذج8</v>
      </c>
      <c r="AA22" s="49" t="str">
        <f>تطبيقي!A16</f>
        <v>تطبيقي8</v>
      </c>
      <c r="AB22" s="49" t="e">
        <f>#REF!</f>
        <v>#REF!</v>
      </c>
      <c r="AC22" s="49" t="e">
        <f>#REF!</f>
        <v>#REF!</v>
      </c>
      <c r="AD22" s="49" t="e">
        <f>#REF!</f>
        <v>#REF!</v>
      </c>
      <c r="AE22" s="50" t="s">
        <v>111</v>
      </c>
    </row>
    <row r="23" spans="1:31" s="61" customFormat="1" ht="17.25" x14ac:dyDescent="0.25">
      <c r="A23" s="158">
        <v>13</v>
      </c>
      <c r="B23" s="160" t="str">
        <f>IF(البيانات!C75="","",البيانات!C75)</f>
        <v/>
      </c>
      <c r="C23" s="328" t="str">
        <f>IF(البيانات!G75="","",البيانات!G75)</f>
        <v/>
      </c>
      <c r="D23" s="329" t="str">
        <f>IF(البيانات!M15="","",البيانات!M15)</f>
        <v/>
      </c>
      <c r="E23" s="79"/>
      <c r="F23" s="59"/>
      <c r="G23" s="59"/>
      <c r="H23" s="60"/>
      <c r="I23" s="60"/>
      <c r="J23" s="60"/>
      <c r="K23" s="144"/>
      <c r="L23" s="150"/>
      <c r="M23" s="108"/>
      <c r="Z23" s="49" t="str">
        <f>النماذج!A17</f>
        <v>نموذج9</v>
      </c>
      <c r="AA23" s="49" t="str">
        <f>تطبيقي!A17</f>
        <v>تطبيقي9</v>
      </c>
      <c r="AB23" s="49" t="e">
        <f>#REF!</f>
        <v>#REF!</v>
      </c>
      <c r="AC23" s="49" t="e">
        <f>#REF!</f>
        <v>#REF!</v>
      </c>
      <c r="AD23" s="49" t="e">
        <f>#REF!</f>
        <v>#REF!</v>
      </c>
      <c r="AE23" s="57" t="s">
        <v>112</v>
      </c>
    </row>
    <row r="24" spans="1:31" s="61" customFormat="1" ht="17.25" x14ac:dyDescent="0.25">
      <c r="A24" s="158">
        <v>14</v>
      </c>
      <c r="B24" s="160" t="str">
        <f>IF(البيانات!C76="","",البيانات!C76)</f>
        <v/>
      </c>
      <c r="C24" s="328" t="str">
        <f>IF(البيانات!G76="","",البيانات!G76)</f>
        <v/>
      </c>
      <c r="D24" s="329" t="str">
        <f>IF(البيانات!M16="","",البيانات!M16)</f>
        <v/>
      </c>
      <c r="E24" s="79"/>
      <c r="F24" s="59"/>
      <c r="G24" s="59"/>
      <c r="H24" s="60"/>
      <c r="I24" s="60"/>
      <c r="J24" s="60"/>
      <c r="K24" s="144"/>
      <c r="L24" s="150"/>
      <c r="M24" s="108"/>
      <c r="Z24" s="49" t="str">
        <f>النماذج!A18</f>
        <v>نموذج10</v>
      </c>
      <c r="AA24" s="49" t="str">
        <f>تطبيقي!A18</f>
        <v>تطبيقي10</v>
      </c>
      <c r="AB24" s="49" t="e">
        <f>#REF!</f>
        <v>#REF!</v>
      </c>
      <c r="AC24" s="49" t="e">
        <f>#REF!</f>
        <v>#REF!</v>
      </c>
      <c r="AD24" s="49" t="e">
        <f>#REF!</f>
        <v>#REF!</v>
      </c>
      <c r="AE24" s="57" t="s">
        <v>113</v>
      </c>
    </row>
    <row r="25" spans="1:31" s="61" customFormat="1" ht="17.25" x14ac:dyDescent="0.25">
      <c r="A25" s="158">
        <v>15</v>
      </c>
      <c r="B25" s="160" t="str">
        <f>IF(البيانات!C77="","",البيانات!C77)</f>
        <v/>
      </c>
      <c r="C25" s="328" t="str">
        <f>IF(البيانات!G77="","",البيانات!G77)</f>
        <v/>
      </c>
      <c r="D25" s="329" t="str">
        <f>IF(البيانات!M17="","",البيانات!M17)</f>
        <v/>
      </c>
      <c r="E25" s="79"/>
      <c r="F25" s="59"/>
      <c r="G25" s="59"/>
      <c r="H25" s="60"/>
      <c r="I25" s="60"/>
      <c r="J25" s="60"/>
      <c r="K25" s="144"/>
      <c r="L25" s="150"/>
      <c r="M25" s="108"/>
      <c r="Z25" s="49" t="str">
        <f>النماذج!A19</f>
        <v>نموذج11</v>
      </c>
      <c r="AA25" s="49" t="str">
        <f>تطبيقي!A19</f>
        <v>تطبيقي11</v>
      </c>
      <c r="AB25" s="49" t="e">
        <f>#REF!</f>
        <v>#REF!</v>
      </c>
      <c r="AC25" s="49" t="e">
        <f>#REF!</f>
        <v>#REF!</v>
      </c>
      <c r="AD25" s="49" t="e">
        <f>#REF!</f>
        <v>#REF!</v>
      </c>
      <c r="AE25" s="61" t="s">
        <v>114</v>
      </c>
    </row>
    <row r="26" spans="1:31" s="61" customFormat="1" ht="17.25" x14ac:dyDescent="0.25">
      <c r="A26" s="158">
        <v>16</v>
      </c>
      <c r="B26" s="160" t="str">
        <f>IF(البيانات!C78="","",البيانات!C78)</f>
        <v/>
      </c>
      <c r="C26" s="328" t="str">
        <f>IF(البيانات!G78="","",البيانات!G78)</f>
        <v/>
      </c>
      <c r="D26" s="329" t="str">
        <f>IF(البيانات!M18="","",البيانات!M18)</f>
        <v/>
      </c>
      <c r="E26" s="79"/>
      <c r="F26" s="59"/>
      <c r="G26" s="59"/>
      <c r="H26" s="60"/>
      <c r="I26" s="60"/>
      <c r="J26" s="60"/>
      <c r="K26" s="144"/>
      <c r="L26" s="150"/>
      <c r="M26" s="108"/>
      <c r="Z26" s="49" t="str">
        <f>النماذج!A20</f>
        <v>نموذج12</v>
      </c>
      <c r="AA26" s="49" t="str">
        <f>تطبيقي!A20</f>
        <v>تطبيقي12</v>
      </c>
      <c r="AB26" s="49" t="e">
        <f>#REF!</f>
        <v>#REF!</v>
      </c>
      <c r="AC26" s="49" t="e">
        <f>#REF!</f>
        <v>#REF!</v>
      </c>
      <c r="AD26" s="49" t="e">
        <f>#REF!</f>
        <v>#REF!</v>
      </c>
      <c r="AE26" s="61" t="s">
        <v>115</v>
      </c>
    </row>
    <row r="27" spans="1:31" s="61" customFormat="1" ht="17.25" x14ac:dyDescent="0.25">
      <c r="A27" s="158">
        <v>17</v>
      </c>
      <c r="B27" s="160" t="str">
        <f>IF(البيانات!C79="","",البيانات!C79)</f>
        <v/>
      </c>
      <c r="C27" s="328" t="str">
        <f>IF(البيانات!G79="","",البيانات!G79)</f>
        <v/>
      </c>
      <c r="D27" s="329" t="str">
        <f>IF(البيانات!M19="","",البيانات!M19)</f>
        <v/>
      </c>
      <c r="E27" s="79"/>
      <c r="F27" s="59"/>
      <c r="G27" s="59"/>
      <c r="H27" s="60"/>
      <c r="I27" s="60"/>
      <c r="J27" s="60"/>
      <c r="K27" s="144"/>
      <c r="L27" s="150"/>
      <c r="M27" s="108"/>
      <c r="Z27" s="49" t="str">
        <f>النماذج!A21</f>
        <v>نموذج13</v>
      </c>
      <c r="AA27" s="49" t="str">
        <f>تطبيقي!A21</f>
        <v>تطبيقي13</v>
      </c>
      <c r="AB27" s="49" t="e">
        <f>#REF!</f>
        <v>#REF!</v>
      </c>
      <c r="AC27" s="49" t="e">
        <f>#REF!</f>
        <v>#REF!</v>
      </c>
      <c r="AD27" s="49" t="e">
        <f>#REF!</f>
        <v>#REF!</v>
      </c>
      <c r="AE27" s="61" t="s">
        <v>116</v>
      </c>
    </row>
    <row r="28" spans="1:31" s="61" customFormat="1" ht="17.25" x14ac:dyDescent="0.25">
      <c r="A28" s="158">
        <v>18</v>
      </c>
      <c r="B28" s="160" t="str">
        <f>IF(البيانات!C80="","",البيانات!C80)</f>
        <v/>
      </c>
      <c r="C28" s="328" t="str">
        <f>IF(البيانات!G80="","",البيانات!G80)</f>
        <v/>
      </c>
      <c r="D28" s="329" t="str">
        <f>IF(البيانات!M20="","",البيانات!M20)</f>
        <v/>
      </c>
      <c r="E28" s="79"/>
      <c r="F28" s="59"/>
      <c r="G28" s="59"/>
      <c r="H28" s="60"/>
      <c r="I28" s="60"/>
      <c r="J28" s="60"/>
      <c r="K28" s="144"/>
      <c r="L28" s="150"/>
      <c r="M28" s="108"/>
      <c r="Z28" s="49" t="str">
        <f>النماذج!A22</f>
        <v>نموذج14</v>
      </c>
      <c r="AA28" s="49" t="str">
        <f>تطبيقي!A22</f>
        <v>تطبيقي14</v>
      </c>
      <c r="AB28" s="49" t="e">
        <f>#REF!</f>
        <v>#REF!</v>
      </c>
      <c r="AC28" s="49" t="e">
        <f>#REF!</f>
        <v>#REF!</v>
      </c>
      <c r="AD28" s="49" t="e">
        <f>#REF!</f>
        <v>#REF!</v>
      </c>
      <c r="AE28" s="61" t="s">
        <v>117</v>
      </c>
    </row>
    <row r="29" spans="1:31" s="61" customFormat="1" ht="17.25" x14ac:dyDescent="0.25">
      <c r="A29" s="158">
        <v>19</v>
      </c>
      <c r="B29" s="160" t="str">
        <f>IF(البيانات!C81="","",البيانات!C81)</f>
        <v/>
      </c>
      <c r="C29" s="328" t="str">
        <f>IF(البيانات!G81="","",البيانات!G81)</f>
        <v/>
      </c>
      <c r="D29" s="329" t="str">
        <f>IF(البيانات!M21="","",البيانات!M21)</f>
        <v/>
      </c>
      <c r="E29" s="79"/>
      <c r="F29" s="59"/>
      <c r="G29" s="59"/>
      <c r="H29" s="60"/>
      <c r="I29" s="60"/>
      <c r="J29" s="60"/>
      <c r="K29" s="144"/>
      <c r="L29" s="150"/>
      <c r="M29" s="108"/>
      <c r="Z29" s="49" t="str">
        <f>النماذج!A23</f>
        <v>نموذج15</v>
      </c>
      <c r="AA29" s="49" t="str">
        <f>تطبيقي!A23</f>
        <v>تطبيقي15</v>
      </c>
      <c r="AB29" s="49" t="e">
        <f>#REF!</f>
        <v>#REF!</v>
      </c>
      <c r="AC29" s="49" t="e">
        <f>#REF!</f>
        <v>#REF!</v>
      </c>
      <c r="AD29" s="49" t="e">
        <f>#REF!</f>
        <v>#REF!</v>
      </c>
      <c r="AE29" s="61" t="s">
        <v>118</v>
      </c>
    </row>
    <row r="30" spans="1:31" s="61" customFormat="1" ht="17.25" x14ac:dyDescent="0.25">
      <c r="A30" s="158">
        <v>20</v>
      </c>
      <c r="B30" s="160" t="str">
        <f>IF(البيانات!C82="","",البيانات!C82)</f>
        <v/>
      </c>
      <c r="C30" s="328" t="str">
        <f>IF(البيانات!G82="","",البيانات!G82)</f>
        <v/>
      </c>
      <c r="D30" s="329" t="str">
        <f>IF(البيانات!M22="","",البيانات!M22)</f>
        <v/>
      </c>
      <c r="E30" s="79"/>
      <c r="F30" s="59"/>
      <c r="G30" s="59"/>
      <c r="H30" s="60"/>
      <c r="I30" s="60"/>
      <c r="J30" s="60"/>
      <c r="K30" s="144"/>
      <c r="L30" s="150"/>
      <c r="M30" s="108"/>
      <c r="Z30" s="49" t="str">
        <f>النماذج!A24</f>
        <v>نموذج16</v>
      </c>
      <c r="AD30" s="49" t="e">
        <f>#REF!</f>
        <v>#REF!</v>
      </c>
    </row>
    <row r="31" spans="1:31" s="61" customFormat="1" ht="17.25" x14ac:dyDescent="0.25">
      <c r="A31" s="158">
        <v>21</v>
      </c>
      <c r="B31" s="160" t="str">
        <f>IF(البيانات!C83="","",البيانات!C83)</f>
        <v/>
      </c>
      <c r="C31" s="328" t="str">
        <f>IF(البيانات!G83="","",البيانات!G83)</f>
        <v/>
      </c>
      <c r="D31" s="329" t="str">
        <f>IF(البيانات!M23="","",البيانات!M23)</f>
        <v/>
      </c>
      <c r="E31" s="79"/>
      <c r="F31" s="59"/>
      <c r="G31" s="59"/>
      <c r="H31" s="60"/>
      <c r="I31" s="60"/>
      <c r="J31" s="60"/>
      <c r="K31" s="144"/>
      <c r="L31" s="150"/>
      <c r="M31" s="108"/>
      <c r="Z31" s="49" t="str">
        <f>النماذج!A25</f>
        <v>نموذج17</v>
      </c>
      <c r="AD31" s="49" t="e">
        <f>#REF!</f>
        <v>#REF!</v>
      </c>
    </row>
    <row r="32" spans="1:31" s="61" customFormat="1" ht="17.25" x14ac:dyDescent="0.25">
      <c r="A32" s="158">
        <v>22</v>
      </c>
      <c r="B32" s="160" t="str">
        <f>IF(البيانات!C84="","",البيانات!C84)</f>
        <v/>
      </c>
      <c r="C32" s="328" t="str">
        <f>IF(البيانات!G84="","",البيانات!G84)</f>
        <v/>
      </c>
      <c r="D32" s="329" t="str">
        <f>IF(البيانات!M24="","",البيانات!M24)</f>
        <v/>
      </c>
      <c r="E32" s="79"/>
      <c r="F32" s="59"/>
      <c r="G32" s="59"/>
      <c r="H32" s="60"/>
      <c r="I32" s="60"/>
      <c r="J32" s="60"/>
      <c r="K32" s="144"/>
      <c r="L32" s="150"/>
      <c r="M32" s="108"/>
      <c r="Z32" s="49" t="str">
        <f>النماذج!A26</f>
        <v>نموذج18</v>
      </c>
      <c r="AD32" s="49" t="e">
        <f>#REF!</f>
        <v>#REF!</v>
      </c>
    </row>
    <row r="33" spans="1:30" s="61" customFormat="1" ht="17.25" x14ac:dyDescent="0.25">
      <c r="A33" s="158">
        <v>23</v>
      </c>
      <c r="B33" s="160" t="str">
        <f>IF(البيانات!C85="","",البيانات!C85)</f>
        <v/>
      </c>
      <c r="C33" s="328" t="str">
        <f>IF(البيانات!G85="","",البيانات!G85)</f>
        <v/>
      </c>
      <c r="D33" s="329" t="str">
        <f>IF(البيانات!M25="","",البيانات!M25)</f>
        <v/>
      </c>
      <c r="E33" s="79"/>
      <c r="F33" s="59"/>
      <c r="G33" s="59"/>
      <c r="H33" s="60"/>
      <c r="I33" s="60"/>
      <c r="J33" s="60"/>
      <c r="K33" s="144"/>
      <c r="L33" s="150"/>
      <c r="M33" s="108"/>
      <c r="Z33" s="49" t="str">
        <f>النماذج!A27</f>
        <v>نموذج19</v>
      </c>
      <c r="AD33" s="49" t="e">
        <f>#REF!</f>
        <v>#REF!</v>
      </c>
    </row>
    <row r="34" spans="1:30" s="61" customFormat="1" ht="17.25" x14ac:dyDescent="0.25">
      <c r="A34" s="158">
        <v>24</v>
      </c>
      <c r="B34" s="160" t="str">
        <f>IF(البيانات!C86="","",البيانات!C86)</f>
        <v/>
      </c>
      <c r="C34" s="328" t="str">
        <f>IF(البيانات!G86="","",البيانات!G86)</f>
        <v/>
      </c>
      <c r="D34" s="329" t="str">
        <f>IF(البيانات!M26="","",البيانات!M26)</f>
        <v/>
      </c>
      <c r="E34" s="79"/>
      <c r="F34" s="59"/>
      <c r="G34" s="59"/>
      <c r="H34" s="60"/>
      <c r="I34" s="60"/>
      <c r="J34" s="60"/>
      <c r="K34" s="144"/>
      <c r="L34" s="150"/>
      <c r="M34" s="108"/>
      <c r="Z34" s="49" t="str">
        <f>النماذج!A28</f>
        <v>نموذج20</v>
      </c>
      <c r="AD34" s="49" t="e">
        <f>#REF!</f>
        <v>#REF!</v>
      </c>
    </row>
    <row r="35" spans="1:30" s="61" customFormat="1" ht="17.25" x14ac:dyDescent="0.25">
      <c r="A35" s="158">
        <v>25</v>
      </c>
      <c r="B35" s="160" t="str">
        <f>IF(البيانات!C87="","",البيانات!C87)</f>
        <v/>
      </c>
      <c r="C35" s="328" t="str">
        <f>IF(البيانات!G87="","",البيانات!G87)</f>
        <v/>
      </c>
      <c r="D35" s="329" t="str">
        <f>IF(البيانات!M27="","",البيانات!M27)</f>
        <v/>
      </c>
      <c r="E35" s="79"/>
      <c r="F35" s="59"/>
      <c r="G35" s="59"/>
      <c r="H35" s="60"/>
      <c r="I35" s="60"/>
      <c r="J35" s="60"/>
      <c r="K35" s="144"/>
      <c r="L35" s="150"/>
      <c r="M35" s="108"/>
      <c r="Z35" s="49" t="str">
        <f>النماذج!A29</f>
        <v>نموذج21</v>
      </c>
      <c r="AD35" s="49" t="e">
        <f>#REF!</f>
        <v>#REF!</v>
      </c>
    </row>
    <row r="36" spans="1:30" s="61" customFormat="1" ht="17.25" x14ac:dyDescent="0.25">
      <c r="A36" s="158">
        <v>26</v>
      </c>
      <c r="B36" s="160" t="str">
        <f>IF(البيانات!C88="","",البيانات!C88)</f>
        <v/>
      </c>
      <c r="C36" s="328" t="str">
        <f>IF(البيانات!G88="","",البيانات!G88)</f>
        <v/>
      </c>
      <c r="D36" s="329" t="str">
        <f>IF(البيانات!M28="","",البيانات!M28)</f>
        <v/>
      </c>
      <c r="E36" s="79"/>
      <c r="F36" s="59"/>
      <c r="G36" s="59"/>
      <c r="H36" s="60"/>
      <c r="I36" s="60"/>
      <c r="J36" s="60"/>
      <c r="K36" s="144"/>
      <c r="L36" s="150"/>
      <c r="M36" s="108"/>
      <c r="Z36" s="49" t="str">
        <f>النماذج!A30</f>
        <v>نموذج22</v>
      </c>
      <c r="AD36" s="49" t="e">
        <f>#REF!</f>
        <v>#REF!</v>
      </c>
    </row>
    <row r="37" spans="1:30" s="61" customFormat="1" ht="17.25" x14ac:dyDescent="0.25">
      <c r="A37" s="158">
        <v>27</v>
      </c>
      <c r="B37" s="160" t="str">
        <f>IF(البيانات!C89="","",البيانات!C89)</f>
        <v/>
      </c>
      <c r="C37" s="328" t="str">
        <f>IF(البيانات!G89="","",البيانات!G89)</f>
        <v/>
      </c>
      <c r="D37" s="329" t="str">
        <f>IF(البيانات!M29="","",البيانات!M29)</f>
        <v/>
      </c>
      <c r="E37" s="79"/>
      <c r="F37" s="59"/>
      <c r="G37" s="59"/>
      <c r="H37" s="60"/>
      <c r="I37" s="60"/>
      <c r="J37" s="60"/>
      <c r="K37" s="144"/>
      <c r="L37" s="150"/>
      <c r="M37" s="108"/>
      <c r="Z37" s="49" t="str">
        <f>النماذج!A31</f>
        <v>نموذج23</v>
      </c>
      <c r="AD37" s="49" t="e">
        <f>#REF!</f>
        <v>#REF!</v>
      </c>
    </row>
    <row r="38" spans="1:30" s="61" customFormat="1" ht="17.25" x14ac:dyDescent="0.25">
      <c r="A38" s="158">
        <v>28</v>
      </c>
      <c r="B38" s="160" t="str">
        <f>IF(البيانات!C90="","",البيانات!C90)</f>
        <v/>
      </c>
      <c r="C38" s="328" t="str">
        <f>IF(البيانات!G90="","",البيانات!G90)</f>
        <v/>
      </c>
      <c r="D38" s="329" t="str">
        <f>IF(البيانات!M30="","",البيانات!M30)</f>
        <v/>
      </c>
      <c r="E38" s="79"/>
      <c r="F38" s="59"/>
      <c r="G38" s="59"/>
      <c r="H38" s="60"/>
      <c r="I38" s="60"/>
      <c r="J38" s="60"/>
      <c r="K38" s="144"/>
      <c r="L38" s="150"/>
      <c r="M38" s="108"/>
      <c r="Z38" s="49" t="str">
        <f>النماذج!A32</f>
        <v>نموذج24</v>
      </c>
      <c r="AD38" s="49" t="e">
        <f>#REF!</f>
        <v>#REF!</v>
      </c>
    </row>
    <row r="39" spans="1:30" s="61" customFormat="1" ht="17.25" x14ac:dyDescent="0.25">
      <c r="A39" s="158">
        <v>29</v>
      </c>
      <c r="B39" s="160" t="str">
        <f>IF(البيانات!C91="","",البيانات!C91)</f>
        <v/>
      </c>
      <c r="C39" s="328" t="str">
        <f>IF(البيانات!G91="","",البيانات!G91)</f>
        <v/>
      </c>
      <c r="D39" s="329" t="str">
        <f>IF(البيانات!M31="","",البيانات!M31)</f>
        <v/>
      </c>
      <c r="E39" s="79"/>
      <c r="F39" s="59"/>
      <c r="G39" s="59"/>
      <c r="H39" s="60"/>
      <c r="I39" s="60"/>
      <c r="J39" s="60"/>
      <c r="K39" s="144"/>
      <c r="L39" s="150"/>
      <c r="M39" s="108"/>
      <c r="Z39" s="49" t="str">
        <f>النماذج!A33</f>
        <v>نموذج25</v>
      </c>
      <c r="AD39" s="49" t="e">
        <f>#REF!</f>
        <v>#REF!</v>
      </c>
    </row>
    <row r="40" spans="1:30" s="61" customFormat="1" ht="17.25" x14ac:dyDescent="0.25">
      <c r="A40" s="158">
        <v>30</v>
      </c>
      <c r="B40" s="160" t="str">
        <f>IF(البيانات!C92="","",البيانات!C92)</f>
        <v/>
      </c>
      <c r="C40" s="328" t="str">
        <f>IF(البيانات!G92="","",البيانات!G92)</f>
        <v/>
      </c>
      <c r="D40" s="329" t="str">
        <f>IF(البيانات!M32="","",البيانات!M32)</f>
        <v/>
      </c>
      <c r="E40" s="79"/>
      <c r="F40" s="59"/>
      <c r="G40" s="59"/>
      <c r="H40" s="60"/>
      <c r="I40" s="60"/>
      <c r="J40" s="60"/>
      <c r="K40" s="144"/>
      <c r="L40" s="150"/>
      <c r="M40" s="108"/>
      <c r="Z40" s="49" t="str">
        <f>النماذج!A34</f>
        <v>نموذج26</v>
      </c>
      <c r="AD40" s="49" t="e">
        <f>#REF!</f>
        <v>#REF!</v>
      </c>
    </row>
    <row r="41" spans="1:30" s="61" customFormat="1" ht="17.25" x14ac:dyDescent="0.25">
      <c r="A41" s="158">
        <v>31</v>
      </c>
      <c r="B41" s="160" t="str">
        <f>IF(البيانات!C93="","",البيانات!C93)</f>
        <v/>
      </c>
      <c r="C41" s="328" t="str">
        <f>IF(البيانات!G93="","",البيانات!G93)</f>
        <v/>
      </c>
      <c r="D41" s="329" t="str">
        <f>IF(البيانات!M33="","",البيانات!M33)</f>
        <v/>
      </c>
      <c r="E41" s="79"/>
      <c r="F41" s="59"/>
      <c r="G41" s="59"/>
      <c r="H41" s="60"/>
      <c r="I41" s="60"/>
      <c r="J41" s="60"/>
      <c r="K41" s="144"/>
      <c r="L41" s="150"/>
      <c r="M41" s="108"/>
      <c r="Z41" s="49" t="str">
        <f>النماذج!A35</f>
        <v>نموذج27</v>
      </c>
      <c r="AD41" s="49" t="e">
        <f>#REF!</f>
        <v>#REF!</v>
      </c>
    </row>
    <row r="42" spans="1:30" s="61" customFormat="1" ht="17.25" x14ac:dyDescent="0.25">
      <c r="A42" s="158">
        <v>32</v>
      </c>
      <c r="B42" s="160" t="str">
        <f>IF(البيانات!C94="","",البيانات!C94)</f>
        <v/>
      </c>
      <c r="C42" s="328" t="str">
        <f>IF(البيانات!G94="","",البيانات!G94)</f>
        <v/>
      </c>
      <c r="D42" s="329" t="str">
        <f>IF(البيانات!M34="","",البيانات!M34)</f>
        <v/>
      </c>
      <c r="E42" s="79"/>
      <c r="F42" s="59"/>
      <c r="G42" s="59"/>
      <c r="H42" s="60"/>
      <c r="I42" s="60"/>
      <c r="J42" s="60"/>
      <c r="K42" s="144"/>
      <c r="L42" s="150"/>
      <c r="M42" s="108"/>
      <c r="Z42" s="49" t="str">
        <f>النماذج!A36</f>
        <v>نموذج28</v>
      </c>
      <c r="AD42" s="49" t="e">
        <f>#REF!</f>
        <v>#REF!</v>
      </c>
    </row>
    <row r="43" spans="1:30" s="61" customFormat="1" ht="17.25" x14ac:dyDescent="0.25">
      <c r="A43" s="158">
        <v>33</v>
      </c>
      <c r="B43" s="160" t="str">
        <f>IF(البيانات!C95="","",البيانات!C95)</f>
        <v/>
      </c>
      <c r="C43" s="328" t="str">
        <f>IF(البيانات!G95="","",البيانات!G95)</f>
        <v/>
      </c>
      <c r="D43" s="329" t="str">
        <f>IF(البيانات!M35="","",البيانات!M35)</f>
        <v/>
      </c>
      <c r="E43" s="79"/>
      <c r="F43" s="59"/>
      <c r="G43" s="59"/>
      <c r="H43" s="60"/>
      <c r="I43" s="60"/>
      <c r="J43" s="60"/>
      <c r="K43" s="144"/>
      <c r="L43" s="150"/>
      <c r="M43" s="108"/>
      <c r="Z43" s="49" t="str">
        <f>النماذج!A37</f>
        <v>نموذج29</v>
      </c>
      <c r="AD43" s="49" t="e">
        <f>#REF!</f>
        <v>#REF!</v>
      </c>
    </row>
    <row r="44" spans="1:30" s="61" customFormat="1" ht="17.25" x14ac:dyDescent="0.25">
      <c r="A44" s="158">
        <v>34</v>
      </c>
      <c r="B44" s="160" t="str">
        <f>IF(البيانات!C96="","",البيانات!C96)</f>
        <v/>
      </c>
      <c r="C44" s="328" t="str">
        <f>IF(البيانات!G96="","",البيانات!G96)</f>
        <v/>
      </c>
      <c r="D44" s="329" t="str">
        <f>IF(البيانات!M36="","",البيانات!M36)</f>
        <v/>
      </c>
      <c r="E44" s="79"/>
      <c r="F44" s="59"/>
      <c r="G44" s="59"/>
      <c r="H44" s="60"/>
      <c r="I44" s="60"/>
      <c r="J44" s="60"/>
      <c r="K44" s="144"/>
      <c r="L44" s="150"/>
      <c r="M44" s="108"/>
      <c r="Z44" s="49" t="str">
        <f>النماذج!A38</f>
        <v>نموذج30</v>
      </c>
      <c r="AD44" s="49" t="e">
        <f>#REF!</f>
        <v>#REF!</v>
      </c>
    </row>
    <row r="45" spans="1:30" s="61" customFormat="1" ht="15.75" x14ac:dyDescent="0.25">
      <c r="A45" s="158">
        <v>35</v>
      </c>
      <c r="B45" s="160" t="str">
        <f>IF(البيانات!C97="","",البيانات!C97)</f>
        <v/>
      </c>
      <c r="C45" s="328" t="str">
        <f>IF(البيانات!G97="","",البيانات!G97)</f>
        <v/>
      </c>
      <c r="D45" s="329" t="str">
        <f>IF(البيانات!M37="","",البيانات!M37)</f>
        <v/>
      </c>
      <c r="E45" s="79"/>
      <c r="F45" s="59"/>
      <c r="G45" s="59"/>
      <c r="H45" s="60"/>
      <c r="I45" s="60"/>
      <c r="J45" s="60"/>
      <c r="K45" s="144"/>
      <c r="L45" s="150"/>
      <c r="M45" s="108"/>
    </row>
    <row r="46" spans="1:30" s="61" customFormat="1" ht="15.75" x14ac:dyDescent="0.25">
      <c r="A46" s="158">
        <v>36</v>
      </c>
      <c r="B46" s="160" t="str">
        <f>IF(البيانات!C98="","",البيانات!C98)</f>
        <v/>
      </c>
      <c r="C46" s="328" t="str">
        <f>IF(البيانات!G98="","",البيانات!G98)</f>
        <v/>
      </c>
      <c r="D46" s="329" t="str">
        <f>IF(البيانات!M38="","",البيانات!M38)</f>
        <v/>
      </c>
      <c r="E46" s="79"/>
      <c r="F46" s="59"/>
      <c r="G46" s="59"/>
      <c r="H46" s="60"/>
      <c r="I46" s="60"/>
      <c r="J46" s="60"/>
      <c r="K46" s="144"/>
      <c r="L46" s="150"/>
      <c r="M46" s="108"/>
    </row>
    <row r="47" spans="1:30" s="61" customFormat="1" ht="15.75" x14ac:dyDescent="0.25">
      <c r="A47" s="158">
        <v>37</v>
      </c>
      <c r="B47" s="160" t="str">
        <f>IF(البيانات!C99="","",البيانات!C99)</f>
        <v/>
      </c>
      <c r="C47" s="328" t="str">
        <f>IF(البيانات!G99="","",البيانات!G99)</f>
        <v/>
      </c>
      <c r="D47" s="329" t="str">
        <f>IF(البيانات!M39="","",البيانات!M39)</f>
        <v/>
      </c>
      <c r="E47" s="79"/>
      <c r="F47" s="59"/>
      <c r="G47" s="59"/>
      <c r="H47" s="60"/>
      <c r="I47" s="60"/>
      <c r="J47" s="60"/>
      <c r="K47" s="144"/>
      <c r="L47" s="150"/>
      <c r="M47" s="108"/>
    </row>
    <row r="48" spans="1:30" s="61" customFormat="1" ht="15.75" x14ac:dyDescent="0.25">
      <c r="A48" s="158">
        <v>38</v>
      </c>
      <c r="B48" s="160" t="str">
        <f>IF(البيانات!C100="","",البيانات!C100)</f>
        <v/>
      </c>
      <c r="C48" s="328" t="str">
        <f>IF(البيانات!G100="","",البيانات!G100)</f>
        <v/>
      </c>
      <c r="D48" s="329" t="str">
        <f>IF(البيانات!M40="","",البيانات!M40)</f>
        <v/>
      </c>
      <c r="E48" s="79"/>
      <c r="F48" s="59"/>
      <c r="G48" s="59"/>
      <c r="H48" s="60"/>
      <c r="I48" s="60"/>
      <c r="J48" s="60"/>
      <c r="K48" s="144"/>
      <c r="L48" s="150"/>
      <c r="M48" s="108"/>
    </row>
    <row r="49" spans="1:13" s="61" customFormat="1" ht="15.75" x14ac:dyDescent="0.25">
      <c r="A49" s="158">
        <v>39</v>
      </c>
      <c r="B49" s="160" t="str">
        <f>IF(البيانات!C101="","",البيانات!C101)</f>
        <v/>
      </c>
      <c r="C49" s="328" t="str">
        <f>IF(البيانات!G101="","",البيانات!G101)</f>
        <v/>
      </c>
      <c r="D49" s="329" t="str">
        <f>IF(البيانات!M41="","",البيانات!M41)</f>
        <v/>
      </c>
      <c r="E49" s="79"/>
      <c r="F49" s="59"/>
      <c r="G49" s="59"/>
      <c r="H49" s="60"/>
      <c r="I49" s="60"/>
      <c r="J49" s="60"/>
      <c r="K49" s="144"/>
      <c r="L49" s="150"/>
      <c r="M49" s="108"/>
    </row>
    <row r="50" spans="1:13" s="61" customFormat="1" ht="15.75" x14ac:dyDescent="0.25">
      <c r="A50" s="158">
        <v>40</v>
      </c>
      <c r="B50" s="160" t="str">
        <f>IF(البيانات!C102="","",البيانات!C102)</f>
        <v/>
      </c>
      <c r="C50" s="328" t="str">
        <f>IF(البيانات!G102="","",البيانات!G102)</f>
        <v/>
      </c>
      <c r="D50" s="329" t="str">
        <f>IF(البيانات!M42="","",البيانات!M42)</f>
        <v/>
      </c>
      <c r="E50" s="79"/>
      <c r="F50" s="59"/>
      <c r="G50" s="59"/>
      <c r="H50" s="60"/>
      <c r="I50" s="60"/>
      <c r="J50" s="60"/>
      <c r="K50" s="144"/>
      <c r="L50" s="150"/>
      <c r="M50" s="108"/>
    </row>
    <row r="51" spans="1:13" s="61" customFormat="1" ht="15.75" x14ac:dyDescent="0.25">
      <c r="A51" s="158">
        <v>41</v>
      </c>
      <c r="B51" s="160" t="str">
        <f>IF(البيانات!C103="","",البيانات!C103)</f>
        <v/>
      </c>
      <c r="C51" s="328" t="str">
        <f>IF(البيانات!G103="","",البيانات!G103)</f>
        <v/>
      </c>
      <c r="D51" s="329" t="str">
        <f>IF(البيانات!M43="","",البيانات!M43)</f>
        <v/>
      </c>
      <c r="E51" s="79"/>
      <c r="F51" s="59"/>
      <c r="G51" s="59"/>
      <c r="H51" s="60"/>
      <c r="I51" s="60"/>
      <c r="J51" s="60"/>
      <c r="K51" s="144"/>
      <c r="L51" s="150"/>
      <c r="M51" s="108"/>
    </row>
    <row r="52" spans="1:13" s="61" customFormat="1" ht="15.75" x14ac:dyDescent="0.25">
      <c r="A52" s="158">
        <v>42</v>
      </c>
      <c r="B52" s="160" t="str">
        <f>IF(البيانات!C104="","",البيانات!C104)</f>
        <v/>
      </c>
      <c r="C52" s="328" t="str">
        <f>IF(البيانات!G104="","",البيانات!G104)</f>
        <v/>
      </c>
      <c r="D52" s="329" t="str">
        <f>IF(البيانات!M44="","",البيانات!M44)</f>
        <v/>
      </c>
      <c r="E52" s="79"/>
      <c r="F52" s="59"/>
      <c r="G52" s="59"/>
      <c r="H52" s="60"/>
      <c r="I52" s="60"/>
      <c r="J52" s="60"/>
      <c r="K52" s="144"/>
      <c r="L52" s="150"/>
      <c r="M52" s="108"/>
    </row>
    <row r="53" spans="1:13" s="61" customFormat="1" ht="15.75" x14ac:dyDescent="0.25">
      <c r="A53" s="158">
        <v>43</v>
      </c>
      <c r="B53" s="160" t="str">
        <f>IF(البيانات!C105="","",البيانات!C105)</f>
        <v/>
      </c>
      <c r="C53" s="328" t="str">
        <f>IF(البيانات!G105="","",البيانات!G105)</f>
        <v/>
      </c>
      <c r="D53" s="329" t="str">
        <f>IF(البيانات!M45="","",البيانات!M45)</f>
        <v/>
      </c>
      <c r="E53" s="79"/>
      <c r="F53" s="59"/>
      <c r="G53" s="59"/>
      <c r="H53" s="60"/>
      <c r="I53" s="60"/>
      <c r="J53" s="60"/>
      <c r="K53" s="144"/>
      <c r="L53" s="150"/>
      <c r="M53" s="108"/>
    </row>
    <row r="54" spans="1:13" s="61" customFormat="1" ht="15.75" x14ac:dyDescent="0.25">
      <c r="A54" s="158">
        <v>44</v>
      </c>
      <c r="B54" s="160" t="str">
        <f>IF(البيانات!C106="","",البيانات!C106)</f>
        <v/>
      </c>
      <c r="C54" s="328" t="str">
        <f>IF(البيانات!G106="","",البيانات!G106)</f>
        <v/>
      </c>
      <c r="D54" s="329" t="str">
        <f>IF(البيانات!M46="","",البيانات!M46)</f>
        <v/>
      </c>
      <c r="E54" s="79"/>
      <c r="F54" s="59"/>
      <c r="G54" s="59"/>
      <c r="H54" s="60"/>
      <c r="I54" s="60"/>
      <c r="J54" s="60"/>
      <c r="K54" s="144"/>
      <c r="L54" s="150"/>
      <c r="M54" s="108"/>
    </row>
    <row r="55" spans="1:13" s="61" customFormat="1" ht="15.75" x14ac:dyDescent="0.25">
      <c r="A55" s="158">
        <v>45</v>
      </c>
      <c r="B55" s="160" t="str">
        <f>IF(البيانات!C107="","",البيانات!C107)</f>
        <v/>
      </c>
      <c r="C55" s="328" t="str">
        <f>IF(البيانات!G107="","",البيانات!G107)</f>
        <v/>
      </c>
      <c r="D55" s="329" t="str">
        <f>IF(البيانات!M47="","",البيانات!M47)</f>
        <v/>
      </c>
      <c r="E55" s="79"/>
      <c r="F55" s="59"/>
      <c r="G55" s="59"/>
      <c r="H55" s="60"/>
      <c r="I55" s="60"/>
      <c r="J55" s="60"/>
      <c r="K55" s="144"/>
      <c r="L55" s="150"/>
      <c r="M55" s="108"/>
    </row>
    <row r="56" spans="1:13" s="61" customFormat="1" ht="15.75" x14ac:dyDescent="0.25">
      <c r="A56" s="158">
        <v>46</v>
      </c>
      <c r="B56" s="160" t="str">
        <f>IF(البيانات!C108="","",البيانات!C108)</f>
        <v/>
      </c>
      <c r="C56" s="328" t="str">
        <f>IF(البيانات!G108="","",البيانات!G108)</f>
        <v/>
      </c>
      <c r="D56" s="329" t="str">
        <f>IF(البيانات!M48="","",البيانات!M48)</f>
        <v/>
      </c>
      <c r="E56" s="79"/>
      <c r="F56" s="59"/>
      <c r="G56" s="59"/>
      <c r="H56" s="60"/>
      <c r="I56" s="60"/>
      <c r="J56" s="60"/>
      <c r="K56" s="144"/>
      <c r="L56" s="150"/>
      <c r="M56" s="108"/>
    </row>
    <row r="57" spans="1:13" s="61" customFormat="1" ht="15.75" x14ac:dyDescent="0.25">
      <c r="A57" s="158">
        <v>47</v>
      </c>
      <c r="B57" s="160" t="str">
        <f>IF(البيانات!C109="","",البيانات!C109)</f>
        <v/>
      </c>
      <c r="C57" s="328" t="str">
        <f>IF(البيانات!G109="","",البيانات!G109)</f>
        <v/>
      </c>
      <c r="D57" s="329" t="str">
        <f>IF(البيانات!M49="","",البيانات!M49)</f>
        <v/>
      </c>
      <c r="E57" s="79"/>
      <c r="F57" s="59"/>
      <c r="G57" s="59"/>
      <c r="H57" s="60"/>
      <c r="I57" s="60"/>
      <c r="J57" s="60"/>
      <c r="K57" s="144"/>
      <c r="L57" s="150"/>
      <c r="M57" s="108"/>
    </row>
    <row r="58" spans="1:13" s="61" customFormat="1" ht="15.75" x14ac:dyDescent="0.25">
      <c r="A58" s="158">
        <v>48</v>
      </c>
      <c r="B58" s="160" t="str">
        <f>IF(البيانات!C110="","",البيانات!C110)</f>
        <v/>
      </c>
      <c r="C58" s="328" t="str">
        <f>IF(البيانات!G110="","",البيانات!G110)</f>
        <v/>
      </c>
      <c r="D58" s="329" t="str">
        <f>IF(البيانات!M50="","",البيانات!M50)</f>
        <v/>
      </c>
      <c r="E58" s="79"/>
      <c r="F58" s="59"/>
      <c r="G58" s="59"/>
      <c r="H58" s="60"/>
      <c r="I58" s="60"/>
      <c r="J58" s="60"/>
      <c r="K58" s="144"/>
      <c r="L58" s="150"/>
      <c r="M58" s="108"/>
    </row>
    <row r="59" spans="1:13" s="61" customFormat="1" ht="15.75" x14ac:dyDescent="0.25">
      <c r="A59" s="158">
        <v>49</v>
      </c>
      <c r="B59" s="160" t="str">
        <f>IF(البيانات!C111="","",البيانات!C111)</f>
        <v/>
      </c>
      <c r="C59" s="328" t="str">
        <f>IF(البيانات!G111="","",البيانات!G111)</f>
        <v/>
      </c>
      <c r="D59" s="329" t="str">
        <f>IF(البيانات!M51="","",البيانات!M51)</f>
        <v/>
      </c>
      <c r="E59" s="79"/>
      <c r="F59" s="59"/>
      <c r="G59" s="59"/>
      <c r="H59" s="60"/>
      <c r="I59" s="60"/>
      <c r="J59" s="60"/>
      <c r="K59" s="144"/>
      <c r="L59" s="150"/>
      <c r="M59" s="108"/>
    </row>
    <row r="60" spans="1:13" s="61" customFormat="1" ht="15.75" x14ac:dyDescent="0.25">
      <c r="A60" s="158">
        <v>50</v>
      </c>
      <c r="B60" s="160" t="str">
        <f>IF(البيانات!C112="","",البيانات!C112)</f>
        <v/>
      </c>
      <c r="C60" s="328" t="str">
        <f>IF(البيانات!G112="","",البيانات!G112)</f>
        <v/>
      </c>
      <c r="D60" s="329" t="str">
        <f>IF(البيانات!M52="","",البيانات!M52)</f>
        <v/>
      </c>
      <c r="E60" s="79"/>
      <c r="F60" s="59"/>
      <c r="G60" s="59"/>
      <c r="H60" s="60"/>
      <c r="I60" s="60"/>
      <c r="J60" s="60"/>
      <c r="K60" s="144"/>
      <c r="L60" s="150"/>
      <c r="M60" s="108"/>
    </row>
    <row r="61" spans="1:13" s="61" customFormat="1" ht="15.75" x14ac:dyDescent="0.25">
      <c r="A61" s="158">
        <v>51</v>
      </c>
      <c r="B61" s="160" t="str">
        <f>IF(البيانات!C113="","",البيانات!C113)</f>
        <v/>
      </c>
      <c r="C61" s="328" t="str">
        <f>IF(البيانات!G113="","",البيانات!G113)</f>
        <v/>
      </c>
      <c r="D61" s="329" t="str">
        <f>IF(البيانات!M53="","",البيانات!M53)</f>
        <v/>
      </c>
      <c r="E61" s="79"/>
      <c r="F61" s="59"/>
      <c r="G61" s="59"/>
      <c r="H61" s="60"/>
      <c r="I61" s="60"/>
      <c r="J61" s="60"/>
      <c r="K61" s="144"/>
      <c r="L61" s="150"/>
      <c r="M61" s="108"/>
    </row>
    <row r="62" spans="1:13" s="61" customFormat="1" ht="15.75" x14ac:dyDescent="0.25">
      <c r="A62" s="158">
        <v>52</v>
      </c>
      <c r="B62" s="160" t="str">
        <f>IF(البيانات!C114="","",البيانات!C114)</f>
        <v/>
      </c>
      <c r="C62" s="328" t="str">
        <f>IF(البيانات!G114="","",البيانات!G114)</f>
        <v/>
      </c>
      <c r="D62" s="329" t="str">
        <f>IF(البيانات!M54="","",البيانات!M54)</f>
        <v/>
      </c>
      <c r="E62" s="79"/>
      <c r="F62" s="59"/>
      <c r="G62" s="59"/>
      <c r="H62" s="60"/>
      <c r="I62" s="60"/>
      <c r="J62" s="60"/>
      <c r="K62" s="144"/>
      <c r="L62" s="150"/>
      <c r="M62" s="108"/>
    </row>
    <row r="63" spans="1:13" s="61" customFormat="1" ht="15.75" x14ac:dyDescent="0.25">
      <c r="A63" s="158">
        <v>53</v>
      </c>
      <c r="B63" s="160" t="str">
        <f>IF(البيانات!C115="","",البيانات!C115)</f>
        <v/>
      </c>
      <c r="C63" s="328" t="str">
        <f>IF(البيانات!G115="","",البيانات!G115)</f>
        <v/>
      </c>
      <c r="D63" s="329" t="str">
        <f>IF(البيانات!M55="","",البيانات!M55)</f>
        <v/>
      </c>
      <c r="E63" s="79"/>
      <c r="F63" s="59"/>
      <c r="G63" s="59"/>
      <c r="H63" s="60"/>
      <c r="I63" s="60"/>
      <c r="J63" s="60"/>
      <c r="K63" s="144"/>
      <c r="L63" s="150"/>
      <c r="M63" s="108"/>
    </row>
    <row r="64" spans="1:13" s="61" customFormat="1" ht="15.75" x14ac:dyDescent="0.25">
      <c r="A64" s="158">
        <v>54</v>
      </c>
      <c r="B64" s="160" t="str">
        <f>IF(البيانات!C116="","",البيانات!C116)</f>
        <v/>
      </c>
      <c r="C64" s="328" t="str">
        <f>IF(البيانات!G116="","",البيانات!G116)</f>
        <v/>
      </c>
      <c r="D64" s="329" t="str">
        <f>IF(البيانات!M56="","",البيانات!M56)</f>
        <v/>
      </c>
      <c r="E64" s="79"/>
      <c r="F64" s="59"/>
      <c r="G64" s="59"/>
      <c r="H64" s="60"/>
      <c r="I64" s="60"/>
      <c r="J64" s="60"/>
      <c r="K64" s="144"/>
      <c r="L64" s="150"/>
      <c r="M64" s="108"/>
    </row>
    <row r="65" spans="1:13" s="61" customFormat="1" ht="15.75" x14ac:dyDescent="0.25">
      <c r="A65" s="158">
        <v>55</v>
      </c>
      <c r="B65" s="160" t="str">
        <f>IF(البيانات!C117="","",البيانات!C117)</f>
        <v/>
      </c>
      <c r="C65" s="328" t="str">
        <f>IF(البيانات!G117="","",البيانات!G117)</f>
        <v/>
      </c>
      <c r="D65" s="329" t="str">
        <f>IF(البيانات!M57="","",البيانات!M57)</f>
        <v/>
      </c>
      <c r="E65" s="79"/>
      <c r="F65" s="59"/>
      <c r="G65" s="59"/>
      <c r="H65" s="60"/>
      <c r="I65" s="60"/>
      <c r="J65" s="60"/>
      <c r="K65" s="144"/>
      <c r="L65" s="150"/>
      <c r="M65" s="108"/>
    </row>
    <row r="66" spans="1:13" s="61" customFormat="1" ht="15.75" x14ac:dyDescent="0.25">
      <c r="A66" s="158">
        <v>56</v>
      </c>
      <c r="B66" s="160" t="str">
        <f>IF(البيانات!C118="","",البيانات!C118)</f>
        <v/>
      </c>
      <c r="C66" s="328" t="str">
        <f>IF(البيانات!G118="","",البيانات!G118)</f>
        <v/>
      </c>
      <c r="D66" s="329" t="str">
        <f>IF(البيانات!M58="","",البيانات!M58)</f>
        <v/>
      </c>
      <c r="E66" s="79"/>
      <c r="F66" s="59"/>
      <c r="G66" s="59"/>
      <c r="H66" s="60"/>
      <c r="I66" s="60"/>
      <c r="J66" s="60"/>
      <c r="K66" s="144"/>
      <c r="L66" s="150"/>
      <c r="M66" s="108"/>
    </row>
    <row r="67" spans="1:13" s="61" customFormat="1" ht="15.75" x14ac:dyDescent="0.25">
      <c r="A67" s="158">
        <v>57</v>
      </c>
      <c r="B67" s="160" t="str">
        <f>IF(البيانات!C119="","",البيانات!C119)</f>
        <v/>
      </c>
      <c r="C67" s="328" t="str">
        <f>IF(البيانات!G119="","",البيانات!G119)</f>
        <v/>
      </c>
      <c r="D67" s="329" t="str">
        <f>IF(البيانات!M59="","",البيانات!M59)</f>
        <v/>
      </c>
      <c r="E67" s="79"/>
      <c r="F67" s="59"/>
      <c r="G67" s="59"/>
      <c r="H67" s="60"/>
      <c r="I67" s="60"/>
      <c r="J67" s="60"/>
      <c r="K67" s="144"/>
      <c r="L67" s="150"/>
      <c r="M67" s="108"/>
    </row>
    <row r="68" spans="1:13" s="61" customFormat="1" ht="15.75" x14ac:dyDescent="0.25">
      <c r="A68" s="158">
        <v>58</v>
      </c>
      <c r="B68" s="160" t="str">
        <f>IF(البيانات!C120="","",البيانات!C120)</f>
        <v/>
      </c>
      <c r="C68" s="328" t="str">
        <f>IF(البيانات!G120="","",البيانات!G120)</f>
        <v/>
      </c>
      <c r="D68" s="329" t="str">
        <f>IF(البيانات!M60="","",البيانات!M60)</f>
        <v/>
      </c>
      <c r="E68" s="79"/>
      <c r="F68" s="59"/>
      <c r="G68" s="59"/>
      <c r="H68" s="60"/>
      <c r="I68" s="60"/>
      <c r="J68" s="60"/>
      <c r="K68" s="144"/>
      <c r="L68" s="150"/>
      <c r="M68" s="108"/>
    </row>
    <row r="69" spans="1:13" s="61" customFormat="1" ht="15.75" x14ac:dyDescent="0.25">
      <c r="A69" s="158">
        <v>59</v>
      </c>
      <c r="B69" s="160" t="str">
        <f>IF(البيانات!C121="","",البيانات!C121)</f>
        <v/>
      </c>
      <c r="C69" s="328" t="str">
        <f>IF(البيانات!G121="","",البيانات!G121)</f>
        <v/>
      </c>
      <c r="D69" s="329" t="str">
        <f>IF(البيانات!M61="","",البيانات!M61)</f>
        <v/>
      </c>
      <c r="E69" s="79"/>
      <c r="F69" s="59"/>
      <c r="G69" s="59"/>
      <c r="H69" s="60"/>
      <c r="I69" s="60"/>
      <c r="J69" s="60"/>
      <c r="K69" s="144"/>
      <c r="L69" s="150"/>
      <c r="M69" s="108"/>
    </row>
    <row r="70" spans="1:13" s="61" customFormat="1" ht="15.75" x14ac:dyDescent="0.25">
      <c r="A70" s="158">
        <v>60</v>
      </c>
      <c r="B70" s="160" t="str">
        <f>IF(البيانات!C122="","",البيانات!C122)</f>
        <v/>
      </c>
      <c r="C70" s="328" t="str">
        <f>IF(البيانات!G122="","",البيانات!G122)</f>
        <v/>
      </c>
      <c r="D70" s="329" t="str">
        <f>IF(البيانات!M62="","",البيانات!M62)</f>
        <v/>
      </c>
      <c r="E70" s="79"/>
      <c r="F70" s="59"/>
      <c r="G70" s="59"/>
      <c r="H70" s="60"/>
      <c r="I70" s="60"/>
      <c r="J70" s="60"/>
      <c r="K70" s="144"/>
      <c r="L70" s="150"/>
      <c r="M70" s="108"/>
    </row>
    <row r="71" spans="1:13" s="61" customFormat="1" ht="15.75" x14ac:dyDescent="0.25">
      <c r="A71" s="158">
        <v>61</v>
      </c>
      <c r="B71" s="160" t="str">
        <f>IF(البيانات!C123="","",البيانات!C123)</f>
        <v/>
      </c>
      <c r="C71" s="328" t="str">
        <f>IF(البيانات!G123="","",البيانات!G123)</f>
        <v/>
      </c>
      <c r="D71" s="329" t="str">
        <f>IF(البيانات!M63="","",البيانات!M63)</f>
        <v/>
      </c>
      <c r="E71" s="79"/>
      <c r="F71" s="59"/>
      <c r="G71" s="59"/>
      <c r="H71" s="60"/>
      <c r="I71" s="60"/>
      <c r="J71" s="60"/>
      <c r="K71" s="144"/>
      <c r="L71" s="150"/>
      <c r="M71" s="108"/>
    </row>
    <row r="72" spans="1:13" s="61" customFormat="1" ht="15.75" x14ac:dyDescent="0.25">
      <c r="A72" s="158">
        <v>62</v>
      </c>
      <c r="B72" s="160" t="str">
        <f>IF(البيانات!C124="","",البيانات!C124)</f>
        <v/>
      </c>
      <c r="C72" s="328" t="str">
        <f>IF(البيانات!G124="","",البيانات!G124)</f>
        <v/>
      </c>
      <c r="D72" s="329" t="str">
        <f>IF(البيانات!M64="","",البيانات!M64)</f>
        <v/>
      </c>
      <c r="E72" s="79"/>
      <c r="F72" s="59"/>
      <c r="G72" s="59"/>
      <c r="H72" s="60"/>
      <c r="I72" s="60"/>
      <c r="J72" s="60"/>
      <c r="K72" s="144"/>
      <c r="L72" s="150"/>
      <c r="M72" s="108"/>
    </row>
    <row r="73" spans="1:13" s="61" customFormat="1" ht="15.75" x14ac:dyDescent="0.25">
      <c r="A73" s="158">
        <v>63</v>
      </c>
      <c r="B73" s="160" t="str">
        <f>IF(البيانات!C125="","",البيانات!C125)</f>
        <v/>
      </c>
      <c r="C73" s="328" t="str">
        <f>IF(البيانات!G125="","",البيانات!G125)</f>
        <v/>
      </c>
      <c r="D73" s="329" t="str">
        <f>IF(البيانات!M65="","",البيانات!M65)</f>
        <v/>
      </c>
      <c r="E73" s="79"/>
      <c r="F73" s="59"/>
      <c r="G73" s="59"/>
      <c r="H73" s="60"/>
      <c r="I73" s="60"/>
      <c r="J73" s="60"/>
      <c r="K73" s="144"/>
      <c r="L73" s="150"/>
      <c r="M73" s="108"/>
    </row>
    <row r="74" spans="1:13" s="61" customFormat="1" ht="15.75" x14ac:dyDescent="0.25">
      <c r="A74" s="158">
        <v>64</v>
      </c>
      <c r="B74" s="160" t="str">
        <f>IF(البيانات!C126="","",البيانات!C126)</f>
        <v/>
      </c>
      <c r="C74" s="328" t="str">
        <f>IF(البيانات!G126="","",البيانات!G126)</f>
        <v/>
      </c>
      <c r="D74" s="329" t="str">
        <f>IF(البيانات!M66="","",البيانات!M66)</f>
        <v/>
      </c>
      <c r="E74" s="79"/>
      <c r="F74" s="59"/>
      <c r="G74" s="59"/>
      <c r="H74" s="60"/>
      <c r="I74" s="60"/>
      <c r="J74" s="60"/>
      <c r="K74" s="144"/>
      <c r="L74" s="150"/>
      <c r="M74" s="108"/>
    </row>
    <row r="75" spans="1:13" s="61" customFormat="1" ht="15.75" x14ac:dyDescent="0.25">
      <c r="A75" s="158">
        <v>65</v>
      </c>
      <c r="B75" s="160" t="str">
        <f>IF(البيانات!C127="","",البيانات!C127)</f>
        <v/>
      </c>
      <c r="C75" s="328" t="str">
        <f>IF(البيانات!G127="","",البيانات!G127)</f>
        <v/>
      </c>
      <c r="D75" s="329" t="str">
        <f>IF(البيانات!M67="","",البيانات!M67)</f>
        <v/>
      </c>
      <c r="E75" s="79"/>
      <c r="F75" s="59"/>
      <c r="G75" s="59"/>
      <c r="H75" s="60"/>
      <c r="I75" s="60"/>
      <c r="J75" s="60"/>
      <c r="K75" s="144"/>
      <c r="L75" s="150"/>
      <c r="M75" s="108"/>
    </row>
    <row r="76" spans="1:13" s="61" customFormat="1" ht="15.75" x14ac:dyDescent="0.25">
      <c r="A76" s="158">
        <v>66</v>
      </c>
      <c r="B76" s="160" t="str">
        <f>IF(البيانات!C128="","",البيانات!C128)</f>
        <v/>
      </c>
      <c r="C76" s="328" t="str">
        <f>IF(البيانات!G128="","",البيانات!G128)</f>
        <v/>
      </c>
      <c r="D76" s="329" t="str">
        <f>IF(البيانات!M68="","",البيانات!M68)</f>
        <v/>
      </c>
      <c r="E76" s="79"/>
      <c r="F76" s="59"/>
      <c r="G76" s="59"/>
      <c r="H76" s="60"/>
      <c r="I76" s="60"/>
      <c r="J76" s="60"/>
      <c r="K76" s="144"/>
      <c r="L76" s="150"/>
      <c r="M76" s="108"/>
    </row>
    <row r="77" spans="1:13" s="61" customFormat="1" ht="15.75" x14ac:dyDescent="0.25">
      <c r="A77" s="158">
        <v>67</v>
      </c>
      <c r="B77" s="160" t="str">
        <f>IF(البيانات!C129="","",البيانات!C129)</f>
        <v/>
      </c>
      <c r="C77" s="328" t="str">
        <f>IF(البيانات!G129="","",البيانات!G129)</f>
        <v/>
      </c>
      <c r="D77" s="329" t="str">
        <f>IF(البيانات!M69="","",البيانات!M69)</f>
        <v/>
      </c>
      <c r="E77" s="79"/>
      <c r="F77" s="59"/>
      <c r="G77" s="59"/>
      <c r="H77" s="60"/>
      <c r="I77" s="60"/>
      <c r="J77" s="60"/>
      <c r="K77" s="144"/>
      <c r="L77" s="150"/>
      <c r="M77" s="108"/>
    </row>
    <row r="78" spans="1:13" s="61" customFormat="1" ht="15.75" x14ac:dyDescent="0.25">
      <c r="A78" s="158">
        <v>68</v>
      </c>
      <c r="B78" s="160" t="str">
        <f>IF(البيانات!C130="","",البيانات!C130)</f>
        <v/>
      </c>
      <c r="C78" s="328" t="str">
        <f>IF(البيانات!G130="","",البيانات!G130)</f>
        <v/>
      </c>
      <c r="D78" s="329" t="str">
        <f>IF(البيانات!M70="","",البيانات!M70)</f>
        <v/>
      </c>
      <c r="E78" s="79"/>
      <c r="F78" s="59"/>
      <c r="G78" s="59"/>
      <c r="H78" s="60"/>
      <c r="I78" s="60"/>
      <c r="J78" s="60"/>
      <c r="K78" s="144"/>
      <c r="L78" s="150"/>
      <c r="M78" s="108"/>
    </row>
    <row r="79" spans="1:13" s="61" customFormat="1" ht="15.75" x14ac:dyDescent="0.25">
      <c r="A79" s="158">
        <v>69</v>
      </c>
      <c r="B79" s="160" t="str">
        <f>IF(البيانات!C131="","",البيانات!C131)</f>
        <v/>
      </c>
      <c r="C79" s="328" t="str">
        <f>IF(البيانات!G131="","",البيانات!G131)</f>
        <v/>
      </c>
      <c r="D79" s="329" t="str">
        <f>IF(البيانات!M71="","",البيانات!M71)</f>
        <v/>
      </c>
      <c r="E79" s="79"/>
      <c r="F79" s="59"/>
      <c r="G79" s="59"/>
      <c r="H79" s="60"/>
      <c r="I79" s="60"/>
      <c r="J79" s="60"/>
      <c r="K79" s="144"/>
      <c r="L79" s="150"/>
      <c r="M79" s="108"/>
    </row>
    <row r="80" spans="1:13" s="61" customFormat="1" ht="15.75" x14ac:dyDescent="0.25">
      <c r="A80" s="158">
        <v>70</v>
      </c>
      <c r="B80" s="160" t="str">
        <f>IF(البيانات!C132="","",البيانات!C132)</f>
        <v/>
      </c>
      <c r="C80" s="328" t="str">
        <f>IF(البيانات!G132="","",البيانات!G132)</f>
        <v/>
      </c>
      <c r="D80" s="329" t="str">
        <f>IF(البيانات!M72="","",البيانات!M72)</f>
        <v/>
      </c>
      <c r="E80" s="79"/>
      <c r="F80" s="59"/>
      <c r="G80" s="59"/>
      <c r="H80" s="60"/>
      <c r="I80" s="60"/>
      <c r="J80" s="60"/>
      <c r="K80" s="144"/>
      <c r="L80" s="150"/>
      <c r="M80" s="108"/>
    </row>
    <row r="81" spans="1:13" s="61" customFormat="1" ht="15.75" x14ac:dyDescent="0.25">
      <c r="A81" s="158">
        <v>71</v>
      </c>
      <c r="B81" s="160" t="str">
        <f>IF(البيانات!C133="","",البيانات!C133)</f>
        <v/>
      </c>
      <c r="C81" s="328" t="str">
        <f>IF(البيانات!G133="","",البيانات!G133)</f>
        <v/>
      </c>
      <c r="D81" s="329" t="str">
        <f>IF(البيانات!M73="","",البيانات!M73)</f>
        <v/>
      </c>
      <c r="E81" s="79"/>
      <c r="F81" s="59"/>
      <c r="G81" s="59"/>
      <c r="H81" s="60"/>
      <c r="I81" s="60"/>
      <c r="J81" s="60"/>
      <c r="K81" s="144"/>
      <c r="L81" s="150"/>
      <c r="M81" s="108"/>
    </row>
    <row r="82" spans="1:13" s="61" customFormat="1" ht="15.75" x14ac:dyDescent="0.25">
      <c r="A82" s="158">
        <v>72</v>
      </c>
      <c r="B82" s="160" t="str">
        <f>IF(البيانات!C134="","",البيانات!C134)</f>
        <v/>
      </c>
      <c r="C82" s="328" t="str">
        <f>IF(البيانات!G134="","",البيانات!G134)</f>
        <v/>
      </c>
      <c r="D82" s="329" t="str">
        <f>IF(البيانات!M74="","",البيانات!M74)</f>
        <v/>
      </c>
      <c r="E82" s="79"/>
      <c r="F82" s="59"/>
      <c r="G82" s="59"/>
      <c r="H82" s="60"/>
      <c r="I82" s="60"/>
      <c r="J82" s="60"/>
      <c r="K82" s="144"/>
      <c r="L82" s="150"/>
      <c r="M82" s="108"/>
    </row>
    <row r="83" spans="1:13" s="61" customFormat="1" ht="15.75" x14ac:dyDescent="0.25">
      <c r="A83" s="158">
        <v>73</v>
      </c>
      <c r="B83" s="160" t="str">
        <f>IF(البيانات!C135="","",البيانات!C135)</f>
        <v/>
      </c>
      <c r="C83" s="328" t="str">
        <f>IF(البيانات!G135="","",البيانات!G135)</f>
        <v/>
      </c>
      <c r="D83" s="329" t="str">
        <f>IF(البيانات!M75="","",البيانات!M75)</f>
        <v/>
      </c>
      <c r="E83" s="79"/>
      <c r="F83" s="59"/>
      <c r="G83" s="59"/>
      <c r="H83" s="60"/>
      <c r="I83" s="60"/>
      <c r="J83" s="60"/>
      <c r="K83" s="144"/>
      <c r="L83" s="150"/>
      <c r="M83" s="108"/>
    </row>
    <row r="84" spans="1:13" s="61" customFormat="1" ht="15.75" x14ac:dyDescent="0.25">
      <c r="A84" s="158">
        <v>74</v>
      </c>
      <c r="B84" s="160" t="str">
        <f>IF(البيانات!C136="","",البيانات!C136)</f>
        <v/>
      </c>
      <c r="C84" s="328" t="str">
        <f>IF(البيانات!G136="","",البيانات!G136)</f>
        <v/>
      </c>
      <c r="D84" s="329" t="str">
        <f>IF(البيانات!M76="","",البيانات!M76)</f>
        <v/>
      </c>
      <c r="E84" s="79"/>
      <c r="F84" s="59"/>
      <c r="G84" s="59"/>
      <c r="H84" s="60"/>
      <c r="I84" s="60"/>
      <c r="J84" s="60"/>
      <c r="K84" s="144"/>
      <c r="L84" s="150"/>
      <c r="M84" s="108"/>
    </row>
    <row r="85" spans="1:13" s="61" customFormat="1" ht="15.75" x14ac:dyDescent="0.25">
      <c r="A85" s="158">
        <v>75</v>
      </c>
      <c r="B85" s="160" t="str">
        <f>IF(البيانات!C137="","",البيانات!C137)</f>
        <v/>
      </c>
      <c r="C85" s="328" t="str">
        <f>IF(البيانات!G137="","",البيانات!G137)</f>
        <v/>
      </c>
      <c r="D85" s="329" t="str">
        <f>IF(البيانات!M77="","",البيانات!M77)</f>
        <v/>
      </c>
      <c r="E85" s="79"/>
      <c r="F85" s="59"/>
      <c r="G85" s="59"/>
      <c r="H85" s="60"/>
      <c r="I85" s="60"/>
      <c r="J85" s="60"/>
      <c r="K85" s="144"/>
      <c r="L85" s="150"/>
      <c r="M85" s="108"/>
    </row>
    <row r="86" spans="1:13" s="61" customFormat="1" ht="15.75" x14ac:dyDescent="0.25">
      <c r="A86" s="158">
        <v>76</v>
      </c>
      <c r="B86" s="160" t="str">
        <f>IF(البيانات!C138="","",البيانات!C138)</f>
        <v/>
      </c>
      <c r="C86" s="328" t="str">
        <f>IF(البيانات!G138="","",البيانات!G138)</f>
        <v/>
      </c>
      <c r="D86" s="329" t="str">
        <f>IF(البيانات!M78="","",البيانات!M78)</f>
        <v/>
      </c>
      <c r="E86" s="79"/>
      <c r="F86" s="59"/>
      <c r="G86" s="59"/>
      <c r="H86" s="60"/>
      <c r="I86" s="60"/>
      <c r="J86" s="60"/>
      <c r="K86" s="144"/>
      <c r="L86" s="150"/>
      <c r="M86" s="108"/>
    </row>
    <row r="87" spans="1:13" s="61" customFormat="1" ht="15.75" x14ac:dyDescent="0.25">
      <c r="A87" s="158">
        <v>77</v>
      </c>
      <c r="B87" s="160" t="str">
        <f>IF(البيانات!C139="","",البيانات!C139)</f>
        <v/>
      </c>
      <c r="C87" s="328" t="str">
        <f>IF(البيانات!G139="","",البيانات!G139)</f>
        <v/>
      </c>
      <c r="D87" s="329" t="str">
        <f>IF(البيانات!M79="","",البيانات!M79)</f>
        <v/>
      </c>
      <c r="E87" s="79"/>
      <c r="F87" s="59"/>
      <c r="G87" s="59"/>
      <c r="H87" s="60"/>
      <c r="I87" s="60"/>
      <c r="J87" s="60"/>
      <c r="K87" s="144"/>
      <c r="L87" s="150"/>
      <c r="M87" s="108"/>
    </row>
    <row r="88" spans="1:13" s="61" customFormat="1" ht="15.75" x14ac:dyDescent="0.25">
      <c r="A88" s="158">
        <v>78</v>
      </c>
      <c r="B88" s="160" t="str">
        <f>IF(البيانات!C140="","",البيانات!C140)</f>
        <v/>
      </c>
      <c r="C88" s="328" t="str">
        <f>IF(البيانات!G140="","",البيانات!G140)</f>
        <v/>
      </c>
      <c r="D88" s="329" t="str">
        <f>IF(البيانات!M80="","",البيانات!M80)</f>
        <v/>
      </c>
      <c r="E88" s="79"/>
      <c r="F88" s="59"/>
      <c r="G88" s="59"/>
      <c r="H88" s="60"/>
      <c r="I88" s="60"/>
      <c r="J88" s="60"/>
      <c r="K88" s="144"/>
      <c r="L88" s="150"/>
      <c r="M88" s="108"/>
    </row>
    <row r="89" spans="1:13" s="61" customFormat="1" ht="15.75" x14ac:dyDescent="0.25">
      <c r="A89" s="158">
        <v>79</v>
      </c>
      <c r="B89" s="160" t="str">
        <f>IF(البيانات!C141="","",البيانات!C141)</f>
        <v/>
      </c>
      <c r="C89" s="328" t="str">
        <f>IF(البيانات!G141="","",البيانات!G141)</f>
        <v/>
      </c>
      <c r="D89" s="329" t="str">
        <f>IF(البيانات!M81="","",البيانات!M81)</f>
        <v/>
      </c>
      <c r="E89" s="79"/>
      <c r="F89" s="59"/>
      <c r="G89" s="59"/>
      <c r="H89" s="60"/>
      <c r="I89" s="60"/>
      <c r="J89" s="60"/>
      <c r="K89" s="144"/>
      <c r="L89" s="150"/>
      <c r="M89" s="108"/>
    </row>
    <row r="90" spans="1:13" s="61" customFormat="1" ht="15.75" x14ac:dyDescent="0.25">
      <c r="A90" s="158">
        <v>80</v>
      </c>
      <c r="B90" s="160" t="str">
        <f>IF(البيانات!C142="","",البيانات!C142)</f>
        <v/>
      </c>
      <c r="C90" s="328" t="str">
        <f>IF(البيانات!G142="","",البيانات!G142)</f>
        <v/>
      </c>
      <c r="D90" s="329" t="str">
        <f>IF(البيانات!M82="","",البيانات!M82)</f>
        <v/>
      </c>
      <c r="E90" s="79"/>
      <c r="F90" s="59"/>
      <c r="G90" s="59"/>
      <c r="H90" s="60"/>
      <c r="I90" s="60"/>
      <c r="J90" s="60"/>
      <c r="K90" s="144"/>
      <c r="L90" s="150"/>
      <c r="M90" s="108"/>
    </row>
    <row r="91" spans="1:13" s="61" customFormat="1" ht="15.75" x14ac:dyDescent="0.25">
      <c r="A91" s="158">
        <v>81</v>
      </c>
      <c r="B91" s="160" t="str">
        <f>IF(البيانات!C143="","",البيانات!C143)</f>
        <v/>
      </c>
      <c r="C91" s="328" t="str">
        <f>IF(البيانات!G143="","",البيانات!G143)</f>
        <v/>
      </c>
      <c r="D91" s="329" t="str">
        <f>IF(البيانات!M83="","",البيانات!M83)</f>
        <v/>
      </c>
      <c r="E91" s="79"/>
      <c r="F91" s="59"/>
      <c r="G91" s="59"/>
      <c r="H91" s="60"/>
      <c r="I91" s="60"/>
      <c r="J91" s="60"/>
      <c r="K91" s="144"/>
      <c r="L91" s="150"/>
      <c r="M91" s="108"/>
    </row>
    <row r="92" spans="1:13" s="61" customFormat="1" ht="15.75" x14ac:dyDescent="0.25">
      <c r="A92" s="158">
        <v>82</v>
      </c>
      <c r="B92" s="160" t="str">
        <f>IF(البيانات!C144="","",البيانات!C144)</f>
        <v/>
      </c>
      <c r="C92" s="328" t="str">
        <f>IF(البيانات!G144="","",البيانات!G144)</f>
        <v/>
      </c>
      <c r="D92" s="329" t="str">
        <f>IF(البيانات!M84="","",البيانات!M84)</f>
        <v/>
      </c>
      <c r="E92" s="79"/>
      <c r="F92" s="59"/>
      <c r="G92" s="59"/>
      <c r="H92" s="60"/>
      <c r="I92" s="60"/>
      <c r="J92" s="60"/>
      <c r="K92" s="144"/>
      <c r="L92" s="150"/>
      <c r="M92" s="108"/>
    </row>
    <row r="93" spans="1:13" s="61" customFormat="1" ht="15.75" x14ac:dyDescent="0.25">
      <c r="A93" s="158">
        <v>83</v>
      </c>
      <c r="B93" s="160" t="str">
        <f>IF(البيانات!C145="","",البيانات!C145)</f>
        <v/>
      </c>
      <c r="C93" s="328" t="str">
        <f>IF(البيانات!G145="","",البيانات!G145)</f>
        <v/>
      </c>
      <c r="D93" s="329" t="str">
        <f>IF(البيانات!M85="","",البيانات!M85)</f>
        <v/>
      </c>
      <c r="E93" s="79"/>
      <c r="F93" s="59"/>
      <c r="G93" s="59"/>
      <c r="H93" s="60"/>
      <c r="I93" s="60"/>
      <c r="J93" s="60"/>
      <c r="K93" s="144"/>
      <c r="L93" s="150"/>
      <c r="M93" s="108"/>
    </row>
    <row r="94" spans="1:13" s="61" customFormat="1" ht="15.75" x14ac:dyDescent="0.25">
      <c r="A94" s="158">
        <v>84</v>
      </c>
      <c r="B94" s="160" t="str">
        <f>IF(البيانات!C146="","",البيانات!C146)</f>
        <v/>
      </c>
      <c r="C94" s="328" t="str">
        <f>IF(البيانات!G146="","",البيانات!G146)</f>
        <v/>
      </c>
      <c r="D94" s="329" t="str">
        <f>IF(البيانات!M86="","",البيانات!M86)</f>
        <v/>
      </c>
      <c r="E94" s="79"/>
      <c r="F94" s="59"/>
      <c r="G94" s="59"/>
      <c r="H94" s="60"/>
      <c r="I94" s="60"/>
      <c r="J94" s="60"/>
      <c r="K94" s="144"/>
      <c r="L94" s="150"/>
      <c r="M94" s="108"/>
    </row>
    <row r="95" spans="1:13" s="61" customFormat="1" ht="15.75" x14ac:dyDescent="0.25">
      <c r="A95" s="158">
        <v>85</v>
      </c>
      <c r="B95" s="160" t="str">
        <f>IF(البيانات!C147="","",البيانات!C147)</f>
        <v/>
      </c>
      <c r="C95" s="328" t="str">
        <f>IF(البيانات!G147="","",البيانات!G147)</f>
        <v/>
      </c>
      <c r="D95" s="329" t="str">
        <f>IF(البيانات!M87="","",البيانات!M87)</f>
        <v/>
      </c>
      <c r="E95" s="79"/>
      <c r="F95" s="59"/>
      <c r="G95" s="59"/>
      <c r="H95" s="60"/>
      <c r="I95" s="60"/>
      <c r="J95" s="60"/>
      <c r="K95" s="144"/>
      <c r="L95" s="150"/>
      <c r="M95" s="108"/>
    </row>
    <row r="96" spans="1:13" s="61" customFormat="1" ht="15.75" x14ac:dyDescent="0.25">
      <c r="A96" s="158">
        <v>86</v>
      </c>
      <c r="B96" s="160" t="str">
        <f>IF(البيانات!C148="","",البيانات!C148)</f>
        <v/>
      </c>
      <c r="C96" s="328" t="str">
        <f>IF(البيانات!G148="","",البيانات!G148)</f>
        <v/>
      </c>
      <c r="D96" s="329" t="str">
        <f>IF(البيانات!M88="","",البيانات!M88)</f>
        <v/>
      </c>
      <c r="E96" s="79"/>
      <c r="F96" s="59"/>
      <c r="G96" s="59"/>
      <c r="H96" s="60"/>
      <c r="I96" s="60"/>
      <c r="J96" s="60"/>
      <c r="K96" s="144"/>
      <c r="L96" s="150"/>
      <c r="M96" s="108"/>
    </row>
    <row r="97" spans="1:13" s="61" customFormat="1" ht="15.75" x14ac:dyDescent="0.25">
      <c r="A97" s="158">
        <v>87</v>
      </c>
      <c r="B97" s="160" t="str">
        <f>IF(البيانات!C149="","",البيانات!C149)</f>
        <v/>
      </c>
      <c r="C97" s="328" t="str">
        <f>IF(البيانات!G149="","",البيانات!G149)</f>
        <v/>
      </c>
      <c r="D97" s="329" t="str">
        <f>IF(البيانات!M89="","",البيانات!M89)</f>
        <v/>
      </c>
      <c r="E97" s="79"/>
      <c r="F97" s="59"/>
      <c r="G97" s="59"/>
      <c r="H97" s="60"/>
      <c r="I97" s="60"/>
      <c r="J97" s="60"/>
      <c r="K97" s="144"/>
      <c r="L97" s="150"/>
      <c r="M97" s="108"/>
    </row>
    <row r="98" spans="1:13" s="61" customFormat="1" ht="15.75" x14ac:dyDescent="0.25">
      <c r="A98" s="158">
        <v>88</v>
      </c>
      <c r="B98" s="160" t="str">
        <f>IF(البيانات!C150="","",البيانات!C150)</f>
        <v/>
      </c>
      <c r="C98" s="328" t="str">
        <f>IF(البيانات!G150="","",البيانات!G150)</f>
        <v/>
      </c>
      <c r="D98" s="329" t="str">
        <f>IF(البيانات!M90="","",البيانات!M90)</f>
        <v/>
      </c>
      <c r="E98" s="79"/>
      <c r="F98" s="59"/>
      <c r="G98" s="59"/>
      <c r="H98" s="60"/>
      <c r="I98" s="60"/>
      <c r="J98" s="60"/>
      <c r="K98" s="144"/>
      <c r="L98" s="150"/>
      <c r="M98" s="108"/>
    </row>
    <row r="99" spans="1:13" s="61" customFormat="1" ht="15.75" x14ac:dyDescent="0.25">
      <c r="A99" s="158">
        <v>89</v>
      </c>
      <c r="B99" s="160" t="str">
        <f>IF(البيانات!C151="","",البيانات!C151)</f>
        <v/>
      </c>
      <c r="C99" s="328" t="str">
        <f>IF(البيانات!G151="","",البيانات!G151)</f>
        <v/>
      </c>
      <c r="D99" s="329" t="str">
        <f>IF(البيانات!M91="","",البيانات!M91)</f>
        <v/>
      </c>
      <c r="E99" s="79"/>
      <c r="F99" s="59"/>
      <c r="G99" s="59"/>
      <c r="H99" s="60"/>
      <c r="I99" s="60"/>
      <c r="J99" s="60"/>
      <c r="K99" s="144"/>
      <c r="L99" s="150"/>
      <c r="M99" s="108"/>
    </row>
    <row r="100" spans="1:13" s="61" customFormat="1" ht="15.75" x14ac:dyDescent="0.25">
      <c r="A100" s="158">
        <v>90</v>
      </c>
      <c r="B100" s="160" t="str">
        <f>IF(البيانات!C152="","",البيانات!C152)</f>
        <v/>
      </c>
      <c r="C100" s="328" t="str">
        <f>IF(البيانات!G152="","",البيانات!G152)</f>
        <v/>
      </c>
      <c r="D100" s="329" t="str">
        <f>IF(البيانات!M92="","",البيانات!M92)</f>
        <v/>
      </c>
      <c r="E100" s="79"/>
      <c r="F100" s="59"/>
      <c r="G100" s="59"/>
      <c r="H100" s="60"/>
      <c r="I100" s="60"/>
      <c r="J100" s="60"/>
      <c r="K100" s="144"/>
      <c r="L100" s="150"/>
      <c r="M100" s="108"/>
    </row>
    <row r="101" spans="1:13" s="61" customFormat="1" ht="15.75" x14ac:dyDescent="0.25">
      <c r="A101" s="158">
        <v>91</v>
      </c>
      <c r="B101" s="160" t="str">
        <f>IF(البيانات!C153="","",البيانات!C153)</f>
        <v/>
      </c>
      <c r="C101" s="328" t="str">
        <f>IF(البيانات!G153="","",البيانات!G153)</f>
        <v/>
      </c>
      <c r="D101" s="329" t="str">
        <f>IF(البيانات!M93="","",البيانات!M93)</f>
        <v/>
      </c>
      <c r="E101" s="79"/>
      <c r="F101" s="59"/>
      <c r="G101" s="59"/>
      <c r="H101" s="60"/>
      <c r="I101" s="60"/>
      <c r="J101" s="60"/>
      <c r="K101" s="144"/>
      <c r="L101" s="150"/>
      <c r="M101" s="108"/>
    </row>
    <row r="102" spans="1:13" s="61" customFormat="1" ht="15.75" x14ac:dyDescent="0.25">
      <c r="A102" s="158">
        <v>92</v>
      </c>
      <c r="B102" s="160" t="str">
        <f>IF(البيانات!C154="","",البيانات!C154)</f>
        <v/>
      </c>
      <c r="C102" s="328" t="str">
        <f>IF(البيانات!G154="","",البيانات!G154)</f>
        <v/>
      </c>
      <c r="D102" s="329" t="str">
        <f>IF(البيانات!M94="","",البيانات!M94)</f>
        <v/>
      </c>
      <c r="E102" s="79"/>
      <c r="F102" s="59"/>
      <c r="G102" s="59"/>
      <c r="H102" s="60"/>
      <c r="I102" s="60"/>
      <c r="J102" s="60"/>
      <c r="K102" s="144"/>
      <c r="L102" s="150"/>
      <c r="M102" s="108"/>
    </row>
    <row r="103" spans="1:13" s="61" customFormat="1" ht="15.75" x14ac:dyDescent="0.25">
      <c r="A103" s="158">
        <v>93</v>
      </c>
      <c r="B103" s="160" t="str">
        <f>IF(البيانات!C155="","",البيانات!C155)</f>
        <v/>
      </c>
      <c r="C103" s="328" t="str">
        <f>IF(البيانات!G155="","",البيانات!G155)</f>
        <v/>
      </c>
      <c r="D103" s="329" t="str">
        <f>IF(البيانات!M95="","",البيانات!M95)</f>
        <v/>
      </c>
      <c r="E103" s="79"/>
      <c r="F103" s="59"/>
      <c r="G103" s="59"/>
      <c r="H103" s="60"/>
      <c r="I103" s="60"/>
      <c r="J103" s="60"/>
      <c r="K103" s="144"/>
      <c r="L103" s="150"/>
      <c r="M103" s="108"/>
    </row>
    <row r="104" spans="1:13" s="61" customFormat="1" ht="15.75" x14ac:dyDescent="0.25">
      <c r="A104" s="158">
        <v>94</v>
      </c>
      <c r="B104" s="160" t="str">
        <f>IF(البيانات!C156="","",البيانات!C156)</f>
        <v/>
      </c>
      <c r="C104" s="328" t="str">
        <f>IF(البيانات!G156="","",البيانات!G156)</f>
        <v/>
      </c>
      <c r="D104" s="329" t="str">
        <f>IF(البيانات!M96="","",البيانات!M96)</f>
        <v/>
      </c>
      <c r="E104" s="79"/>
      <c r="F104" s="59"/>
      <c r="G104" s="59"/>
      <c r="H104" s="60"/>
      <c r="I104" s="60"/>
      <c r="J104" s="60"/>
      <c r="K104" s="144"/>
      <c r="L104" s="150"/>
      <c r="M104" s="108"/>
    </row>
    <row r="105" spans="1:13" s="61" customFormat="1" ht="15.75" x14ac:dyDescent="0.25">
      <c r="A105" s="158">
        <v>95</v>
      </c>
      <c r="B105" s="160" t="str">
        <f>IF(البيانات!C157="","",البيانات!C157)</f>
        <v/>
      </c>
      <c r="C105" s="328" t="str">
        <f>IF(البيانات!G157="","",البيانات!G157)</f>
        <v/>
      </c>
      <c r="D105" s="329" t="str">
        <f>IF(البيانات!M97="","",البيانات!M97)</f>
        <v/>
      </c>
      <c r="E105" s="79"/>
      <c r="F105" s="59"/>
      <c r="G105" s="59"/>
      <c r="H105" s="60"/>
      <c r="I105" s="60"/>
      <c r="J105" s="60"/>
      <c r="K105" s="144"/>
      <c r="L105" s="150"/>
      <c r="M105" s="108"/>
    </row>
    <row r="106" spans="1:13" s="61" customFormat="1" ht="15.75" x14ac:dyDescent="0.25">
      <c r="A106" s="158">
        <v>96</v>
      </c>
      <c r="B106" s="160" t="str">
        <f>IF(البيانات!C158="","",البيانات!C158)</f>
        <v/>
      </c>
      <c r="C106" s="328" t="str">
        <f>IF(البيانات!G158="","",البيانات!G158)</f>
        <v/>
      </c>
      <c r="D106" s="329" t="str">
        <f>IF(البيانات!M98="","",البيانات!M98)</f>
        <v/>
      </c>
      <c r="E106" s="79"/>
      <c r="F106" s="59"/>
      <c r="G106" s="59"/>
      <c r="H106" s="60"/>
      <c r="I106" s="60"/>
      <c r="J106" s="60"/>
      <c r="K106" s="144"/>
      <c r="L106" s="150"/>
      <c r="M106" s="108"/>
    </row>
    <row r="107" spans="1:13" s="61" customFormat="1" ht="15.75" x14ac:dyDescent="0.25">
      <c r="A107" s="158">
        <v>97</v>
      </c>
      <c r="B107" s="160" t="str">
        <f>IF(البيانات!C159="","",البيانات!C159)</f>
        <v/>
      </c>
      <c r="C107" s="328" t="str">
        <f>IF(البيانات!G159="","",البيانات!G159)</f>
        <v/>
      </c>
      <c r="D107" s="329" t="str">
        <f>IF(البيانات!M99="","",البيانات!M99)</f>
        <v/>
      </c>
      <c r="E107" s="79"/>
      <c r="F107" s="59"/>
      <c r="G107" s="59"/>
      <c r="H107" s="60"/>
      <c r="I107" s="60"/>
      <c r="J107" s="60"/>
      <c r="K107" s="144"/>
      <c r="L107" s="150"/>
      <c r="M107" s="108"/>
    </row>
    <row r="108" spans="1:13" s="61" customFormat="1" ht="15.75" x14ac:dyDescent="0.25">
      <c r="A108" s="158">
        <v>98</v>
      </c>
      <c r="B108" s="160" t="str">
        <f>IF(البيانات!C160="","",البيانات!C160)</f>
        <v/>
      </c>
      <c r="C108" s="328" t="str">
        <f>IF(البيانات!G160="","",البيانات!G160)</f>
        <v/>
      </c>
      <c r="D108" s="329" t="str">
        <f>IF(البيانات!M100="","",البيانات!M100)</f>
        <v/>
      </c>
      <c r="E108" s="79"/>
      <c r="F108" s="59"/>
      <c r="G108" s="59"/>
      <c r="H108" s="60"/>
      <c r="I108" s="60"/>
      <c r="J108" s="60"/>
      <c r="K108" s="144"/>
      <c r="L108" s="150"/>
      <c r="M108" s="108"/>
    </row>
    <row r="109" spans="1:13" s="61" customFormat="1" ht="15.75" x14ac:dyDescent="0.25">
      <c r="A109" s="158">
        <v>99</v>
      </c>
      <c r="B109" s="160" t="str">
        <f>IF(البيانات!C161="","",البيانات!C161)</f>
        <v/>
      </c>
      <c r="C109" s="328" t="str">
        <f>IF(البيانات!G161="","",البيانات!G161)</f>
        <v/>
      </c>
      <c r="D109" s="329" t="str">
        <f>IF(البيانات!M101="","",البيانات!M101)</f>
        <v/>
      </c>
      <c r="E109" s="79"/>
      <c r="F109" s="59"/>
      <c r="G109" s="59"/>
      <c r="H109" s="60"/>
      <c r="I109" s="60"/>
      <c r="J109" s="60"/>
      <c r="K109" s="144"/>
      <c r="L109" s="150"/>
      <c r="M109" s="108"/>
    </row>
    <row r="110" spans="1:13" s="61" customFormat="1" ht="15.75" x14ac:dyDescent="0.25">
      <c r="A110" s="158">
        <v>100</v>
      </c>
      <c r="B110" s="160" t="str">
        <f>IF(البيانات!C162="","",البيانات!C162)</f>
        <v/>
      </c>
      <c r="C110" s="328" t="str">
        <f>IF(البيانات!G162="","",البيانات!G162)</f>
        <v/>
      </c>
      <c r="D110" s="329" t="str">
        <f>IF(البيانات!M102="","",البيانات!M102)</f>
        <v/>
      </c>
      <c r="E110" s="79"/>
      <c r="F110" s="59"/>
      <c r="G110" s="59"/>
      <c r="H110" s="60"/>
      <c r="I110" s="60"/>
      <c r="J110" s="60"/>
      <c r="K110" s="144"/>
      <c r="L110" s="150"/>
      <c r="M110" s="108"/>
    </row>
    <row r="111" spans="1:13" ht="15.75" x14ac:dyDescent="0.25">
      <c r="A111" s="158">
        <v>101</v>
      </c>
      <c r="B111" s="160" t="str">
        <f>IF(البيانات!C163="","",البيانات!C163)</f>
        <v/>
      </c>
      <c r="C111" s="328" t="str">
        <f>IF(البيانات!G163="","",البيانات!G163)</f>
        <v/>
      </c>
      <c r="D111" s="329" t="str">
        <f>IF(البيانات!M103="","",البيانات!M103)</f>
        <v/>
      </c>
      <c r="E111" s="79"/>
      <c r="F111" s="59"/>
      <c r="G111" s="59"/>
      <c r="H111" s="60"/>
      <c r="I111" s="60"/>
      <c r="J111" s="60"/>
      <c r="K111" s="144"/>
      <c r="L111" s="150"/>
      <c r="M111" s="108"/>
    </row>
    <row r="112" spans="1:13" ht="15.75" x14ac:dyDescent="0.25">
      <c r="A112" s="158">
        <v>102</v>
      </c>
      <c r="B112" s="160" t="str">
        <f>IF(البيانات!C164="","",البيانات!C164)</f>
        <v/>
      </c>
      <c r="C112" s="328" t="str">
        <f>IF(البيانات!G164="","",البيانات!G164)</f>
        <v/>
      </c>
      <c r="D112" s="329" t="str">
        <f>IF(البيانات!M104="","",البيانات!M104)</f>
        <v/>
      </c>
      <c r="E112" s="79"/>
      <c r="F112" s="59"/>
      <c r="G112" s="59"/>
      <c r="H112" s="60"/>
      <c r="I112" s="60"/>
      <c r="J112" s="60"/>
      <c r="K112" s="144"/>
      <c r="L112" s="150"/>
      <c r="M112" s="108"/>
    </row>
    <row r="113" spans="1:13" ht="15.75" x14ac:dyDescent="0.25">
      <c r="A113" s="158">
        <v>103</v>
      </c>
      <c r="B113" s="160" t="str">
        <f>IF(البيانات!C165="","",البيانات!C165)</f>
        <v/>
      </c>
      <c r="C113" s="328" t="str">
        <f>IF(البيانات!G165="","",البيانات!G165)</f>
        <v/>
      </c>
      <c r="D113" s="329" t="str">
        <f>IF(البيانات!M105="","",البيانات!M105)</f>
        <v/>
      </c>
      <c r="E113" s="79"/>
      <c r="F113" s="59"/>
      <c r="G113" s="59"/>
      <c r="H113" s="60"/>
      <c r="I113" s="60"/>
      <c r="J113" s="60"/>
      <c r="K113" s="144"/>
      <c r="L113" s="150"/>
      <c r="M113" s="108"/>
    </row>
    <row r="114" spans="1:13" ht="15.75" x14ac:dyDescent="0.25">
      <c r="A114" s="158">
        <v>104</v>
      </c>
      <c r="B114" s="160" t="str">
        <f>IF(البيانات!C166="","",البيانات!C166)</f>
        <v/>
      </c>
      <c r="C114" s="328" t="str">
        <f>IF(البيانات!G166="","",البيانات!G166)</f>
        <v/>
      </c>
      <c r="D114" s="329" t="str">
        <f>IF(البيانات!M106="","",البيانات!M106)</f>
        <v/>
      </c>
      <c r="E114" s="79"/>
      <c r="F114" s="59"/>
      <c r="G114" s="59"/>
      <c r="H114" s="60"/>
      <c r="I114" s="60"/>
      <c r="J114" s="60"/>
      <c r="K114" s="144"/>
      <c r="L114" s="150"/>
      <c r="M114" s="108"/>
    </row>
    <row r="115" spans="1:13" ht="15.75" x14ac:dyDescent="0.25">
      <c r="A115" s="158">
        <v>105</v>
      </c>
      <c r="B115" s="160" t="str">
        <f>IF(البيانات!C167="","",البيانات!C167)</f>
        <v/>
      </c>
      <c r="C115" s="328" t="str">
        <f>IF(البيانات!G167="","",البيانات!G167)</f>
        <v/>
      </c>
      <c r="D115" s="329" t="str">
        <f>IF(البيانات!M107="","",البيانات!M107)</f>
        <v/>
      </c>
      <c r="E115" s="79"/>
      <c r="F115" s="59"/>
      <c r="G115" s="59"/>
      <c r="H115" s="60"/>
      <c r="I115" s="60"/>
      <c r="J115" s="60"/>
      <c r="K115" s="144"/>
      <c r="L115" s="150"/>
      <c r="M115" s="108"/>
    </row>
    <row r="116" spans="1:13" ht="15.75" x14ac:dyDescent="0.25">
      <c r="A116" s="158">
        <v>106</v>
      </c>
      <c r="B116" s="160" t="str">
        <f>IF(البيانات!C168="","",البيانات!C168)</f>
        <v/>
      </c>
      <c r="C116" s="328" t="str">
        <f>IF(البيانات!G168="","",البيانات!G168)</f>
        <v/>
      </c>
      <c r="D116" s="329" t="str">
        <f>IF(البيانات!M108="","",البيانات!M108)</f>
        <v/>
      </c>
      <c r="E116" s="79"/>
      <c r="F116" s="59"/>
      <c r="G116" s="59"/>
      <c r="H116" s="60"/>
      <c r="I116" s="60"/>
      <c r="J116" s="60"/>
      <c r="K116" s="144"/>
      <c r="L116" s="150"/>
      <c r="M116" s="108"/>
    </row>
    <row r="117" spans="1:13" ht="15.75" x14ac:dyDescent="0.25">
      <c r="A117" s="158">
        <v>107</v>
      </c>
      <c r="B117" s="160" t="str">
        <f>IF(البيانات!C169="","",البيانات!C169)</f>
        <v/>
      </c>
      <c r="C117" s="328" t="str">
        <f>IF(البيانات!G169="","",البيانات!G169)</f>
        <v/>
      </c>
      <c r="D117" s="329" t="str">
        <f>IF(البيانات!M109="","",البيانات!M109)</f>
        <v/>
      </c>
      <c r="E117" s="79"/>
      <c r="F117" s="59"/>
      <c r="G117" s="59"/>
      <c r="H117" s="60"/>
      <c r="I117" s="60"/>
      <c r="J117" s="60"/>
      <c r="K117" s="144"/>
      <c r="L117" s="150"/>
      <c r="M117" s="108"/>
    </row>
    <row r="118" spans="1:13" ht="15.75" x14ac:dyDescent="0.25">
      <c r="A118" s="158">
        <v>108</v>
      </c>
      <c r="B118" s="160" t="str">
        <f>IF(البيانات!C170="","",البيانات!C170)</f>
        <v/>
      </c>
      <c r="C118" s="328" t="str">
        <f>IF(البيانات!G170="","",البيانات!G170)</f>
        <v/>
      </c>
      <c r="D118" s="329" t="str">
        <f>IF(البيانات!M110="","",البيانات!M110)</f>
        <v/>
      </c>
      <c r="E118" s="79"/>
      <c r="F118" s="59"/>
      <c r="G118" s="59"/>
      <c r="H118" s="60"/>
      <c r="I118" s="60"/>
      <c r="J118" s="60"/>
      <c r="K118" s="144"/>
      <c r="L118" s="150"/>
      <c r="M118" s="108"/>
    </row>
    <row r="119" spans="1:13" ht="15.75" x14ac:dyDescent="0.25">
      <c r="A119" s="158">
        <v>109</v>
      </c>
      <c r="B119" s="160" t="str">
        <f>IF(البيانات!C171="","",البيانات!C171)</f>
        <v/>
      </c>
      <c r="C119" s="328" t="str">
        <f>IF(البيانات!G171="","",البيانات!G171)</f>
        <v/>
      </c>
      <c r="D119" s="329" t="str">
        <f>IF(البيانات!M111="","",البيانات!M111)</f>
        <v/>
      </c>
      <c r="E119" s="79"/>
      <c r="F119" s="59"/>
      <c r="G119" s="59"/>
      <c r="H119" s="60"/>
      <c r="I119" s="60"/>
      <c r="J119" s="60"/>
      <c r="K119" s="144"/>
      <c r="L119" s="150"/>
      <c r="M119" s="108"/>
    </row>
    <row r="120" spans="1:13" ht="15.75" x14ac:dyDescent="0.25">
      <c r="A120" s="158">
        <v>110</v>
      </c>
      <c r="B120" s="160" t="str">
        <f>IF(البيانات!C172="","",البيانات!C172)</f>
        <v/>
      </c>
      <c r="C120" s="328" t="str">
        <f>IF(البيانات!G172="","",البيانات!G172)</f>
        <v/>
      </c>
      <c r="D120" s="329" t="str">
        <f>IF(البيانات!M112="","",البيانات!M112)</f>
        <v/>
      </c>
      <c r="E120" s="79"/>
      <c r="F120" s="59"/>
      <c r="G120" s="59"/>
      <c r="H120" s="60"/>
      <c r="I120" s="60"/>
      <c r="J120" s="60"/>
      <c r="K120" s="144"/>
      <c r="L120" s="150"/>
      <c r="M120" s="108"/>
    </row>
    <row r="121" spans="1:13" ht="15.75" x14ac:dyDescent="0.25">
      <c r="A121" s="158">
        <v>111</v>
      </c>
      <c r="B121" s="160" t="str">
        <f>IF(البيانات!C173="","",البيانات!C173)</f>
        <v/>
      </c>
      <c r="C121" s="328" t="str">
        <f>IF(البيانات!G173="","",البيانات!G173)</f>
        <v/>
      </c>
      <c r="D121" s="329" t="str">
        <f>IF(البيانات!M113="","",البيانات!M113)</f>
        <v/>
      </c>
      <c r="E121" s="79"/>
      <c r="F121" s="59"/>
      <c r="G121" s="59"/>
      <c r="H121" s="60"/>
      <c r="I121" s="60"/>
      <c r="J121" s="60"/>
      <c r="K121" s="144"/>
      <c r="L121" s="150"/>
      <c r="M121" s="108"/>
    </row>
    <row r="122" spans="1:13" ht="15.75" x14ac:dyDescent="0.25">
      <c r="A122" s="158">
        <v>112</v>
      </c>
      <c r="B122" s="160" t="str">
        <f>IF(البيانات!C174="","",البيانات!C174)</f>
        <v/>
      </c>
      <c r="C122" s="328" t="str">
        <f>IF(البيانات!G174="","",البيانات!G174)</f>
        <v/>
      </c>
      <c r="D122" s="329" t="str">
        <f>IF(البيانات!M114="","",البيانات!M114)</f>
        <v/>
      </c>
      <c r="E122" s="79"/>
      <c r="F122" s="59"/>
      <c r="G122" s="59"/>
      <c r="H122" s="60"/>
      <c r="I122" s="60"/>
      <c r="J122" s="60"/>
      <c r="K122" s="144"/>
      <c r="L122" s="150"/>
      <c r="M122" s="108"/>
    </row>
    <row r="123" spans="1:13" ht="15.75" x14ac:dyDescent="0.25">
      <c r="A123" s="158">
        <v>113</v>
      </c>
      <c r="B123" s="160" t="str">
        <f>IF(البيانات!C175="","",البيانات!C175)</f>
        <v/>
      </c>
      <c r="C123" s="328" t="str">
        <f>IF(البيانات!G175="","",البيانات!G175)</f>
        <v/>
      </c>
      <c r="D123" s="329" t="str">
        <f>IF(البيانات!M115="","",البيانات!M115)</f>
        <v/>
      </c>
      <c r="E123" s="79"/>
      <c r="F123" s="59"/>
      <c r="G123" s="59"/>
      <c r="H123" s="60"/>
      <c r="I123" s="60"/>
      <c r="J123" s="60"/>
      <c r="K123" s="144"/>
      <c r="L123" s="150"/>
      <c r="M123" s="108"/>
    </row>
    <row r="124" spans="1:13" ht="15.75" x14ac:dyDescent="0.25">
      <c r="A124" s="158">
        <v>114</v>
      </c>
      <c r="B124" s="160" t="str">
        <f>IF(البيانات!C176="","",البيانات!C176)</f>
        <v/>
      </c>
      <c r="C124" s="328" t="str">
        <f>IF(البيانات!G176="","",البيانات!G176)</f>
        <v/>
      </c>
      <c r="D124" s="329" t="str">
        <f>IF(البيانات!M116="","",البيانات!M116)</f>
        <v/>
      </c>
      <c r="E124" s="79"/>
      <c r="F124" s="59"/>
      <c r="G124" s="59"/>
      <c r="H124" s="60"/>
      <c r="I124" s="60"/>
      <c r="J124" s="60"/>
      <c r="K124" s="144"/>
      <c r="L124" s="150"/>
      <c r="M124" s="108"/>
    </row>
    <row r="125" spans="1:13" ht="15.75" x14ac:dyDescent="0.25">
      <c r="A125" s="158">
        <v>115</v>
      </c>
      <c r="B125" s="160" t="str">
        <f>IF(البيانات!C177="","",البيانات!C177)</f>
        <v/>
      </c>
      <c r="C125" s="328" t="str">
        <f>IF(البيانات!G177="","",البيانات!G177)</f>
        <v/>
      </c>
      <c r="D125" s="329" t="str">
        <f>IF(البيانات!M117="","",البيانات!M117)</f>
        <v/>
      </c>
      <c r="E125" s="79"/>
      <c r="F125" s="59"/>
      <c r="G125" s="59"/>
      <c r="H125" s="60"/>
      <c r="I125" s="60"/>
      <c r="J125" s="60"/>
      <c r="K125" s="144"/>
      <c r="L125" s="150"/>
      <c r="M125" s="108"/>
    </row>
    <row r="126" spans="1:13" ht="15.75" x14ac:dyDescent="0.25">
      <c r="A126" s="158">
        <v>116</v>
      </c>
      <c r="B126" s="160" t="str">
        <f>IF(البيانات!C178="","",البيانات!C178)</f>
        <v/>
      </c>
      <c r="C126" s="328" t="str">
        <f>IF(البيانات!G178="","",البيانات!G178)</f>
        <v/>
      </c>
      <c r="D126" s="329" t="str">
        <f>IF(البيانات!M118="","",البيانات!M118)</f>
        <v/>
      </c>
      <c r="E126" s="79"/>
      <c r="F126" s="59"/>
      <c r="G126" s="59"/>
      <c r="H126" s="60"/>
      <c r="I126" s="60"/>
      <c r="J126" s="60"/>
      <c r="K126" s="144"/>
      <c r="L126" s="150"/>
      <c r="M126" s="108"/>
    </row>
    <row r="127" spans="1:13" ht="15.75" x14ac:dyDescent="0.25">
      <c r="A127" s="158">
        <v>117</v>
      </c>
      <c r="B127" s="160" t="str">
        <f>IF(البيانات!C179="","",البيانات!C179)</f>
        <v/>
      </c>
      <c r="C127" s="328" t="str">
        <f>IF(البيانات!G179="","",البيانات!G179)</f>
        <v/>
      </c>
      <c r="D127" s="329" t="str">
        <f>IF(البيانات!M119="","",البيانات!M119)</f>
        <v/>
      </c>
      <c r="E127" s="79"/>
      <c r="F127" s="59"/>
      <c r="G127" s="59"/>
      <c r="H127" s="60"/>
      <c r="I127" s="60"/>
      <c r="J127" s="60"/>
      <c r="K127" s="144"/>
      <c r="L127" s="150"/>
      <c r="M127" s="108"/>
    </row>
    <row r="128" spans="1:13" ht="15.75" x14ac:dyDescent="0.25">
      <c r="A128" s="158">
        <v>118</v>
      </c>
      <c r="B128" s="160" t="str">
        <f>IF(البيانات!C180="","",البيانات!C180)</f>
        <v/>
      </c>
      <c r="C128" s="328" t="str">
        <f>IF(البيانات!G180="","",البيانات!G180)</f>
        <v/>
      </c>
      <c r="D128" s="329" t="str">
        <f>IF(البيانات!M120="","",البيانات!M120)</f>
        <v/>
      </c>
      <c r="E128" s="79"/>
      <c r="F128" s="59"/>
      <c r="G128" s="59"/>
      <c r="H128" s="60"/>
      <c r="I128" s="60"/>
      <c r="J128" s="60"/>
      <c r="K128" s="144"/>
      <c r="L128" s="150"/>
      <c r="M128" s="108"/>
    </row>
    <row r="129" spans="1:13" ht="15.75" x14ac:dyDescent="0.25">
      <c r="A129" s="158">
        <v>119</v>
      </c>
      <c r="B129" s="160" t="str">
        <f>IF(البيانات!C181="","",البيانات!C181)</f>
        <v/>
      </c>
      <c r="C129" s="328" t="str">
        <f>IF(البيانات!G181="","",البيانات!G181)</f>
        <v/>
      </c>
      <c r="D129" s="329" t="str">
        <f>IF(البيانات!M121="","",البيانات!M121)</f>
        <v/>
      </c>
      <c r="E129" s="79"/>
      <c r="F129" s="59"/>
      <c r="G129" s="59"/>
      <c r="H129" s="60"/>
      <c r="I129" s="60"/>
      <c r="J129" s="60"/>
      <c r="K129" s="144"/>
      <c r="L129" s="150"/>
      <c r="M129" s="108"/>
    </row>
    <row r="130" spans="1:13" ht="16.5" thickBot="1" x14ac:dyDescent="0.3">
      <c r="A130" s="159">
        <v>120</v>
      </c>
      <c r="B130" s="161" t="str">
        <f>IF(البيانات!C182="","",البيانات!C182)</f>
        <v/>
      </c>
      <c r="C130" s="341" t="str">
        <f>IF(البيانات!G182="","",البيانات!G182)</f>
        <v/>
      </c>
      <c r="D130" s="342" t="str">
        <f>IF(البيانات!M102="","",البيانات!M102)</f>
        <v/>
      </c>
      <c r="E130" s="252"/>
      <c r="F130" s="109"/>
      <c r="G130" s="109"/>
      <c r="H130" s="110"/>
      <c r="I130" s="110"/>
      <c r="J130" s="110"/>
      <c r="K130" s="145"/>
      <c r="L130" s="151"/>
      <c r="M130" s="111"/>
    </row>
  </sheetData>
  <sheetProtection algorithmName="SHA-512" hashValue="pyIdhsAmKmFAue74aXrrRvXmmD/dFWRc6RcfYDQ2xxshPnyeE6LXFfCNf4M8cCxccnBfUtNG1uyE72LIPE1ETQ==" saltValue="oJ564j4+uQomzQcfOIoRYg==" spinCount="100000" sheet="1" objects="1" scenarios="1" selectLockedCells="1"/>
  <mergeCells count="144">
    <mergeCell ref="C125:D125"/>
    <mergeCell ref="C126:D126"/>
    <mergeCell ref="C127:D127"/>
    <mergeCell ref="C128:D128"/>
    <mergeCell ref="C129:D129"/>
    <mergeCell ref="C130:D130"/>
    <mergeCell ref="C119:D119"/>
    <mergeCell ref="C120:D120"/>
    <mergeCell ref="C121:D121"/>
    <mergeCell ref="C122:D122"/>
    <mergeCell ref="C123:D123"/>
    <mergeCell ref="C124:D124"/>
    <mergeCell ref="C113:D113"/>
    <mergeCell ref="C114:D114"/>
    <mergeCell ref="C115:D115"/>
    <mergeCell ref="C116:D116"/>
    <mergeCell ref="C117:D117"/>
    <mergeCell ref="C118:D118"/>
    <mergeCell ref="C107:D107"/>
    <mergeCell ref="C108:D108"/>
    <mergeCell ref="C109:D109"/>
    <mergeCell ref="C110:D110"/>
    <mergeCell ref="C111:D111"/>
    <mergeCell ref="C112:D112"/>
    <mergeCell ref="C101:D101"/>
    <mergeCell ref="C102:D102"/>
    <mergeCell ref="C103:D103"/>
    <mergeCell ref="C104:D104"/>
    <mergeCell ref="C105:D105"/>
    <mergeCell ref="C106:D106"/>
    <mergeCell ref="C95:D95"/>
    <mergeCell ref="C96:D96"/>
    <mergeCell ref="C97:D97"/>
    <mergeCell ref="C98:D98"/>
    <mergeCell ref="C99:D99"/>
    <mergeCell ref="C100:D100"/>
    <mergeCell ref="C89:D89"/>
    <mergeCell ref="C90:D90"/>
    <mergeCell ref="C91:D91"/>
    <mergeCell ref="C92:D92"/>
    <mergeCell ref="C93:D93"/>
    <mergeCell ref="C94:D94"/>
    <mergeCell ref="C83:D83"/>
    <mergeCell ref="C84:D84"/>
    <mergeCell ref="C85:D85"/>
    <mergeCell ref="C86:D86"/>
    <mergeCell ref="C87:D87"/>
    <mergeCell ref="C88:D88"/>
    <mergeCell ref="C77:D77"/>
    <mergeCell ref="C78:D78"/>
    <mergeCell ref="C79:D79"/>
    <mergeCell ref="C80:D80"/>
    <mergeCell ref="C81:D81"/>
    <mergeCell ref="C82:D82"/>
    <mergeCell ref="C71:D71"/>
    <mergeCell ref="C72:D72"/>
    <mergeCell ref="C73:D73"/>
    <mergeCell ref="C74:D74"/>
    <mergeCell ref="C75:D75"/>
    <mergeCell ref="C76:D76"/>
    <mergeCell ref="C65:D65"/>
    <mergeCell ref="C66:D66"/>
    <mergeCell ref="C67:D67"/>
    <mergeCell ref="C68:D68"/>
    <mergeCell ref="C69:D69"/>
    <mergeCell ref="C70:D70"/>
    <mergeCell ref="C59:D59"/>
    <mergeCell ref="C60:D60"/>
    <mergeCell ref="C61:D61"/>
    <mergeCell ref="C62:D62"/>
    <mergeCell ref="C63:D63"/>
    <mergeCell ref="C64:D64"/>
    <mergeCell ref="C53:D53"/>
    <mergeCell ref="C54:D54"/>
    <mergeCell ref="C55:D55"/>
    <mergeCell ref="C56:D56"/>
    <mergeCell ref="C57:D57"/>
    <mergeCell ref="C58:D58"/>
    <mergeCell ref="C47:D47"/>
    <mergeCell ref="C48:D48"/>
    <mergeCell ref="C49:D49"/>
    <mergeCell ref="C50:D50"/>
    <mergeCell ref="C51:D51"/>
    <mergeCell ref="C52:D52"/>
    <mergeCell ref="C41:D41"/>
    <mergeCell ref="C42:D42"/>
    <mergeCell ref="C43:D43"/>
    <mergeCell ref="C44:D44"/>
    <mergeCell ref="C45:D45"/>
    <mergeCell ref="C46:D46"/>
    <mergeCell ref="C35:D35"/>
    <mergeCell ref="C36:D36"/>
    <mergeCell ref="C37:D37"/>
    <mergeCell ref="C38:D38"/>
    <mergeCell ref="C39:D39"/>
    <mergeCell ref="C40:D40"/>
    <mergeCell ref="C29:D29"/>
    <mergeCell ref="C30:D30"/>
    <mergeCell ref="C31:D31"/>
    <mergeCell ref="C32:D32"/>
    <mergeCell ref="C33:D33"/>
    <mergeCell ref="C34:D34"/>
    <mergeCell ref="C23:D23"/>
    <mergeCell ref="C24:D24"/>
    <mergeCell ref="C25:D25"/>
    <mergeCell ref="C26:D26"/>
    <mergeCell ref="C27:D27"/>
    <mergeCell ref="C28:D28"/>
    <mergeCell ref="C17:D17"/>
    <mergeCell ref="C18:D18"/>
    <mergeCell ref="C19:D19"/>
    <mergeCell ref="C20:D20"/>
    <mergeCell ref="C21:D21"/>
    <mergeCell ref="C22:D22"/>
    <mergeCell ref="C11:D11"/>
    <mergeCell ref="C12:D12"/>
    <mergeCell ref="C13:D13"/>
    <mergeCell ref="C14:D14"/>
    <mergeCell ref="C15:D15"/>
    <mergeCell ref="C16:D16"/>
    <mergeCell ref="G9:G10"/>
    <mergeCell ref="H9:H10"/>
    <mergeCell ref="I9:I10"/>
    <mergeCell ref="J9:J10"/>
    <mergeCell ref="K9:K10"/>
    <mergeCell ref="A8:D8"/>
    <mergeCell ref="A9:A10"/>
    <mergeCell ref="B9:B10"/>
    <mergeCell ref="C9:D10"/>
    <mergeCell ref="E9:E10"/>
    <mergeCell ref="F9:F10"/>
    <mergeCell ref="D5:E5"/>
    <mergeCell ref="F5:G5"/>
    <mergeCell ref="H5:I5"/>
    <mergeCell ref="K5:M5"/>
    <mergeCell ref="A6:D6"/>
    <mergeCell ref="A7:D7"/>
    <mergeCell ref="D1:G1"/>
    <mergeCell ref="I1:K1"/>
    <mergeCell ref="L1:M1"/>
    <mergeCell ref="J2:K2"/>
    <mergeCell ref="L2:M2"/>
    <mergeCell ref="C4:H4"/>
    <mergeCell ref="K4:L4"/>
  </mergeCells>
  <dataValidations count="15">
    <dataValidation type="list" allowBlank="1" showInputMessage="1" showErrorMessage="1" errorTitle="تنبيه:" error="فضلاً اضغط على إلغاء الأمر ثم اختر التاريخ الصحيح من القائمة" sqref="L12:L130">
      <formula1>$D$3:$H$3</formula1>
    </dataValidation>
    <dataValidation type="list" allowBlank="1" showErrorMessage="1" errorTitle="تنبيه:" error="فضلا اضغط على إلغاء الأمر ثم اختر من القائمة المنسدلة" sqref="K12:K130">
      <formula1>$AE$15:$AE$29</formula1>
    </dataValidation>
    <dataValidation type="list" allowBlank="1" showErrorMessage="1" errorTitle="تنبيه:" error="فضلا اضغط على إلغاء الأمر ثم اختر من القائمة المنسدلة" sqref="J12:J130">
      <formula1>$AD$15:$AD$44</formula1>
    </dataValidation>
    <dataValidation type="list" allowBlank="1" showErrorMessage="1" errorTitle="تنبيه:" error="فضلا اضغط على إلغاء الأمر ثم اختر من القائمة المنسدلة" sqref="I12:I130">
      <formula1>$AC$15:$AC$29</formula1>
    </dataValidation>
    <dataValidation type="list" allowBlank="1" showErrorMessage="1" errorTitle="تنبيه:" error="فضلا اضغط على إلغاء الأمر ثم اختر من القائمة المنسدلة" prompt="_x000a_" sqref="H12:H130">
      <formula1>$AB$15:$AB$29</formula1>
    </dataValidation>
    <dataValidation type="list" allowBlank="1" showErrorMessage="1" errorTitle="تنبيه:" error="فضلا اضغط على إلغاء الأمر ثم اختر من القائمة المنسدلة" sqref="G12:G130">
      <formula1>$AA$15:$AA$29</formula1>
    </dataValidation>
    <dataValidation type="list" allowBlank="1" showErrorMessage="1" errorTitle="تنبيه:" error="فضلا اضغط على إلغاء الأمر ثم اختر من القائمة المنسدلة" sqref="F12:F130">
      <formula1>$Z$15:$Z$44</formula1>
    </dataValidation>
    <dataValidation type="list" allowBlank="1" showErrorMessage="1" errorTitle="تنبيه:" error="فضلاً اضغط على إلغاء الأمر ثم اختر التاريخ الصحيح من القائمة" sqref="E12:E130 L12:M130">
      <formula1>$D$3:$H$3</formula1>
    </dataValidation>
    <dataValidation type="list" allowBlank="1" showInputMessage="1" showErrorMessage="1" errorTitle="تنبيه:" error="فضلاً اضغط على إلغاء الأمر ثم اختر التاريخ الصحيح من القائمة" promptTitle="فضلا:" prompt="اختر من القائمة المنسدلة" sqref="E11 L11:M11">
      <formula1>$D$3:$H$3</formula1>
    </dataValidation>
    <dataValidation type="list" allowBlank="1" showInputMessage="1" showErrorMessage="1" errorTitle="تنبيه:" error="فضلا اضغط على إلغاء الأمر ثم اختر من القائمة المنسدلة" promptTitle="فضلا:" prompt="اختر من القائمة المنسدلة" sqref="K11">
      <formula1>$AE$15:$AE$29</formula1>
    </dataValidation>
    <dataValidation type="list" allowBlank="1" showInputMessage="1" showErrorMessage="1" errorTitle="تنبيه:" error="فضلا اضغط على إلغاء الأمر ثم اختر من القائمة المنسدلة" promptTitle="فضلا:" prompt="اختر من القائمة المنسدلة" sqref="J11">
      <formula1>$AD$15:$AD$44</formula1>
    </dataValidation>
    <dataValidation type="list" allowBlank="1" showInputMessage="1" showErrorMessage="1" errorTitle="تنبيه:" error="فضلا اضغط على إلغاء الأمر ثم اختر من القائمة المنسدلة" promptTitle="فضلا:" prompt="اختر من القائمة المنسدلة" sqref="I11">
      <formula1>$AC$15:$AC$29</formula1>
    </dataValidation>
    <dataValidation type="list" allowBlank="1" showInputMessage="1" showErrorMessage="1" errorTitle="تنبيه:" error="فضلا اضغط على إلغاء الأمر ثم اختر من القائمة المنسدلة" promptTitle="فضلا:" prompt="اختر من القائمة المنسدلة" sqref="H11">
      <formula1>$AB$15:$AB$29</formula1>
    </dataValidation>
    <dataValidation type="list" allowBlank="1" showInputMessage="1" showErrorMessage="1" errorTitle="تنبيه:" error="فضلا اضغط على إلغاء الأمر ثم اختر من القائمة المنسدلة" promptTitle="فضلا:" prompt="اختر من القائمة المنسدلة" sqref="G11">
      <formula1>$AA$15:$AA$29</formula1>
    </dataValidation>
    <dataValidation type="list" allowBlank="1" showInputMessage="1" showErrorMessage="1" errorTitle="تنبيه:" error="فضلا اضغط على إلغاء الأمر ثم اختر من القائمة المنسدلة" promptTitle="فضلا:" prompt="اختر من القائمة المنسدلة" sqref="F11">
      <formula1>$Z$15:$Z$44</formula1>
    </dataValidation>
  </dataValidations>
  <printOptions horizontalCentered="1"/>
  <pageMargins left="0.19685039370078741" right="0.19685039370078741" top="0.19685039370078741" bottom="0.19685039370078741" header="0" footer="0"/>
  <pageSetup paperSize="9" scale="68" fitToHeight="0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30"/>
  <sheetViews>
    <sheetView showGridLines="0" rightToLeft="1" workbookViewId="0">
      <pane ySplit="9" topLeftCell="A10" activePane="bottomLeft" state="frozen"/>
      <selection activeCell="C7" sqref="C7:D7"/>
      <selection pane="bottomLeft" activeCell="C7" sqref="C7:D7"/>
    </sheetView>
  </sheetViews>
  <sheetFormatPr defaultRowHeight="15" x14ac:dyDescent="0.25"/>
  <cols>
    <col min="1" max="1" width="5" style="25" customWidth="1"/>
    <col min="2" max="2" width="25.75" style="25" customWidth="1"/>
    <col min="3" max="4" width="9.625" style="25" customWidth="1"/>
    <col min="5" max="5" width="7.5" style="25" customWidth="1"/>
    <col min="6" max="6" width="7.75" style="25" customWidth="1"/>
    <col min="7" max="7" width="7.5" style="25" customWidth="1"/>
    <col min="8" max="8" width="7.375" style="25" customWidth="1"/>
    <col min="9" max="9" width="6.875" style="25" customWidth="1"/>
    <col min="10" max="10" width="8.875" style="25" customWidth="1"/>
    <col min="11" max="11" width="8.5" style="25" customWidth="1"/>
    <col min="12" max="17" width="9" style="25"/>
    <col min="18" max="18" width="7.625" style="25" customWidth="1"/>
    <col min="19" max="16384" width="9" style="25"/>
  </cols>
  <sheetData>
    <row r="1" spans="1:16" s="28" customFormat="1" ht="20.25" customHeight="1" x14ac:dyDescent="0.25">
      <c r="B1" s="73" t="s">
        <v>15</v>
      </c>
      <c r="D1" s="37"/>
      <c r="E1" s="37"/>
      <c r="F1" s="37"/>
      <c r="G1" s="377" t="str">
        <f>البيانات!C2</f>
        <v>الإدارة العامة للتعليم بـ</v>
      </c>
      <c r="H1" s="377"/>
      <c r="I1" s="377"/>
      <c r="J1" s="374" t="str">
        <f>البيانات!E2</f>
        <v>المنطقة الشرقية</v>
      </c>
      <c r="K1" s="374"/>
    </row>
    <row r="2" spans="1:16" s="28" customFormat="1" ht="20.25" customHeight="1" x14ac:dyDescent="0.25">
      <c r="B2" s="98" t="s">
        <v>99</v>
      </c>
      <c r="C2" s="379" t="s">
        <v>183</v>
      </c>
      <c r="D2" s="379"/>
      <c r="E2" s="379"/>
      <c r="F2" s="379"/>
      <c r="G2" s="378" t="s">
        <v>97</v>
      </c>
      <c r="H2" s="378"/>
      <c r="I2" s="378"/>
      <c r="J2" s="374" t="str">
        <f>البيانات!E4</f>
        <v>غرب الدمام</v>
      </c>
      <c r="K2" s="374"/>
    </row>
    <row r="3" spans="1:16" s="28" customFormat="1" ht="20.25" customHeight="1" x14ac:dyDescent="0.25">
      <c r="B3" s="32"/>
      <c r="C3" s="375" t="s">
        <v>87</v>
      </c>
      <c r="D3" s="375"/>
      <c r="E3" s="376" t="str">
        <f>البيانات!G17</f>
        <v>3٦-143٧هـ</v>
      </c>
      <c r="F3" s="376"/>
      <c r="G3" s="37"/>
      <c r="H3" s="38"/>
      <c r="I3" s="72"/>
      <c r="J3" s="72"/>
      <c r="K3" s="72"/>
      <c r="L3" s="32"/>
      <c r="M3" s="32"/>
      <c r="N3" s="32"/>
      <c r="O3" s="32"/>
      <c r="P3" s="32"/>
    </row>
    <row r="4" spans="1:16" s="28" customFormat="1" ht="20.25" customHeight="1" x14ac:dyDescent="0.25">
      <c r="B4" s="70" t="s">
        <v>172</v>
      </c>
      <c r="C4" s="394" t="s">
        <v>48</v>
      </c>
      <c r="D4" s="394"/>
      <c r="E4" s="13"/>
      <c r="F4" s="394" t="s">
        <v>185</v>
      </c>
      <c r="G4" s="394"/>
      <c r="H4" s="394"/>
      <c r="I4" s="394" t="s">
        <v>168</v>
      </c>
      <c r="J4" s="394"/>
      <c r="K4" s="394"/>
      <c r="L4" s="14"/>
      <c r="M4" s="14"/>
      <c r="N4" s="14"/>
      <c r="O4" s="14"/>
      <c r="P4" s="14"/>
    </row>
    <row r="5" spans="1:16" ht="18" thickBot="1" x14ac:dyDescent="0.3">
      <c r="A5" s="33"/>
      <c r="B5" s="71">
        <f>البيانات!E10</f>
        <v>0</v>
      </c>
      <c r="C5" s="394">
        <f>البيانات!E8</f>
        <v>0</v>
      </c>
      <c r="D5" s="394"/>
      <c r="E5" s="13"/>
      <c r="F5" s="399">
        <f>البيانات!E12</f>
        <v>0</v>
      </c>
      <c r="G5" s="399"/>
      <c r="H5" s="399"/>
      <c r="I5" s="394">
        <f>البيانات!E6</f>
        <v>0</v>
      </c>
      <c r="J5" s="394"/>
      <c r="K5" s="394"/>
      <c r="M5" s="13"/>
      <c r="N5" s="26"/>
      <c r="O5" s="13"/>
      <c r="P5" s="13"/>
    </row>
    <row r="6" spans="1:16" s="15" customFormat="1" ht="15.75" thickTop="1" x14ac:dyDescent="0.25">
      <c r="A6" s="390" t="s">
        <v>11</v>
      </c>
      <c r="B6" s="391"/>
      <c r="C6" s="392"/>
      <c r="D6" s="393"/>
      <c r="E6" s="67">
        <v>2</v>
      </c>
      <c r="F6" s="68">
        <v>20</v>
      </c>
      <c r="G6" s="68">
        <v>3</v>
      </c>
      <c r="H6" s="68">
        <v>3</v>
      </c>
      <c r="I6" s="68">
        <v>3</v>
      </c>
      <c r="J6" s="69">
        <v>20</v>
      </c>
      <c r="K6" s="101">
        <v>6</v>
      </c>
    </row>
    <row r="7" spans="1:16" s="15" customFormat="1" ht="14.25" customHeight="1" thickBot="1" x14ac:dyDescent="0.3">
      <c r="A7" s="360" t="s">
        <v>164</v>
      </c>
      <c r="B7" s="361"/>
      <c r="C7" s="362"/>
      <c r="D7" s="363"/>
      <c r="E7" s="39" t="s">
        <v>187</v>
      </c>
      <c r="F7" s="35" t="s">
        <v>174</v>
      </c>
      <c r="G7" s="35" t="s">
        <v>181</v>
      </c>
      <c r="H7" s="35" t="s">
        <v>181</v>
      </c>
      <c r="I7" s="35" t="s">
        <v>181</v>
      </c>
      <c r="J7" s="36" t="s">
        <v>53</v>
      </c>
      <c r="K7" s="56" t="s">
        <v>182</v>
      </c>
    </row>
    <row r="8" spans="1:16" s="27" customFormat="1" x14ac:dyDescent="0.25">
      <c r="A8" s="324" t="s">
        <v>0</v>
      </c>
      <c r="B8" s="326" t="s">
        <v>176</v>
      </c>
      <c r="C8" s="344" t="s">
        <v>1</v>
      </c>
      <c r="D8" s="345"/>
      <c r="E8" s="386" t="s">
        <v>155</v>
      </c>
      <c r="F8" s="388" t="s">
        <v>156</v>
      </c>
      <c r="G8" s="388" t="s">
        <v>88</v>
      </c>
      <c r="H8" s="388" t="s">
        <v>89</v>
      </c>
      <c r="I8" s="388" t="s">
        <v>90</v>
      </c>
      <c r="J8" s="395" t="s">
        <v>154</v>
      </c>
      <c r="K8" s="397" t="s">
        <v>163</v>
      </c>
    </row>
    <row r="9" spans="1:16" s="27" customFormat="1" ht="15.75" thickBot="1" x14ac:dyDescent="0.3">
      <c r="A9" s="325"/>
      <c r="B9" s="327"/>
      <c r="C9" s="346"/>
      <c r="D9" s="347"/>
      <c r="E9" s="387"/>
      <c r="F9" s="389"/>
      <c r="G9" s="389"/>
      <c r="H9" s="389"/>
      <c r="I9" s="389"/>
      <c r="J9" s="396"/>
      <c r="K9" s="398"/>
    </row>
    <row r="10" spans="1:16" ht="15.75" x14ac:dyDescent="0.25">
      <c r="A10" s="157">
        <v>1</v>
      </c>
      <c r="B10" s="58" t="str">
        <f>IF(البيانات!C63="","",البيانات!C63)</f>
        <v/>
      </c>
      <c r="C10" s="384" t="str">
        <f>IF(البيانات!G63="","",البيانات!G63)</f>
        <v/>
      </c>
      <c r="D10" s="385" t="str">
        <f>IF(البيانات!M3="","",البيانات!M3)</f>
        <v/>
      </c>
      <c r="E10" s="40">
        <f>COUNTA('1ف1'!E11,'2ف1'!E11,'3ف1'!E11,'4ف1'!E11,'5ف1'!E11,'6ف1'!E11,'7ف1'!E11,'8ف1'!E11,'9ف1'!E11,'10ف1'!E11,'11ف1'!E11,'12ف1'!E11,'13ف1'!E11,'14ف1'!E11,'15ف1'!E11,'16ف1'!E11,'1ف2'!E11,'2ف2'!E11,'3ف2'!E11,'4ف2'!E11,'5ف2'!E11,'6ف2'!E11,'7ف2'!E11,'8ف2'!E11,'9ف2'!E11,'10ف2'!E11,'11ف2'!E11,'12ف2'!E11,'13ف2'!E11,'14ف2'!E11,'15ف2'!E11,'16ف2'!E11)</f>
        <v>0</v>
      </c>
      <c r="F10" s="40">
        <f>COUNTA('1ف1'!F11,'2ف1'!F11,'3ف1'!F11,'4ف1'!F11,'5ف1'!F11,'6ف1'!F11,'7ف1'!F11,'8ف1'!F11,'9ف1'!F11,'10ف1'!F11,'11ف1'!F11,'12ف1'!F11,'13ف1'!F11,'14ف1'!F11,'15ف1'!F11,'16ف1'!F11,'1ف2'!F11,'2ف2'!F11,'3ف2'!F11,'4ف2'!F11,'5ف2'!F11,'6ف2'!F11,'7ف2'!F11,'8ف2'!F11,'9ف2'!F11,'10ف2'!F11,'11ف2'!F11,'12ف2'!F11,'13ف2'!F11,'14ف2'!F11,'15ف2'!F11,'16ف2'!F11)</f>
        <v>0</v>
      </c>
      <c r="G10" s="40">
        <f>COUNTA('1ف1'!G11,'2ف1'!G11,'3ف1'!G11,'4ف1'!G11,'5ف1'!G11,'6ف1'!G11,'7ف1'!G11,'8ف1'!G11,'9ف1'!G11,'10ف1'!G11,'11ف1'!G11,'12ف1'!G11,'13ف1'!G11,'14ف1'!G11,'15ف1'!G11,'16ف1'!G11,'1ف2'!G11,'2ف2'!G11,'3ف2'!G11,'4ف2'!G11,'5ف2'!G11,'6ف2'!G11,'7ف2'!G11,'8ف2'!G11,'9ف2'!G11,'10ف2'!G11,'11ف2'!G11,'12ف2'!G11,'13ف2'!G11,'14ف2'!G11,'15ف2'!G11,'16ف2'!G11)</f>
        <v>0</v>
      </c>
      <c r="H10" s="40">
        <f>COUNTA('1ف1'!H11,'2ف1'!H11,'3ف1'!H11,'4ف1'!H11,'5ف1'!H11,'6ف1'!H11,'7ف1'!H11,'8ف1'!H11,'9ف1'!H11,'10ف1'!H11,'11ف1'!H11,'12ف1'!H11,'13ف1'!H11,'14ف1'!H11,'15ف1'!H11,'16ف1'!H11,'1ف2'!H11,'2ف2'!H11,'3ف2'!H11,'4ف2'!H11,'5ف2'!H11,'6ف2'!H11,'7ف2'!H11,'8ف2'!H11,'9ف2'!H11,'10ف2'!H11,'11ف2'!H11,'12ف2'!H11,'13ف2'!H11,'14ف2'!H11,'15ف2'!H11,'16ف2'!H11)</f>
        <v>0</v>
      </c>
      <c r="I10" s="40">
        <f>COUNTA('1ف1'!I11,'2ف1'!I11,'3ف1'!I11,'4ف1'!I11,'5ف1'!I11,'6ف1'!I11,'7ف1'!I11,'8ف1'!I11,'9ف1'!I11,'10ف1'!I11,'11ف1'!I11,'12ف1'!I11,'13ف1'!I11,'14ف1'!I11,'15ف1'!I11,'16ف1'!I11,'1ف2'!I11,'2ف2'!I11,'3ف2'!I11,'4ف2'!I11,'5ف2'!I11,'6ف2'!I11,'7ف2'!I11,'8ف2'!I11,'9ف2'!I11,'10ف2'!I11,'11ف2'!I11,'12ف2'!I11,'13ف2'!I11,'14ف2'!I11,'15ف2'!I11,'16ف2'!I11)</f>
        <v>0</v>
      </c>
      <c r="J10" s="40">
        <f>COUNTA('1ف1'!J11,'2ف1'!J11,'3ف1'!J11,'4ف1'!J11,'5ف1'!J11,'6ف1'!J11,'7ف1'!J11,'8ف1'!J11,'9ف1'!J11,'10ف1'!J11,'11ف1'!J11,'12ف1'!J11,'13ف1'!J11,'14ف1'!J11,'15ف1'!J11,'16ف1'!J11,'1ف2'!J11,'2ف2'!J11,'3ف2'!J11,'4ف2'!J11,'5ف2'!J11,'6ف2'!J11,'7ف2'!J11,'8ف2'!J11,'9ف2'!J11,'10ف2'!J11,'11ف2'!J11,'12ف2'!J11,'13ف2'!J11,'14ف2'!J11,'15ف2'!J11,'16ف2'!J11)</f>
        <v>0</v>
      </c>
      <c r="K10" s="172">
        <f>COUNTA('1ف1'!K11,'2ف1'!K11,'3ف1'!K11,'4ف1'!K11,'5ف1'!K11,'6ف1'!K11,'7ف1'!K11,'8ف1'!K11,'9ف1'!K11,'10ف1'!K11,'11ف1'!K11,'12ف1'!K11,'13ف1'!K11,'14ف1'!K11,'15ف1'!K11,'16ف1'!K11,'1ف2'!K11,'2ف2'!K11,'3ف2'!K11,'4ف2'!K11,'5ف2'!K11,'6ف2'!K11,'7ف2'!K11,'8ف2'!K11,'9ف2'!K11,'10ف2'!K11,'11ف2'!K11,'12ف2'!K11,'13ف2'!K11,'14ف2'!K11,'15ف2'!K11,'16ف2'!K11)</f>
        <v>0</v>
      </c>
    </row>
    <row r="11" spans="1:16" ht="15.75" x14ac:dyDescent="0.25">
      <c r="A11" s="158">
        <v>2</v>
      </c>
      <c r="B11" s="58" t="str">
        <f>IF(البيانات!C64="","",البيانات!C64)</f>
        <v/>
      </c>
      <c r="C11" s="372" t="str">
        <f>IF(البيانات!G64="","",البيانات!G64)</f>
        <v/>
      </c>
      <c r="D11" s="373" t="str">
        <f>IF(البيانات!M4="","",البيانات!M4)</f>
        <v/>
      </c>
      <c r="E11" s="40">
        <f>COUNTA('1ف1'!E12,'2ف1'!E12,'3ف1'!E12,'4ف1'!E12,'5ف1'!E12,'6ف1'!E12,'7ف1'!E12,'8ف1'!E12,'9ف1'!E12,'10ف1'!E12,'11ف1'!E12,'12ف1'!E12,'13ف1'!E12,'14ف1'!E12,'15ف1'!E12,'16ف1'!E12,'1ف2'!E12,'2ف2'!E12,'3ف2'!E12,'4ف2'!E12,'5ف2'!E12,'6ف2'!E12,'7ف2'!E12,'8ف2'!E12,'9ف2'!E12,'10ف2'!E12,'11ف2'!E12,'12ف2'!E12,'13ف2'!E12,'14ف2'!E12,'15ف2'!E12,'16ف2'!E12)</f>
        <v>0</v>
      </c>
      <c r="F11" s="40">
        <f>COUNTA('1ف1'!F12,'2ف1'!F12,'3ف1'!F12,'4ف1'!F12,'5ف1'!F12,'6ف1'!F12,'7ف1'!F12,'8ف1'!F12,'9ف1'!F12,'10ف1'!F12,'11ف1'!F12,'12ف1'!F12,'13ف1'!F12,'14ف1'!F12,'15ف1'!F12,'16ف1'!F12,'1ف2'!F12,'2ف2'!F12,'3ف2'!F12,'4ف2'!F12,'5ف2'!F12,'6ف2'!F12,'7ف2'!F12,'8ف2'!F12,'9ف2'!F12,'10ف2'!F12,'11ف2'!F12,'12ف2'!F12,'13ف2'!F12,'14ف2'!F12,'15ف2'!F12,'16ف2'!F12)</f>
        <v>0</v>
      </c>
      <c r="G11" s="40">
        <f>COUNTA('1ف1'!G12,'2ف1'!G12,'3ف1'!G12,'4ف1'!G12,'5ف1'!G12,'6ف1'!G12,'7ف1'!G12,'8ف1'!G12,'9ف1'!G12,'10ف1'!G12,'11ف1'!G12,'12ف1'!G12,'13ف1'!G12,'14ف1'!G12,'15ف1'!G12,'16ف1'!G12,'1ف2'!G12,'2ف2'!G12,'3ف2'!G12,'4ف2'!G12,'5ف2'!G12,'6ف2'!G12,'7ف2'!G12,'8ف2'!G12,'9ف2'!G12,'10ف2'!G12,'11ف2'!G12,'12ف2'!G12,'13ف2'!G12,'14ف2'!G12,'15ف2'!G12,'16ف2'!G12)</f>
        <v>0</v>
      </c>
      <c r="H11" s="40">
        <f>COUNTA('1ف1'!H12,'2ف1'!H12,'3ف1'!H12,'4ف1'!H12,'5ف1'!H12,'6ف1'!H12,'7ف1'!H12,'8ف1'!H12,'9ف1'!H12,'10ف1'!H12,'11ف1'!H12,'12ف1'!H12,'13ف1'!H12,'14ف1'!H12,'15ف1'!H12,'16ف1'!H12,'1ف2'!H12,'2ف2'!H12,'3ف2'!H12,'4ف2'!H12,'5ف2'!H12,'6ف2'!H12,'7ف2'!H12,'8ف2'!H12,'9ف2'!H12,'10ف2'!H12,'11ف2'!H12,'12ف2'!H12,'13ف2'!H12,'14ف2'!H12,'15ف2'!H12,'16ف2'!H12)</f>
        <v>0</v>
      </c>
      <c r="I11" s="40">
        <f>COUNTA('1ف1'!I12,'2ف1'!I12,'3ف1'!I12,'4ف1'!I12,'5ف1'!I12,'6ف1'!I12,'7ف1'!I12,'8ف1'!I12,'9ف1'!I12,'10ف1'!I12,'11ف1'!I12,'12ف1'!I12,'13ف1'!I12,'14ف1'!I12,'15ف1'!I12,'16ف1'!I12,'1ف2'!I12,'2ف2'!I12,'3ف2'!I12,'4ف2'!I12,'5ف2'!I12,'6ف2'!I12,'7ف2'!I12,'8ف2'!I12,'9ف2'!I12,'10ف2'!I12,'11ف2'!I12,'12ف2'!I12,'13ف2'!I12,'14ف2'!I12,'15ف2'!I12,'16ف2'!I12)</f>
        <v>0</v>
      </c>
      <c r="J11" s="40">
        <f>COUNTA('1ف1'!J12,'2ف1'!J12,'3ف1'!J12,'4ف1'!J12,'5ف1'!J12,'6ف1'!J12,'7ف1'!J12,'8ف1'!J12,'9ف1'!J12,'10ف1'!J12,'11ف1'!J12,'12ف1'!J12,'13ف1'!J12,'14ف1'!J12,'15ف1'!J12,'16ف1'!J12,'1ف2'!J12,'2ف2'!J12,'3ف2'!J12,'4ف2'!J12,'5ف2'!J12,'6ف2'!J12,'7ف2'!J12,'8ف2'!J12,'9ف2'!J12,'10ف2'!J12,'11ف2'!J12,'12ف2'!J12,'13ف2'!J12,'14ف2'!J12,'15ف2'!J12,'16ف2'!J12)</f>
        <v>0</v>
      </c>
      <c r="K11" s="173">
        <f>COUNTA('1ف1'!K12,'2ف1'!K12,'3ف1'!K12,'4ف1'!K12,'5ف1'!K12,'6ف1'!K12,'7ف1'!K12,'8ف1'!K12,'9ف1'!K12,'10ف1'!K12,'11ف1'!K12,'12ف1'!K12,'13ف1'!K12,'14ف1'!K12,'15ف1'!K12,'16ف1'!K12,'1ف2'!K12,'2ف2'!K12,'3ف2'!K12,'4ف2'!K12,'5ف2'!K12,'6ف2'!K12,'7ف2'!K12,'8ف2'!K12,'9ف2'!K12,'10ف2'!K12,'11ف2'!K12,'12ف2'!K12,'13ف2'!K12,'14ف2'!K12,'15ف2'!K12,'16ف2'!K12)</f>
        <v>0</v>
      </c>
    </row>
    <row r="12" spans="1:16" ht="15.75" x14ac:dyDescent="0.25">
      <c r="A12" s="158">
        <v>3</v>
      </c>
      <c r="B12" s="58" t="str">
        <f>IF(البيانات!C65="","",البيانات!C65)</f>
        <v/>
      </c>
      <c r="C12" s="372" t="str">
        <f>IF(البيانات!G65="","",البيانات!G65)</f>
        <v/>
      </c>
      <c r="D12" s="373" t="str">
        <f>IF(البيانات!M5="","",البيانات!M5)</f>
        <v/>
      </c>
      <c r="E12" s="40">
        <f>COUNTA('1ف1'!E13,'2ف1'!E13,'3ف1'!E13,'4ف1'!E13,'5ف1'!E13,'6ف1'!E13,'7ف1'!E13,'8ف1'!E13,'9ف1'!E13,'10ف1'!E13,'11ف1'!E13,'12ف1'!E13,'13ف1'!E13,'14ف1'!E13,'15ف1'!E13,'16ف1'!E13,'1ف2'!E13,'2ف2'!E13,'3ف2'!E13,'4ف2'!E13,'5ف2'!E13,'6ف2'!E13,'7ف2'!E13,'8ف2'!E13,'9ف2'!E13,'10ف2'!E13,'11ف2'!E13,'12ف2'!E13,'13ف2'!E13,'14ف2'!E13,'15ف2'!E13,'16ف2'!E13)</f>
        <v>0</v>
      </c>
      <c r="F12" s="40">
        <f>COUNTA('1ف1'!F13,'2ف1'!F13,'3ف1'!F13,'4ف1'!F13,'5ف1'!F13,'6ف1'!F13,'7ف1'!F13,'8ف1'!F13,'9ف1'!F13,'10ف1'!F13,'11ف1'!F13,'12ف1'!F13,'13ف1'!F13,'14ف1'!F13,'15ف1'!F13,'16ف1'!F13,'1ف2'!F13,'2ف2'!F13,'3ف2'!F13,'4ف2'!F13,'5ف2'!F13,'6ف2'!F13,'7ف2'!F13,'8ف2'!F13,'9ف2'!F13,'10ف2'!F13,'11ف2'!F13,'12ف2'!F13,'13ف2'!F13,'14ف2'!F13,'15ف2'!F13,'16ف2'!F13)</f>
        <v>0</v>
      </c>
      <c r="G12" s="40">
        <f>COUNTA('1ف1'!G13,'2ف1'!G13,'3ف1'!G13,'4ف1'!G13,'5ف1'!G13,'6ف1'!G13,'7ف1'!G13,'8ف1'!G13,'9ف1'!G13,'10ف1'!G13,'11ف1'!G13,'12ف1'!G13,'13ف1'!G13,'14ف1'!G13,'15ف1'!G13,'16ف1'!G13,'1ف2'!G13,'2ف2'!G13,'3ف2'!G13,'4ف2'!G13,'5ف2'!G13,'6ف2'!G13,'7ف2'!G13,'8ف2'!G13,'9ف2'!G13,'10ف2'!G13,'11ف2'!G13,'12ف2'!G13,'13ف2'!G13,'14ف2'!G13,'15ف2'!G13,'16ف2'!G13)</f>
        <v>0</v>
      </c>
      <c r="H12" s="40">
        <f>COUNTA('1ف1'!H13,'2ف1'!H13,'3ف1'!H13,'4ف1'!H13,'5ف1'!H13,'6ف1'!H13,'7ف1'!H13,'8ف1'!H13,'9ف1'!H13,'10ف1'!H13,'11ف1'!H13,'12ف1'!H13,'13ف1'!H13,'14ف1'!H13,'15ف1'!H13,'16ف1'!H13,'1ف2'!H13,'2ف2'!H13,'3ف2'!H13,'4ف2'!H13,'5ف2'!H13,'6ف2'!H13,'7ف2'!H13,'8ف2'!H13,'9ف2'!H13,'10ف2'!H13,'11ف2'!H13,'12ف2'!H13,'13ف2'!H13,'14ف2'!H13,'15ف2'!H13,'16ف2'!H13)</f>
        <v>0</v>
      </c>
      <c r="I12" s="40">
        <f>COUNTA('1ف1'!I13,'2ف1'!I13,'3ف1'!I13,'4ف1'!I13,'5ف1'!I13,'6ف1'!I13,'7ف1'!I13,'8ف1'!I13,'9ف1'!I13,'10ف1'!I13,'11ف1'!I13,'12ف1'!I13,'13ف1'!I13,'14ف1'!I13,'15ف1'!I13,'16ف1'!I13,'1ف2'!I13,'2ف2'!I13,'3ف2'!I13,'4ف2'!I13,'5ف2'!I13,'6ف2'!I13,'7ف2'!I13,'8ف2'!I13,'9ف2'!I13,'10ف2'!I13,'11ف2'!I13,'12ف2'!I13,'13ف2'!I13,'14ف2'!I13,'15ف2'!I13,'16ف2'!I13)</f>
        <v>0</v>
      </c>
      <c r="J12" s="40">
        <f>COUNTA('1ف1'!J13,'2ف1'!J13,'3ف1'!J13,'4ف1'!J13,'5ف1'!J13,'6ف1'!J13,'7ف1'!J13,'8ف1'!J13,'9ف1'!J13,'10ف1'!J13,'11ف1'!J13,'12ف1'!J13,'13ف1'!J13,'14ف1'!J13,'15ف1'!J13,'16ف1'!J13,'1ف2'!J13,'2ف2'!J13,'3ف2'!J13,'4ف2'!J13,'5ف2'!J13,'6ف2'!J13,'7ف2'!J13,'8ف2'!J13,'9ف2'!J13,'10ف2'!J13,'11ف2'!J13,'12ف2'!J13,'13ف2'!J13,'14ف2'!J13,'15ف2'!J13,'16ف2'!J13)</f>
        <v>0</v>
      </c>
      <c r="K12" s="173">
        <f>COUNTA('1ف1'!K13,'2ف1'!K13,'3ف1'!K13,'4ف1'!K13,'5ف1'!K13,'6ف1'!K13,'7ف1'!K13,'8ف1'!K13,'9ف1'!K13,'10ف1'!K13,'11ف1'!K13,'12ف1'!K13,'13ف1'!K13,'14ف1'!K13,'15ف1'!K13,'16ف1'!K13,'1ف2'!K13,'2ف2'!K13,'3ف2'!K13,'4ف2'!K13,'5ف2'!K13,'6ف2'!K13,'7ف2'!K13,'8ف2'!K13,'9ف2'!K13,'10ف2'!K13,'11ف2'!K13,'12ف2'!K13,'13ف2'!K13,'14ف2'!K13,'15ف2'!K13,'16ف2'!K13)</f>
        <v>0</v>
      </c>
    </row>
    <row r="13" spans="1:16" ht="15.75" x14ac:dyDescent="0.25">
      <c r="A13" s="158">
        <v>4</v>
      </c>
      <c r="B13" s="58" t="str">
        <f>IF(البيانات!C66="","",البيانات!C66)</f>
        <v/>
      </c>
      <c r="C13" s="372" t="str">
        <f>IF(البيانات!G66="","",البيانات!G66)</f>
        <v/>
      </c>
      <c r="D13" s="373" t="str">
        <f>IF(البيانات!M6="","",البيانات!M6)</f>
        <v/>
      </c>
      <c r="E13" s="40">
        <f>COUNTA('1ف1'!E14,'2ف1'!E14,'3ف1'!E14,'4ف1'!E14,'5ف1'!E14,'6ف1'!E14,'7ف1'!E14,'8ف1'!E14,'9ف1'!E14,'10ف1'!E14,'11ف1'!E14,'12ف1'!E14,'13ف1'!E14,'14ف1'!E14,'15ف1'!E14,'16ف1'!E14,'1ف2'!E14,'2ف2'!E14,'3ف2'!E14,'4ف2'!E14,'5ف2'!E14,'6ف2'!E14,'7ف2'!E14,'8ف2'!E14,'9ف2'!E14,'10ف2'!E14,'11ف2'!E14,'12ف2'!E14,'13ف2'!E14,'14ف2'!E14,'15ف2'!E14,'16ف2'!E14)</f>
        <v>0</v>
      </c>
      <c r="F13" s="40">
        <f>COUNTA('1ف1'!F14,'2ف1'!F14,'3ف1'!F14,'4ف1'!F14,'5ف1'!F14,'6ف1'!F14,'7ف1'!F14,'8ف1'!F14,'9ف1'!F14,'10ف1'!F14,'11ف1'!F14,'12ف1'!F14,'13ف1'!F14,'14ف1'!F14,'15ف1'!F14,'16ف1'!F14,'1ف2'!F14,'2ف2'!F14,'3ف2'!F14,'4ف2'!F14,'5ف2'!F14,'6ف2'!F14,'7ف2'!F14,'8ف2'!F14,'9ف2'!F14,'10ف2'!F14,'11ف2'!F14,'12ف2'!F14,'13ف2'!F14,'14ف2'!F14,'15ف2'!F14,'16ف2'!F14)</f>
        <v>0</v>
      </c>
      <c r="G13" s="40">
        <f>COUNTA('1ف1'!G14,'2ف1'!G14,'3ف1'!G14,'4ف1'!G14,'5ف1'!G14,'6ف1'!G14,'7ف1'!G14,'8ف1'!G14,'9ف1'!G14,'10ف1'!G14,'11ف1'!G14,'12ف1'!G14,'13ف1'!G14,'14ف1'!G14,'15ف1'!G14,'16ف1'!G14,'1ف2'!G14,'2ف2'!G14,'3ف2'!G14,'4ف2'!G14,'5ف2'!G14,'6ف2'!G14,'7ف2'!G14,'8ف2'!G14,'9ف2'!G14,'10ف2'!G14,'11ف2'!G14,'12ف2'!G14,'13ف2'!G14,'14ف2'!G14,'15ف2'!G14,'16ف2'!G14)</f>
        <v>0</v>
      </c>
      <c r="H13" s="40">
        <f>COUNTA('1ف1'!H14,'2ف1'!H14,'3ف1'!H14,'4ف1'!H14,'5ف1'!H14,'6ف1'!H14,'7ف1'!H14,'8ف1'!H14,'9ف1'!H14,'10ف1'!H14,'11ف1'!H14,'12ف1'!H14,'13ف1'!H14,'14ف1'!H14,'15ف1'!H14,'16ف1'!H14,'1ف2'!H14,'2ف2'!H14,'3ف2'!H14,'4ف2'!H14,'5ف2'!H14,'6ف2'!H14,'7ف2'!H14,'8ف2'!H14,'9ف2'!H14,'10ف2'!H14,'11ف2'!H14,'12ف2'!H14,'13ف2'!H14,'14ف2'!H14,'15ف2'!H14,'16ف2'!H14)</f>
        <v>0</v>
      </c>
      <c r="I13" s="40">
        <f>COUNTA('1ف1'!I14,'2ف1'!I14,'3ف1'!I14,'4ف1'!I14,'5ف1'!I14,'6ف1'!I14,'7ف1'!I14,'8ف1'!I14,'9ف1'!I14,'10ف1'!I14,'11ف1'!I14,'12ف1'!I14,'13ف1'!I14,'14ف1'!I14,'15ف1'!I14,'16ف1'!I14,'1ف2'!I14,'2ف2'!I14,'3ف2'!I14,'4ف2'!I14,'5ف2'!I14,'6ف2'!I14,'7ف2'!I14,'8ف2'!I14,'9ف2'!I14,'10ف2'!I14,'11ف2'!I14,'12ف2'!I14,'13ف2'!I14,'14ف2'!I14,'15ف2'!I14,'16ف2'!I14)</f>
        <v>0</v>
      </c>
      <c r="J13" s="40">
        <f>COUNTA('1ف1'!J14,'2ف1'!J14,'3ف1'!J14,'4ف1'!J14,'5ف1'!J14,'6ف1'!J14,'7ف1'!J14,'8ف1'!J14,'9ف1'!J14,'10ف1'!J14,'11ف1'!J14,'12ف1'!J14,'13ف1'!J14,'14ف1'!J14,'15ف1'!J14,'16ف1'!J14,'1ف2'!J14,'2ف2'!J14,'3ف2'!J14,'4ف2'!J14,'5ف2'!J14,'6ف2'!J14,'7ف2'!J14,'8ف2'!J14,'9ف2'!J14,'10ف2'!J14,'11ف2'!J14,'12ف2'!J14,'13ف2'!J14,'14ف2'!J14,'15ف2'!J14,'16ف2'!J14)</f>
        <v>0</v>
      </c>
      <c r="K13" s="173">
        <f>COUNTA('1ف1'!K14,'2ف1'!K14,'3ف1'!K14,'4ف1'!K14,'5ف1'!K14,'6ف1'!K14,'7ف1'!K14,'8ف1'!K14,'9ف1'!K14,'10ف1'!K14,'11ف1'!K14,'12ف1'!K14,'13ف1'!K14,'14ف1'!K14,'15ف1'!K14,'16ف1'!K14,'1ف2'!K14,'2ف2'!K14,'3ف2'!K14,'4ف2'!K14,'5ف2'!K14,'6ف2'!K14,'7ف2'!K14,'8ف2'!K14,'9ف2'!K14,'10ف2'!K14,'11ف2'!K14,'12ف2'!K14,'13ف2'!K14,'14ف2'!K14,'15ف2'!K14,'16ف2'!K14)</f>
        <v>0</v>
      </c>
    </row>
    <row r="14" spans="1:16" ht="15.75" x14ac:dyDescent="0.25">
      <c r="A14" s="158">
        <v>5</v>
      </c>
      <c r="B14" s="58" t="str">
        <f>IF(البيانات!C67="","",البيانات!C67)</f>
        <v/>
      </c>
      <c r="C14" s="372" t="str">
        <f>IF(البيانات!G67="","",البيانات!G67)</f>
        <v/>
      </c>
      <c r="D14" s="373" t="str">
        <f>IF(البيانات!M7="","",البيانات!M7)</f>
        <v/>
      </c>
      <c r="E14" s="40">
        <f>COUNTA('1ف1'!E15,'2ف1'!E15,'3ف1'!E15,'4ف1'!E15,'5ف1'!E15,'6ف1'!E15,'7ف1'!E15,'8ف1'!E15,'9ف1'!E15,'10ف1'!E15,'11ف1'!E15,'12ف1'!E15,'13ف1'!E15,'14ف1'!E15,'15ف1'!E15,'16ف1'!E15,'1ف2'!E15,'2ف2'!E15,'3ف2'!E15,'4ف2'!E15,'5ف2'!E15,'6ف2'!E15,'7ف2'!E15,'8ف2'!E15,'9ف2'!E15,'10ف2'!E15,'11ف2'!E15,'12ف2'!E15,'13ف2'!E15,'14ف2'!E15,'15ف2'!E15,'16ف2'!E15)</f>
        <v>0</v>
      </c>
      <c r="F14" s="40">
        <f>COUNTA('1ف1'!F15,'2ف1'!F15,'3ف1'!F15,'4ف1'!F15,'5ف1'!F15,'6ف1'!F15,'7ف1'!F15,'8ف1'!F15,'9ف1'!F15,'10ف1'!F15,'11ف1'!F15,'12ف1'!F15,'13ف1'!F15,'14ف1'!F15,'15ف1'!F15,'16ف1'!F15,'1ف2'!F15,'2ف2'!F15,'3ف2'!F15,'4ف2'!F15,'5ف2'!F15,'6ف2'!F15,'7ف2'!F15,'8ف2'!F15,'9ف2'!F15,'10ف2'!F15,'11ف2'!F15,'12ف2'!F15,'13ف2'!F15,'14ف2'!F15,'15ف2'!F15,'16ف2'!F15)</f>
        <v>0</v>
      </c>
      <c r="G14" s="40">
        <f>COUNTA('1ف1'!G15,'2ف1'!G15,'3ف1'!G15,'4ف1'!G15,'5ف1'!G15,'6ف1'!G15,'7ف1'!G15,'8ف1'!G15,'9ف1'!G15,'10ف1'!G15,'11ف1'!G15,'12ف1'!G15,'13ف1'!G15,'14ف1'!G15,'15ف1'!G15,'16ف1'!G15,'1ف2'!G15,'2ف2'!G15,'3ف2'!G15,'4ف2'!G15,'5ف2'!G15,'6ف2'!G15,'7ف2'!G15,'8ف2'!G15,'9ف2'!G15,'10ف2'!G15,'11ف2'!G15,'12ف2'!G15,'13ف2'!G15,'14ف2'!G15,'15ف2'!G15,'16ف2'!G15)</f>
        <v>0</v>
      </c>
      <c r="H14" s="40">
        <f>COUNTA('1ف1'!H15,'2ف1'!H15,'3ف1'!H15,'4ف1'!H15,'5ف1'!H15,'6ف1'!H15,'7ف1'!H15,'8ف1'!H15,'9ف1'!H15,'10ف1'!H15,'11ف1'!H15,'12ف1'!H15,'13ف1'!H15,'14ف1'!H15,'15ف1'!H15,'16ف1'!H15,'1ف2'!H15,'2ف2'!H15,'3ف2'!H15,'4ف2'!H15,'5ف2'!H15,'6ف2'!H15,'7ف2'!H15,'8ف2'!H15,'9ف2'!H15,'10ف2'!H15,'11ف2'!H15,'12ف2'!H15,'13ف2'!H15,'14ف2'!H15,'15ف2'!H15,'16ف2'!H15)</f>
        <v>0</v>
      </c>
      <c r="I14" s="40">
        <f>COUNTA('1ف1'!I15,'2ف1'!I15,'3ف1'!I15,'4ف1'!I15,'5ف1'!I15,'6ف1'!I15,'7ف1'!I15,'8ف1'!I15,'9ف1'!I15,'10ف1'!I15,'11ف1'!I15,'12ف1'!I15,'13ف1'!I15,'14ف1'!I15,'15ف1'!I15,'16ف1'!I15,'1ف2'!I15,'2ف2'!I15,'3ف2'!I15,'4ف2'!I15,'5ف2'!I15,'6ف2'!I15,'7ف2'!I15,'8ف2'!I15,'9ف2'!I15,'10ف2'!I15,'11ف2'!I15,'12ف2'!I15,'13ف2'!I15,'14ف2'!I15,'15ف2'!I15,'16ف2'!I15)</f>
        <v>0</v>
      </c>
      <c r="J14" s="40">
        <f>COUNTA('1ف1'!J15,'2ف1'!J15,'3ف1'!J15,'4ف1'!J15,'5ف1'!J15,'6ف1'!J15,'7ف1'!J15,'8ف1'!J15,'9ف1'!J15,'10ف1'!J15,'11ف1'!J15,'12ف1'!J15,'13ف1'!J15,'14ف1'!J15,'15ف1'!J15,'16ف1'!J15,'1ف2'!J15,'2ف2'!J15,'3ف2'!J15,'4ف2'!J15,'5ف2'!J15,'6ف2'!J15,'7ف2'!J15,'8ف2'!J15,'9ف2'!J15,'10ف2'!J15,'11ف2'!J15,'12ف2'!J15,'13ف2'!J15,'14ف2'!J15,'15ف2'!J15,'16ف2'!J15)</f>
        <v>0</v>
      </c>
      <c r="K14" s="173">
        <f>COUNTA('1ف1'!K15,'2ف1'!K15,'3ف1'!K15,'4ف1'!K15,'5ف1'!K15,'6ف1'!K15,'7ف1'!K15,'8ف1'!K15,'9ف1'!K15,'10ف1'!K15,'11ف1'!K15,'12ف1'!K15,'13ف1'!K15,'14ف1'!K15,'15ف1'!K15,'16ف1'!K15,'1ف2'!K15,'2ف2'!K15,'3ف2'!K15,'4ف2'!K15,'5ف2'!K15,'6ف2'!K15,'7ف2'!K15,'8ف2'!K15,'9ف2'!K15,'10ف2'!K15,'11ف2'!K15,'12ف2'!K15,'13ف2'!K15,'14ف2'!K15,'15ف2'!K15,'16ف2'!K15)</f>
        <v>0</v>
      </c>
    </row>
    <row r="15" spans="1:16" ht="15.75" x14ac:dyDescent="0.25">
      <c r="A15" s="158">
        <v>6</v>
      </c>
      <c r="B15" s="58" t="str">
        <f>IF(البيانات!C68="","",البيانات!C68)</f>
        <v/>
      </c>
      <c r="C15" s="372" t="str">
        <f>IF(البيانات!G68="","",البيانات!G68)</f>
        <v/>
      </c>
      <c r="D15" s="373" t="str">
        <f>IF(البيانات!M8="","",البيانات!M8)</f>
        <v/>
      </c>
      <c r="E15" s="40">
        <f>COUNTA('1ف1'!E16,'2ف1'!E16,'3ف1'!E16,'4ف1'!E16,'5ف1'!E16,'6ف1'!E16,'7ف1'!E16,'8ف1'!E16,'9ف1'!E16,'10ف1'!E16,'11ف1'!E16,'12ف1'!E16,'13ف1'!E16,'14ف1'!E16,'15ف1'!E16,'16ف1'!E16,'1ف2'!E16,'2ف2'!E16,'3ف2'!E16,'4ف2'!E16,'5ف2'!E16,'6ف2'!E16,'7ف2'!E16,'8ف2'!E16,'9ف2'!E16,'10ف2'!E16,'11ف2'!E16,'12ف2'!E16,'13ف2'!E16,'14ف2'!E16,'15ف2'!E16,'16ف2'!E16)</f>
        <v>0</v>
      </c>
      <c r="F15" s="40">
        <f>COUNTA('1ف1'!F16,'2ف1'!F16,'3ف1'!F16,'4ف1'!F16,'5ف1'!F16,'6ف1'!F16,'7ف1'!F16,'8ف1'!F16,'9ف1'!F16,'10ف1'!F16,'11ف1'!F16,'12ف1'!F16,'13ف1'!F16,'14ف1'!F16,'15ف1'!F16,'16ف1'!F16,'1ف2'!F16,'2ف2'!F16,'3ف2'!F16,'4ف2'!F16,'5ف2'!F16,'6ف2'!F16,'7ف2'!F16,'8ف2'!F16,'9ف2'!F16,'10ف2'!F16,'11ف2'!F16,'12ف2'!F16,'13ف2'!F16,'14ف2'!F16,'15ف2'!F16,'16ف2'!F16)</f>
        <v>0</v>
      </c>
      <c r="G15" s="40">
        <f>COUNTA('1ف1'!G16,'2ف1'!G16,'3ف1'!G16,'4ف1'!G16,'5ف1'!G16,'6ف1'!G16,'7ف1'!G16,'8ف1'!G16,'9ف1'!G16,'10ف1'!G16,'11ف1'!G16,'12ف1'!G16,'13ف1'!G16,'14ف1'!G16,'15ف1'!G16,'16ف1'!G16,'1ف2'!G16,'2ف2'!G16,'3ف2'!G16,'4ف2'!G16,'5ف2'!G16,'6ف2'!G16,'7ف2'!G16,'8ف2'!G16,'9ف2'!G16,'10ف2'!G16,'11ف2'!G16,'12ف2'!G16,'13ف2'!G16,'14ف2'!G16,'15ف2'!G16,'16ف2'!G16)</f>
        <v>0</v>
      </c>
      <c r="H15" s="40">
        <f>COUNTA('1ف1'!H16,'2ف1'!H16,'3ف1'!H16,'4ف1'!H16,'5ف1'!H16,'6ف1'!H16,'7ف1'!H16,'8ف1'!H16,'9ف1'!H16,'10ف1'!H16,'11ف1'!H16,'12ف1'!H16,'13ف1'!H16,'14ف1'!H16,'15ف1'!H16,'16ف1'!H16,'1ف2'!H16,'2ف2'!H16,'3ف2'!H16,'4ف2'!H16,'5ف2'!H16,'6ف2'!H16,'7ف2'!H16,'8ف2'!H16,'9ف2'!H16,'10ف2'!H16,'11ف2'!H16,'12ف2'!H16,'13ف2'!H16,'14ف2'!H16,'15ف2'!H16,'16ف2'!H16)</f>
        <v>0</v>
      </c>
      <c r="I15" s="40">
        <f>COUNTA('1ف1'!I16,'2ف1'!I16,'3ف1'!I16,'4ف1'!I16,'5ف1'!I16,'6ف1'!I16,'7ف1'!I16,'8ف1'!I16,'9ف1'!I16,'10ف1'!I16,'11ف1'!I16,'12ف1'!I16,'13ف1'!I16,'14ف1'!I16,'15ف1'!I16,'16ف1'!I16,'1ف2'!I16,'2ف2'!I16,'3ف2'!I16,'4ف2'!I16,'5ف2'!I16,'6ف2'!I16,'7ف2'!I16,'8ف2'!I16,'9ف2'!I16,'10ف2'!I16,'11ف2'!I16,'12ف2'!I16,'13ف2'!I16,'14ف2'!I16,'15ف2'!I16,'16ف2'!I16)</f>
        <v>0</v>
      </c>
      <c r="J15" s="40">
        <f>COUNTA('1ف1'!J16,'2ف1'!J16,'3ف1'!J16,'4ف1'!J16,'5ف1'!J16,'6ف1'!J16,'7ف1'!J16,'8ف1'!J16,'9ف1'!J16,'10ف1'!J16,'11ف1'!J16,'12ف1'!J16,'13ف1'!J16,'14ف1'!J16,'15ف1'!J16,'16ف1'!J16,'1ف2'!J16,'2ف2'!J16,'3ف2'!J16,'4ف2'!J16,'5ف2'!J16,'6ف2'!J16,'7ف2'!J16,'8ف2'!J16,'9ف2'!J16,'10ف2'!J16,'11ف2'!J16,'12ف2'!J16,'13ف2'!J16,'14ف2'!J16,'15ف2'!J16,'16ف2'!J16)</f>
        <v>0</v>
      </c>
      <c r="K15" s="173">
        <f>COUNTA('1ف1'!K16,'2ف1'!K16,'3ف1'!K16,'4ف1'!K16,'5ف1'!K16,'6ف1'!K16,'7ف1'!K16,'8ف1'!K16,'9ف1'!K16,'10ف1'!K16,'11ف1'!K16,'12ف1'!K16,'13ف1'!K16,'14ف1'!K16,'15ف1'!K16,'16ف1'!K16,'1ف2'!K16,'2ف2'!K16,'3ف2'!K16,'4ف2'!K16,'5ف2'!K16,'6ف2'!K16,'7ف2'!K16,'8ف2'!K16,'9ف2'!K16,'10ف2'!K16,'11ف2'!K16,'12ف2'!K16,'13ف2'!K16,'14ف2'!K16,'15ف2'!K16,'16ف2'!K16)</f>
        <v>0</v>
      </c>
    </row>
    <row r="16" spans="1:16" ht="15.75" x14ac:dyDescent="0.25">
      <c r="A16" s="158">
        <v>7</v>
      </c>
      <c r="B16" s="58" t="str">
        <f>IF(البيانات!C69="","",البيانات!C69)</f>
        <v/>
      </c>
      <c r="C16" s="372" t="str">
        <f>IF(البيانات!G69="","",البيانات!G69)</f>
        <v/>
      </c>
      <c r="D16" s="373" t="str">
        <f>IF(البيانات!M9="","",البيانات!M9)</f>
        <v/>
      </c>
      <c r="E16" s="40">
        <f>COUNTA('1ف1'!E17,'2ف1'!E17,'3ف1'!E17,'4ف1'!E17,'5ف1'!E17,'6ف1'!E17,'7ف1'!E17,'8ف1'!E17,'9ف1'!E17,'10ف1'!E17,'11ف1'!E17,'12ف1'!E17,'13ف1'!E17,'14ف1'!E17,'15ف1'!E17,'16ف1'!E17,'1ف2'!E17,'2ف2'!E17,'3ف2'!E17,'4ف2'!E17,'5ف2'!E17,'6ف2'!E17,'7ف2'!E17,'8ف2'!E17,'9ف2'!E17,'10ف2'!E17,'11ف2'!E17,'12ف2'!E17,'13ف2'!E17,'14ف2'!E17,'15ف2'!E17,'16ف2'!E17)</f>
        <v>0</v>
      </c>
      <c r="F16" s="40">
        <f>COUNTA('1ف1'!F17,'2ف1'!F17,'3ف1'!F17,'4ف1'!F17,'5ف1'!F17,'6ف1'!F17,'7ف1'!F17,'8ف1'!F17,'9ف1'!F17,'10ف1'!F17,'11ف1'!F17,'12ف1'!F17,'13ف1'!F17,'14ف1'!F17,'15ف1'!F17,'16ف1'!F17,'1ف2'!F17,'2ف2'!F17,'3ف2'!F17,'4ف2'!F17,'5ف2'!F17,'6ف2'!F17,'7ف2'!F17,'8ف2'!F17,'9ف2'!F17,'10ف2'!F17,'11ف2'!F17,'12ف2'!F17,'13ف2'!F17,'14ف2'!F17,'15ف2'!F17,'16ف2'!F17)</f>
        <v>0</v>
      </c>
      <c r="G16" s="40">
        <f>COUNTA('1ف1'!G17,'2ف1'!G17,'3ف1'!G17,'4ف1'!G17,'5ف1'!G17,'6ف1'!G17,'7ف1'!G17,'8ف1'!G17,'9ف1'!G17,'10ف1'!G17,'11ف1'!G17,'12ف1'!G17,'13ف1'!G17,'14ف1'!G17,'15ف1'!G17,'16ف1'!G17,'1ف2'!G17,'2ف2'!G17,'3ف2'!G17,'4ف2'!G17,'5ف2'!G17,'6ف2'!G17,'7ف2'!G17,'8ف2'!G17,'9ف2'!G17,'10ف2'!G17,'11ف2'!G17,'12ف2'!G17,'13ف2'!G17,'14ف2'!G17,'15ف2'!G17,'16ف2'!G17)</f>
        <v>0</v>
      </c>
      <c r="H16" s="40">
        <f>COUNTA('1ف1'!H17,'2ف1'!H17,'3ف1'!H17,'4ف1'!H17,'5ف1'!H17,'6ف1'!H17,'7ف1'!H17,'8ف1'!H17,'9ف1'!H17,'10ف1'!H17,'11ف1'!H17,'12ف1'!H17,'13ف1'!H17,'14ف1'!H17,'15ف1'!H17,'16ف1'!H17,'1ف2'!H17,'2ف2'!H17,'3ف2'!H17,'4ف2'!H17,'5ف2'!H17,'6ف2'!H17,'7ف2'!H17,'8ف2'!H17,'9ف2'!H17,'10ف2'!H17,'11ف2'!H17,'12ف2'!H17,'13ف2'!H17,'14ف2'!H17,'15ف2'!H17,'16ف2'!H17)</f>
        <v>0</v>
      </c>
      <c r="I16" s="40">
        <f>COUNTA('1ف1'!I17,'2ف1'!I17,'3ف1'!I17,'4ف1'!I17,'5ف1'!I17,'6ف1'!I17,'7ف1'!I17,'8ف1'!I17,'9ف1'!I17,'10ف1'!I17,'11ف1'!I17,'12ف1'!I17,'13ف1'!I17,'14ف1'!I17,'15ف1'!I17,'16ف1'!I17,'1ف2'!I17,'2ف2'!I17,'3ف2'!I17,'4ف2'!I17,'5ف2'!I17,'6ف2'!I17,'7ف2'!I17,'8ف2'!I17,'9ف2'!I17,'10ف2'!I17,'11ف2'!I17,'12ف2'!I17,'13ف2'!I17,'14ف2'!I17,'15ف2'!I17,'16ف2'!I17)</f>
        <v>0</v>
      </c>
      <c r="J16" s="40">
        <f>COUNTA('1ف1'!J17,'2ف1'!J17,'3ف1'!J17,'4ف1'!J17,'5ف1'!J17,'6ف1'!J17,'7ف1'!J17,'8ف1'!J17,'9ف1'!J17,'10ف1'!J17,'11ف1'!J17,'12ف1'!J17,'13ف1'!J17,'14ف1'!J17,'15ف1'!J17,'16ف1'!J17,'1ف2'!J17,'2ف2'!J17,'3ف2'!J17,'4ف2'!J17,'5ف2'!J17,'6ف2'!J17,'7ف2'!J17,'8ف2'!J17,'9ف2'!J17,'10ف2'!J17,'11ف2'!J17,'12ف2'!J17,'13ف2'!J17,'14ف2'!J17,'15ف2'!J17,'16ف2'!J17)</f>
        <v>0</v>
      </c>
      <c r="K16" s="173">
        <f>COUNTA('1ف1'!K17,'2ف1'!K17,'3ف1'!K17,'4ف1'!K17,'5ف1'!K17,'6ف1'!K17,'7ف1'!K17,'8ف1'!K17,'9ف1'!K17,'10ف1'!K17,'11ف1'!K17,'12ف1'!K17,'13ف1'!K17,'14ف1'!K17,'15ف1'!K17,'16ف1'!K17,'1ف2'!K17,'2ف2'!K17,'3ف2'!K17,'4ف2'!K17,'5ف2'!K17,'6ف2'!K17,'7ف2'!K17,'8ف2'!K17,'9ف2'!K17,'10ف2'!K17,'11ف2'!K17,'12ف2'!K17,'13ف2'!K17,'14ف2'!K17,'15ف2'!K17,'16ف2'!K17)</f>
        <v>0</v>
      </c>
    </row>
    <row r="17" spans="1:11" ht="15.75" x14ac:dyDescent="0.25">
      <c r="A17" s="158">
        <v>8</v>
      </c>
      <c r="B17" s="58" t="str">
        <f>IF(البيانات!C70="","",البيانات!C70)</f>
        <v/>
      </c>
      <c r="C17" s="372" t="str">
        <f>IF(البيانات!G70="","",البيانات!G70)</f>
        <v/>
      </c>
      <c r="D17" s="373" t="str">
        <f>IF(البيانات!M10="","",البيانات!M10)</f>
        <v/>
      </c>
      <c r="E17" s="40">
        <f>COUNTA('1ف1'!E18,'2ف1'!E18,'3ف1'!E18,'4ف1'!E18,'5ف1'!E18,'6ف1'!E18,'7ف1'!E18,'8ف1'!E18,'9ف1'!E18,'10ف1'!E18,'11ف1'!E18,'12ف1'!E18,'13ف1'!E18,'14ف1'!E18,'15ف1'!E18,'16ف1'!E18,'1ف2'!E18,'2ف2'!E18,'3ف2'!E18,'4ف2'!E18,'5ف2'!E18,'6ف2'!E18,'7ف2'!E18,'8ف2'!E18,'9ف2'!E18,'10ف2'!E18,'11ف2'!E18,'12ف2'!E18,'13ف2'!E18,'14ف2'!E18,'15ف2'!E18,'16ف2'!E18)</f>
        <v>0</v>
      </c>
      <c r="F17" s="40">
        <f>COUNTA('1ف1'!F18,'2ف1'!F18,'3ف1'!F18,'4ف1'!F18,'5ف1'!F18,'6ف1'!F18,'7ف1'!F18,'8ف1'!F18,'9ف1'!F18,'10ف1'!F18,'11ف1'!F18,'12ف1'!F18,'13ف1'!F18,'14ف1'!F18,'15ف1'!F18,'16ف1'!F18,'1ف2'!F18,'2ف2'!F18,'3ف2'!F18,'4ف2'!F18,'5ف2'!F18,'6ف2'!F18,'7ف2'!F18,'8ف2'!F18,'9ف2'!F18,'10ف2'!F18,'11ف2'!F18,'12ف2'!F18,'13ف2'!F18,'14ف2'!F18,'15ف2'!F18,'16ف2'!F18)</f>
        <v>0</v>
      </c>
      <c r="G17" s="40">
        <f>COUNTA('1ف1'!G18,'2ف1'!G18,'3ف1'!G18,'4ف1'!G18,'5ف1'!G18,'6ف1'!G18,'7ف1'!G18,'8ف1'!G18,'9ف1'!G18,'10ف1'!G18,'11ف1'!G18,'12ف1'!G18,'13ف1'!G18,'14ف1'!G18,'15ف1'!G18,'16ف1'!G18,'1ف2'!G18,'2ف2'!G18,'3ف2'!G18,'4ف2'!G18,'5ف2'!G18,'6ف2'!G18,'7ف2'!G18,'8ف2'!G18,'9ف2'!G18,'10ف2'!G18,'11ف2'!G18,'12ف2'!G18,'13ف2'!G18,'14ف2'!G18,'15ف2'!G18,'16ف2'!G18)</f>
        <v>0</v>
      </c>
      <c r="H17" s="40">
        <f>COUNTA('1ف1'!H18,'2ف1'!H18,'3ف1'!H18,'4ف1'!H18,'5ف1'!H18,'6ف1'!H18,'7ف1'!H18,'8ف1'!H18,'9ف1'!H18,'10ف1'!H18,'11ف1'!H18,'12ف1'!H18,'13ف1'!H18,'14ف1'!H18,'15ف1'!H18,'16ف1'!H18,'1ف2'!H18,'2ف2'!H18,'3ف2'!H18,'4ف2'!H18,'5ف2'!H18,'6ف2'!H18,'7ف2'!H18,'8ف2'!H18,'9ف2'!H18,'10ف2'!H18,'11ف2'!H18,'12ف2'!H18,'13ف2'!H18,'14ف2'!H18,'15ف2'!H18,'16ف2'!H18)</f>
        <v>0</v>
      </c>
      <c r="I17" s="40">
        <f>COUNTA('1ف1'!I18,'2ف1'!I18,'3ف1'!I18,'4ف1'!I18,'5ف1'!I18,'6ف1'!I18,'7ف1'!I18,'8ف1'!I18,'9ف1'!I18,'10ف1'!I18,'11ف1'!I18,'12ف1'!I18,'13ف1'!I18,'14ف1'!I18,'15ف1'!I18,'16ف1'!I18,'1ف2'!I18,'2ف2'!I18,'3ف2'!I18,'4ف2'!I18,'5ف2'!I18,'6ف2'!I18,'7ف2'!I18,'8ف2'!I18,'9ف2'!I18,'10ف2'!I18,'11ف2'!I18,'12ف2'!I18,'13ف2'!I18,'14ف2'!I18,'15ف2'!I18,'16ف2'!I18)</f>
        <v>0</v>
      </c>
      <c r="J17" s="40">
        <f>COUNTA('1ف1'!J18,'2ف1'!J18,'3ف1'!J18,'4ف1'!J18,'5ف1'!J18,'6ف1'!J18,'7ف1'!J18,'8ف1'!J18,'9ف1'!J18,'10ف1'!J18,'11ف1'!J18,'12ف1'!J18,'13ف1'!J18,'14ف1'!J18,'15ف1'!J18,'16ف1'!J18,'1ف2'!J18,'2ف2'!J18,'3ف2'!J18,'4ف2'!J18,'5ف2'!J18,'6ف2'!J18,'7ف2'!J18,'8ف2'!J18,'9ف2'!J18,'10ف2'!J18,'11ف2'!J18,'12ف2'!J18,'13ف2'!J18,'14ف2'!J18,'15ف2'!J18,'16ف2'!J18)</f>
        <v>0</v>
      </c>
      <c r="K17" s="173">
        <f>COUNTA('1ف1'!K18,'2ف1'!K18,'3ف1'!K18,'4ف1'!K18,'5ف1'!K18,'6ف1'!K18,'7ف1'!K18,'8ف1'!K18,'9ف1'!K18,'10ف1'!K18,'11ف1'!K18,'12ف1'!K18,'13ف1'!K18,'14ف1'!K18,'15ف1'!K18,'16ف1'!K18,'1ف2'!K18,'2ف2'!K18,'3ف2'!K18,'4ف2'!K18,'5ف2'!K18,'6ف2'!K18,'7ف2'!K18,'8ف2'!K18,'9ف2'!K18,'10ف2'!K18,'11ف2'!K18,'12ف2'!K18,'13ف2'!K18,'14ف2'!K18,'15ف2'!K18,'16ف2'!K18)</f>
        <v>0</v>
      </c>
    </row>
    <row r="18" spans="1:11" ht="15.75" x14ac:dyDescent="0.25">
      <c r="A18" s="158">
        <v>9</v>
      </c>
      <c r="B18" s="58" t="str">
        <f>IF(البيانات!C71="","",البيانات!C71)</f>
        <v/>
      </c>
      <c r="C18" s="372" t="str">
        <f>IF(البيانات!G71="","",البيانات!G71)</f>
        <v/>
      </c>
      <c r="D18" s="373" t="str">
        <f>IF(البيانات!M11="","",البيانات!M11)</f>
        <v/>
      </c>
      <c r="E18" s="40">
        <f>COUNTA('1ف1'!E19,'2ف1'!E19,'3ف1'!E19,'4ف1'!E19,'5ف1'!E19,'6ف1'!E19,'7ف1'!E19,'8ف1'!E19,'9ف1'!E19,'10ف1'!E19,'11ف1'!E19,'12ف1'!E19,'13ف1'!E19,'14ف1'!E19,'15ف1'!E19,'16ف1'!E19,'1ف2'!E19,'2ف2'!E19,'3ف2'!E19,'4ف2'!E19,'5ف2'!E19,'6ف2'!E19,'7ف2'!E19,'8ف2'!E19,'9ف2'!E19,'10ف2'!E19,'11ف2'!E19,'12ف2'!E19,'13ف2'!E19,'14ف2'!E19,'15ف2'!E19,'16ف2'!E19)</f>
        <v>0</v>
      </c>
      <c r="F18" s="40">
        <f>COUNTA('1ف1'!F19,'2ف1'!F19,'3ف1'!F19,'4ف1'!F19,'5ف1'!F19,'6ف1'!F19,'7ف1'!F19,'8ف1'!F19,'9ف1'!F19,'10ف1'!F19,'11ف1'!F19,'12ف1'!F19,'13ف1'!F19,'14ف1'!F19,'15ف1'!F19,'16ف1'!F19,'1ف2'!F19,'2ف2'!F19,'3ف2'!F19,'4ف2'!F19,'5ف2'!F19,'6ف2'!F19,'7ف2'!F19,'8ف2'!F19,'9ف2'!F19,'10ف2'!F19,'11ف2'!F19,'12ف2'!F19,'13ف2'!F19,'14ف2'!F19,'15ف2'!F19,'16ف2'!F19)</f>
        <v>0</v>
      </c>
      <c r="G18" s="40">
        <f>COUNTA('1ف1'!G19,'2ف1'!G19,'3ف1'!G19,'4ف1'!G19,'5ف1'!G19,'6ف1'!G19,'7ف1'!G19,'8ف1'!G19,'9ف1'!G19,'10ف1'!G19,'11ف1'!G19,'12ف1'!G19,'13ف1'!G19,'14ف1'!G19,'15ف1'!G19,'16ف1'!G19,'1ف2'!G19,'2ف2'!G19,'3ف2'!G19,'4ف2'!G19,'5ف2'!G19,'6ف2'!G19,'7ف2'!G19,'8ف2'!G19,'9ف2'!G19,'10ف2'!G19,'11ف2'!G19,'12ف2'!G19,'13ف2'!G19,'14ف2'!G19,'15ف2'!G19,'16ف2'!G19)</f>
        <v>0</v>
      </c>
      <c r="H18" s="40">
        <f>COUNTA('1ف1'!H19,'2ف1'!H19,'3ف1'!H19,'4ف1'!H19,'5ف1'!H19,'6ف1'!H19,'7ف1'!H19,'8ف1'!H19,'9ف1'!H19,'10ف1'!H19,'11ف1'!H19,'12ف1'!H19,'13ف1'!H19,'14ف1'!H19,'15ف1'!H19,'16ف1'!H19,'1ف2'!H19,'2ف2'!H19,'3ف2'!H19,'4ف2'!H19,'5ف2'!H19,'6ف2'!H19,'7ف2'!H19,'8ف2'!H19,'9ف2'!H19,'10ف2'!H19,'11ف2'!H19,'12ف2'!H19,'13ف2'!H19,'14ف2'!H19,'15ف2'!H19,'16ف2'!H19)</f>
        <v>0</v>
      </c>
      <c r="I18" s="40">
        <f>COUNTA('1ف1'!I19,'2ف1'!I19,'3ف1'!I19,'4ف1'!I19,'5ف1'!I19,'6ف1'!I19,'7ف1'!I19,'8ف1'!I19,'9ف1'!I19,'10ف1'!I19,'11ف1'!I19,'12ف1'!I19,'13ف1'!I19,'14ف1'!I19,'15ف1'!I19,'16ف1'!I19,'1ف2'!I19,'2ف2'!I19,'3ف2'!I19,'4ف2'!I19,'5ف2'!I19,'6ف2'!I19,'7ف2'!I19,'8ف2'!I19,'9ف2'!I19,'10ف2'!I19,'11ف2'!I19,'12ف2'!I19,'13ف2'!I19,'14ف2'!I19,'15ف2'!I19,'16ف2'!I19)</f>
        <v>0</v>
      </c>
      <c r="J18" s="40">
        <f>COUNTA('1ف1'!J19,'2ف1'!J19,'3ف1'!J19,'4ف1'!J19,'5ف1'!J19,'6ف1'!J19,'7ف1'!J19,'8ف1'!J19,'9ف1'!J19,'10ف1'!J19,'11ف1'!J19,'12ف1'!J19,'13ف1'!J19,'14ف1'!J19,'15ف1'!J19,'16ف1'!J19,'1ف2'!J19,'2ف2'!J19,'3ف2'!J19,'4ف2'!J19,'5ف2'!J19,'6ف2'!J19,'7ف2'!J19,'8ف2'!J19,'9ف2'!J19,'10ف2'!J19,'11ف2'!J19,'12ف2'!J19,'13ف2'!J19,'14ف2'!J19,'15ف2'!J19,'16ف2'!J19)</f>
        <v>0</v>
      </c>
      <c r="K18" s="173">
        <f>COUNTA('1ف1'!K19,'2ف1'!K19,'3ف1'!K19,'4ف1'!K19,'5ف1'!K19,'6ف1'!K19,'7ف1'!K19,'8ف1'!K19,'9ف1'!K19,'10ف1'!K19,'11ف1'!K19,'12ف1'!K19,'13ف1'!K19,'14ف1'!K19,'15ف1'!K19,'16ف1'!K19,'1ف2'!K19,'2ف2'!K19,'3ف2'!K19,'4ف2'!K19,'5ف2'!K19,'6ف2'!K19,'7ف2'!K19,'8ف2'!K19,'9ف2'!K19,'10ف2'!K19,'11ف2'!K19,'12ف2'!K19,'13ف2'!K19,'14ف2'!K19,'15ف2'!K19,'16ف2'!K19)</f>
        <v>0</v>
      </c>
    </row>
    <row r="19" spans="1:11" ht="15.75" x14ac:dyDescent="0.25">
      <c r="A19" s="158">
        <v>10</v>
      </c>
      <c r="B19" s="58" t="str">
        <f>IF(البيانات!C72="","",البيانات!C72)</f>
        <v/>
      </c>
      <c r="C19" s="372" t="str">
        <f>IF(البيانات!G72="","",البيانات!G72)</f>
        <v/>
      </c>
      <c r="D19" s="373" t="str">
        <f>IF(البيانات!M12="","",البيانات!M12)</f>
        <v/>
      </c>
      <c r="E19" s="40">
        <f>COUNTA('1ف1'!E20,'2ف1'!E20,'3ف1'!E20,'4ف1'!E20,'5ف1'!E20,'6ف1'!E20,'7ف1'!E20,'8ف1'!E20,'9ف1'!E20,'10ف1'!E20,'11ف1'!E20,'12ف1'!E20,'13ف1'!E20,'14ف1'!E20,'15ف1'!E20,'16ف1'!E20,'1ف2'!E20,'2ف2'!E20,'3ف2'!E20,'4ف2'!E20,'5ف2'!E20,'6ف2'!E20,'7ف2'!E20,'8ف2'!E20,'9ف2'!E20,'10ف2'!E20,'11ف2'!E20,'12ف2'!E20,'13ف2'!E20,'14ف2'!E20,'15ف2'!E20,'16ف2'!E20)</f>
        <v>0</v>
      </c>
      <c r="F19" s="40">
        <f>COUNTA('1ف1'!F20,'2ف1'!F20,'3ف1'!F20,'4ف1'!F20,'5ف1'!F20,'6ف1'!F20,'7ف1'!F20,'8ف1'!F20,'9ف1'!F20,'10ف1'!F20,'11ف1'!F20,'12ف1'!F20,'13ف1'!F20,'14ف1'!F20,'15ف1'!F20,'16ف1'!F20,'1ف2'!F20,'2ف2'!F20,'3ف2'!F20,'4ف2'!F20,'5ف2'!F20,'6ف2'!F20,'7ف2'!F20,'8ف2'!F20,'9ف2'!F20,'10ف2'!F20,'11ف2'!F20,'12ف2'!F20,'13ف2'!F20,'14ف2'!F20,'15ف2'!F20,'16ف2'!F20)</f>
        <v>0</v>
      </c>
      <c r="G19" s="40">
        <f>COUNTA('1ف1'!G20,'2ف1'!G20,'3ف1'!G20,'4ف1'!G20,'5ف1'!G20,'6ف1'!G20,'7ف1'!G20,'8ف1'!G20,'9ف1'!G20,'10ف1'!G20,'11ف1'!G20,'12ف1'!G20,'13ف1'!G20,'14ف1'!G20,'15ف1'!G20,'16ف1'!G20,'1ف2'!G20,'2ف2'!G20,'3ف2'!G20,'4ف2'!G20,'5ف2'!G20,'6ف2'!G20,'7ف2'!G20,'8ف2'!G20,'9ف2'!G20,'10ف2'!G20,'11ف2'!G20,'12ف2'!G20,'13ف2'!G20,'14ف2'!G20,'15ف2'!G20,'16ف2'!G20)</f>
        <v>0</v>
      </c>
      <c r="H19" s="40">
        <f>COUNTA('1ف1'!H20,'2ف1'!H20,'3ف1'!H20,'4ف1'!H20,'5ف1'!H20,'6ف1'!H20,'7ف1'!H20,'8ف1'!H20,'9ف1'!H20,'10ف1'!H20,'11ف1'!H20,'12ف1'!H20,'13ف1'!H20,'14ف1'!H20,'15ف1'!H20,'16ف1'!H20,'1ف2'!H20,'2ف2'!H20,'3ف2'!H20,'4ف2'!H20,'5ف2'!H20,'6ف2'!H20,'7ف2'!H20,'8ف2'!H20,'9ف2'!H20,'10ف2'!H20,'11ف2'!H20,'12ف2'!H20,'13ف2'!H20,'14ف2'!H20,'15ف2'!H20,'16ف2'!H20)</f>
        <v>0</v>
      </c>
      <c r="I19" s="40">
        <f>COUNTA('1ف1'!I20,'2ف1'!I20,'3ف1'!I20,'4ف1'!I20,'5ف1'!I20,'6ف1'!I20,'7ف1'!I20,'8ف1'!I20,'9ف1'!I20,'10ف1'!I20,'11ف1'!I20,'12ف1'!I20,'13ف1'!I20,'14ف1'!I20,'15ف1'!I20,'16ف1'!I20,'1ف2'!I20,'2ف2'!I20,'3ف2'!I20,'4ف2'!I20,'5ف2'!I20,'6ف2'!I20,'7ف2'!I20,'8ف2'!I20,'9ف2'!I20,'10ف2'!I20,'11ف2'!I20,'12ف2'!I20,'13ف2'!I20,'14ف2'!I20,'15ف2'!I20,'16ف2'!I20)</f>
        <v>0</v>
      </c>
      <c r="J19" s="40">
        <f>COUNTA('1ف1'!J20,'2ف1'!J20,'3ف1'!J20,'4ف1'!J20,'5ف1'!J20,'6ف1'!J20,'7ف1'!J20,'8ف1'!J20,'9ف1'!J20,'10ف1'!J20,'11ف1'!J20,'12ف1'!J20,'13ف1'!J20,'14ف1'!J20,'15ف1'!J20,'16ف1'!J20,'1ف2'!J20,'2ف2'!J20,'3ف2'!J20,'4ف2'!J20,'5ف2'!J20,'6ف2'!J20,'7ف2'!J20,'8ف2'!J20,'9ف2'!J20,'10ف2'!J20,'11ف2'!J20,'12ف2'!J20,'13ف2'!J20,'14ف2'!J20,'15ف2'!J20,'16ف2'!J20)</f>
        <v>0</v>
      </c>
      <c r="K19" s="173">
        <f>COUNTA('1ف1'!K20,'2ف1'!K20,'3ف1'!K20,'4ف1'!K20,'5ف1'!K20,'6ف1'!K20,'7ف1'!K20,'8ف1'!K20,'9ف1'!K20,'10ف1'!K20,'11ف1'!K20,'12ف1'!K20,'13ف1'!K20,'14ف1'!K20,'15ف1'!K20,'16ف1'!K20,'1ف2'!K20,'2ف2'!K20,'3ف2'!K20,'4ف2'!K20,'5ف2'!K20,'6ف2'!K20,'7ف2'!K20,'8ف2'!K20,'9ف2'!K20,'10ف2'!K20,'11ف2'!K20,'12ف2'!K20,'13ف2'!K20,'14ف2'!K20,'15ف2'!K20,'16ف2'!K20)</f>
        <v>0</v>
      </c>
    </row>
    <row r="20" spans="1:11" ht="15.75" x14ac:dyDescent="0.25">
      <c r="A20" s="158">
        <v>11</v>
      </c>
      <c r="B20" s="58" t="str">
        <f>IF(البيانات!C73="","",البيانات!C73)</f>
        <v/>
      </c>
      <c r="C20" s="372" t="str">
        <f>IF(البيانات!G73="","",البيانات!G73)</f>
        <v/>
      </c>
      <c r="D20" s="373" t="str">
        <f>IF(البيانات!M13="","",البيانات!M13)</f>
        <v/>
      </c>
      <c r="E20" s="40">
        <f>COUNTA('1ف1'!E21,'2ف1'!E21,'3ف1'!E21,'4ف1'!E21,'5ف1'!E21,'6ف1'!E21,'7ف1'!E21,'8ف1'!E21,'9ف1'!E21,'10ف1'!E21,'11ف1'!E21,'12ف1'!E21,'13ف1'!E21,'14ف1'!E21,'15ف1'!E21,'16ف1'!E21,'1ف2'!E21,'2ف2'!E21,'3ف2'!E21,'4ف2'!E21,'5ف2'!E21,'6ف2'!E21,'7ف2'!E21,'8ف2'!E21,'9ف2'!E21,'10ف2'!E21,'11ف2'!E21,'12ف2'!E21,'13ف2'!E21,'14ف2'!E21,'15ف2'!E21,'16ف2'!E21)</f>
        <v>0</v>
      </c>
      <c r="F20" s="40">
        <f>COUNTA('1ف1'!F21,'2ف1'!F21,'3ف1'!F21,'4ف1'!F21,'5ف1'!F21,'6ف1'!F21,'7ف1'!F21,'8ف1'!F21,'9ف1'!F21,'10ف1'!F21,'11ف1'!F21,'12ف1'!F21,'13ف1'!F21,'14ف1'!F21,'15ف1'!F21,'16ف1'!F21,'1ف2'!F21,'2ف2'!F21,'3ف2'!F21,'4ف2'!F21,'5ف2'!F21,'6ف2'!F21,'7ف2'!F21,'8ف2'!F21,'9ف2'!F21,'10ف2'!F21,'11ف2'!F21,'12ف2'!F21,'13ف2'!F21,'14ف2'!F21,'15ف2'!F21,'16ف2'!F21)</f>
        <v>0</v>
      </c>
      <c r="G20" s="40">
        <f>COUNTA('1ف1'!G21,'2ف1'!G21,'3ف1'!G21,'4ف1'!G21,'5ف1'!G21,'6ف1'!G21,'7ف1'!G21,'8ف1'!G21,'9ف1'!G21,'10ف1'!G21,'11ف1'!G21,'12ف1'!G21,'13ف1'!G21,'14ف1'!G21,'15ف1'!G21,'16ف1'!G21,'1ف2'!G21,'2ف2'!G21,'3ف2'!G21,'4ف2'!G21,'5ف2'!G21,'6ف2'!G21,'7ف2'!G21,'8ف2'!G21,'9ف2'!G21,'10ف2'!G21,'11ف2'!G21,'12ف2'!G21,'13ف2'!G21,'14ف2'!G21,'15ف2'!G21,'16ف2'!G21)</f>
        <v>0</v>
      </c>
      <c r="H20" s="40">
        <f>COUNTA('1ف1'!H21,'2ف1'!H21,'3ف1'!H21,'4ف1'!H21,'5ف1'!H21,'6ف1'!H21,'7ف1'!H21,'8ف1'!H21,'9ف1'!H21,'10ف1'!H21,'11ف1'!H21,'12ف1'!H21,'13ف1'!H21,'14ف1'!H21,'15ف1'!H21,'16ف1'!H21,'1ف2'!H21,'2ف2'!H21,'3ف2'!H21,'4ف2'!H21,'5ف2'!H21,'6ف2'!H21,'7ف2'!H21,'8ف2'!H21,'9ف2'!H21,'10ف2'!H21,'11ف2'!H21,'12ف2'!H21,'13ف2'!H21,'14ف2'!H21,'15ف2'!H21,'16ف2'!H21)</f>
        <v>0</v>
      </c>
      <c r="I20" s="40">
        <f>COUNTA('1ف1'!I21,'2ف1'!I21,'3ف1'!I21,'4ف1'!I21,'5ف1'!I21,'6ف1'!I21,'7ف1'!I21,'8ف1'!I21,'9ف1'!I21,'10ف1'!I21,'11ف1'!I21,'12ف1'!I21,'13ف1'!I21,'14ف1'!I21,'15ف1'!I21,'16ف1'!I21,'1ف2'!I21,'2ف2'!I21,'3ف2'!I21,'4ف2'!I21,'5ف2'!I21,'6ف2'!I21,'7ف2'!I21,'8ف2'!I21,'9ف2'!I21,'10ف2'!I21,'11ف2'!I21,'12ف2'!I21,'13ف2'!I21,'14ف2'!I21,'15ف2'!I21,'16ف2'!I21)</f>
        <v>0</v>
      </c>
      <c r="J20" s="40">
        <f>COUNTA('1ف1'!J21,'2ف1'!J21,'3ف1'!J21,'4ف1'!J21,'5ف1'!J21,'6ف1'!J21,'7ف1'!J21,'8ف1'!J21,'9ف1'!J21,'10ف1'!J21,'11ف1'!J21,'12ف1'!J21,'13ف1'!J21,'14ف1'!J21,'15ف1'!J21,'16ف1'!J21,'1ف2'!J21,'2ف2'!J21,'3ف2'!J21,'4ف2'!J21,'5ف2'!J21,'6ف2'!J21,'7ف2'!J21,'8ف2'!J21,'9ف2'!J21,'10ف2'!J21,'11ف2'!J21,'12ف2'!J21,'13ف2'!J21,'14ف2'!J21,'15ف2'!J21,'16ف2'!J21)</f>
        <v>0</v>
      </c>
      <c r="K20" s="173">
        <f>COUNTA('1ف1'!K21,'2ف1'!K21,'3ف1'!K21,'4ف1'!K21,'5ف1'!K21,'6ف1'!K21,'7ف1'!K21,'8ف1'!K21,'9ف1'!K21,'10ف1'!K21,'11ف1'!K21,'12ف1'!K21,'13ف1'!K21,'14ف1'!K21,'15ف1'!K21,'16ف1'!K21,'1ف2'!K21,'2ف2'!K21,'3ف2'!K21,'4ف2'!K21,'5ف2'!K21,'6ف2'!K21,'7ف2'!K21,'8ف2'!K21,'9ف2'!K21,'10ف2'!K21,'11ف2'!K21,'12ف2'!K21,'13ف2'!K21,'14ف2'!K21,'15ف2'!K21,'16ف2'!K21)</f>
        <v>0</v>
      </c>
    </row>
    <row r="21" spans="1:11" ht="15.75" x14ac:dyDescent="0.25">
      <c r="A21" s="158">
        <v>12</v>
      </c>
      <c r="B21" s="58" t="str">
        <f>IF(البيانات!C74="","",البيانات!C74)</f>
        <v/>
      </c>
      <c r="C21" s="372" t="str">
        <f>IF(البيانات!G74="","",البيانات!G74)</f>
        <v/>
      </c>
      <c r="D21" s="373" t="str">
        <f>IF(البيانات!M14="","",البيانات!M14)</f>
        <v/>
      </c>
      <c r="E21" s="40">
        <f>COUNTA('1ف1'!E22,'2ف1'!E22,'3ف1'!E22,'4ف1'!E22,'5ف1'!E22,'6ف1'!E22,'7ف1'!E22,'8ف1'!E22,'9ف1'!E22,'10ف1'!E22,'11ف1'!E22,'12ف1'!E22,'13ف1'!E22,'14ف1'!E22,'15ف1'!E22,'16ف1'!E22,'1ف2'!E22,'2ف2'!E22,'3ف2'!E22,'4ف2'!E22,'5ف2'!E22,'6ف2'!E22,'7ف2'!E22,'8ف2'!E22,'9ف2'!E22,'10ف2'!E22,'11ف2'!E22,'12ف2'!E22,'13ف2'!E22,'14ف2'!E22,'15ف2'!E22,'16ف2'!E22)</f>
        <v>0</v>
      </c>
      <c r="F21" s="40">
        <f>COUNTA('1ف1'!F22,'2ف1'!F22,'3ف1'!F22,'4ف1'!F22,'5ف1'!F22,'6ف1'!F22,'7ف1'!F22,'8ف1'!F22,'9ف1'!F22,'10ف1'!F22,'11ف1'!F22,'12ف1'!F22,'13ف1'!F22,'14ف1'!F22,'15ف1'!F22,'16ف1'!F22,'1ف2'!F22,'2ف2'!F22,'3ف2'!F22,'4ف2'!F22,'5ف2'!F22,'6ف2'!F22,'7ف2'!F22,'8ف2'!F22,'9ف2'!F22,'10ف2'!F22,'11ف2'!F22,'12ف2'!F22,'13ف2'!F22,'14ف2'!F22,'15ف2'!F22,'16ف2'!F22)</f>
        <v>0</v>
      </c>
      <c r="G21" s="40">
        <f>COUNTA('1ف1'!G22,'2ف1'!G22,'3ف1'!G22,'4ف1'!G22,'5ف1'!G22,'6ف1'!G22,'7ف1'!G22,'8ف1'!G22,'9ف1'!G22,'10ف1'!G22,'11ف1'!G22,'12ف1'!G22,'13ف1'!G22,'14ف1'!G22,'15ف1'!G22,'16ف1'!G22,'1ف2'!G22,'2ف2'!G22,'3ف2'!G22,'4ف2'!G22,'5ف2'!G22,'6ف2'!G22,'7ف2'!G22,'8ف2'!G22,'9ف2'!G22,'10ف2'!G22,'11ف2'!G22,'12ف2'!G22,'13ف2'!G22,'14ف2'!G22,'15ف2'!G22,'16ف2'!G22)</f>
        <v>0</v>
      </c>
      <c r="H21" s="40">
        <f>COUNTA('1ف1'!H22,'2ف1'!H22,'3ف1'!H22,'4ف1'!H22,'5ف1'!H22,'6ف1'!H22,'7ف1'!H22,'8ف1'!H22,'9ف1'!H22,'10ف1'!H22,'11ف1'!H22,'12ف1'!H22,'13ف1'!H22,'14ف1'!H22,'15ف1'!H22,'16ف1'!H22,'1ف2'!H22,'2ف2'!H22,'3ف2'!H22,'4ف2'!H22,'5ف2'!H22,'6ف2'!H22,'7ف2'!H22,'8ف2'!H22,'9ف2'!H22,'10ف2'!H22,'11ف2'!H22,'12ف2'!H22,'13ف2'!H22,'14ف2'!H22,'15ف2'!H22,'16ف2'!H22)</f>
        <v>0</v>
      </c>
      <c r="I21" s="40">
        <f>COUNTA('1ف1'!I22,'2ف1'!I22,'3ف1'!I22,'4ف1'!I22,'5ف1'!I22,'6ف1'!I22,'7ف1'!I22,'8ف1'!I22,'9ف1'!I22,'10ف1'!I22,'11ف1'!I22,'12ف1'!I22,'13ف1'!I22,'14ف1'!I22,'15ف1'!I22,'16ف1'!I22,'1ف2'!I22,'2ف2'!I22,'3ف2'!I22,'4ف2'!I22,'5ف2'!I22,'6ف2'!I22,'7ف2'!I22,'8ف2'!I22,'9ف2'!I22,'10ف2'!I22,'11ف2'!I22,'12ف2'!I22,'13ف2'!I22,'14ف2'!I22,'15ف2'!I22,'16ف2'!I22)</f>
        <v>0</v>
      </c>
      <c r="J21" s="40">
        <f>COUNTA('1ف1'!J22,'2ف1'!J22,'3ف1'!J22,'4ف1'!J22,'5ف1'!J22,'6ف1'!J22,'7ف1'!J22,'8ف1'!J22,'9ف1'!J22,'10ف1'!J22,'11ف1'!J22,'12ف1'!J22,'13ف1'!J22,'14ف1'!J22,'15ف1'!J22,'16ف1'!J22,'1ف2'!J22,'2ف2'!J22,'3ف2'!J22,'4ف2'!J22,'5ف2'!J22,'6ف2'!J22,'7ف2'!J22,'8ف2'!J22,'9ف2'!J22,'10ف2'!J22,'11ف2'!J22,'12ف2'!J22,'13ف2'!J22,'14ف2'!J22,'15ف2'!J22,'16ف2'!J22)</f>
        <v>0</v>
      </c>
      <c r="K21" s="173">
        <f>COUNTA('1ف1'!K22,'2ف1'!K22,'3ف1'!K22,'4ف1'!K22,'5ف1'!K22,'6ف1'!K22,'7ف1'!K22,'8ف1'!K22,'9ف1'!K22,'10ف1'!K22,'11ف1'!K22,'12ف1'!K22,'13ف1'!K22,'14ف1'!K22,'15ف1'!K22,'16ف1'!K22,'1ف2'!K22,'2ف2'!K22,'3ف2'!K22,'4ف2'!K22,'5ف2'!K22,'6ف2'!K22,'7ف2'!K22,'8ف2'!K22,'9ف2'!K22,'10ف2'!K22,'11ف2'!K22,'12ف2'!K22,'13ف2'!K22,'14ف2'!K22,'15ف2'!K22,'16ف2'!K22)</f>
        <v>0</v>
      </c>
    </row>
    <row r="22" spans="1:11" ht="15.75" x14ac:dyDescent="0.25">
      <c r="A22" s="158">
        <v>13</v>
      </c>
      <c r="B22" s="58" t="str">
        <f>IF(البيانات!C75="","",البيانات!C75)</f>
        <v/>
      </c>
      <c r="C22" s="372" t="str">
        <f>IF(البيانات!G75="","",البيانات!G75)</f>
        <v/>
      </c>
      <c r="D22" s="373" t="str">
        <f>IF(البيانات!M15="","",البيانات!M15)</f>
        <v/>
      </c>
      <c r="E22" s="40">
        <f>COUNTA('1ف1'!E23,'2ف1'!E23,'3ف1'!E23,'4ف1'!E23,'5ف1'!E23,'6ف1'!E23,'7ف1'!E23,'8ف1'!E23,'9ف1'!E23,'10ف1'!E23,'11ف1'!E23,'12ف1'!E23,'13ف1'!E23,'14ف1'!E23,'15ف1'!E23,'16ف1'!E23,'1ف2'!E23,'2ف2'!E23,'3ف2'!E23,'4ف2'!E23,'5ف2'!E23,'6ف2'!E23,'7ف2'!E23,'8ف2'!E23,'9ف2'!E23,'10ف2'!E23,'11ف2'!E23,'12ف2'!E23,'13ف2'!E23,'14ف2'!E23,'15ف2'!E23,'16ف2'!E23)</f>
        <v>0</v>
      </c>
      <c r="F22" s="40">
        <f>COUNTA('1ف1'!F23,'2ف1'!F23,'3ف1'!F23,'4ف1'!F23,'5ف1'!F23,'6ف1'!F23,'7ف1'!F23,'8ف1'!F23,'9ف1'!F23,'10ف1'!F23,'11ف1'!F23,'12ف1'!F23,'13ف1'!F23,'14ف1'!F23,'15ف1'!F23,'16ف1'!F23,'1ف2'!F23,'2ف2'!F23,'3ف2'!F23,'4ف2'!F23,'5ف2'!F23,'6ف2'!F23,'7ف2'!F23,'8ف2'!F23,'9ف2'!F23,'10ف2'!F23,'11ف2'!F23,'12ف2'!F23,'13ف2'!F23,'14ف2'!F23,'15ف2'!F23,'16ف2'!F23)</f>
        <v>0</v>
      </c>
      <c r="G22" s="40">
        <f>COUNTA('1ف1'!G23,'2ف1'!G23,'3ف1'!G23,'4ف1'!G23,'5ف1'!G23,'6ف1'!G23,'7ف1'!G23,'8ف1'!G23,'9ف1'!G23,'10ف1'!G23,'11ف1'!G23,'12ف1'!G23,'13ف1'!G23,'14ف1'!G23,'15ف1'!G23,'16ف1'!G23,'1ف2'!G23,'2ف2'!G23,'3ف2'!G23,'4ف2'!G23,'5ف2'!G23,'6ف2'!G23,'7ف2'!G23,'8ف2'!G23,'9ف2'!G23,'10ف2'!G23,'11ف2'!G23,'12ف2'!G23,'13ف2'!G23,'14ف2'!G23,'15ف2'!G23,'16ف2'!G23)</f>
        <v>0</v>
      </c>
      <c r="H22" s="40">
        <f>COUNTA('1ف1'!H23,'2ف1'!H23,'3ف1'!H23,'4ف1'!H23,'5ف1'!H23,'6ف1'!H23,'7ف1'!H23,'8ف1'!H23,'9ف1'!H23,'10ف1'!H23,'11ف1'!H23,'12ف1'!H23,'13ف1'!H23,'14ف1'!H23,'15ف1'!H23,'16ف1'!H23,'1ف2'!H23,'2ف2'!H23,'3ف2'!H23,'4ف2'!H23,'5ف2'!H23,'6ف2'!H23,'7ف2'!H23,'8ف2'!H23,'9ف2'!H23,'10ف2'!H23,'11ف2'!H23,'12ف2'!H23,'13ف2'!H23,'14ف2'!H23,'15ف2'!H23,'16ف2'!H23)</f>
        <v>0</v>
      </c>
      <c r="I22" s="40">
        <f>COUNTA('1ف1'!I23,'2ف1'!I23,'3ف1'!I23,'4ف1'!I23,'5ف1'!I23,'6ف1'!I23,'7ف1'!I23,'8ف1'!I23,'9ف1'!I23,'10ف1'!I23,'11ف1'!I23,'12ف1'!I23,'13ف1'!I23,'14ف1'!I23,'15ف1'!I23,'16ف1'!I23,'1ف2'!I23,'2ف2'!I23,'3ف2'!I23,'4ف2'!I23,'5ف2'!I23,'6ف2'!I23,'7ف2'!I23,'8ف2'!I23,'9ف2'!I23,'10ف2'!I23,'11ف2'!I23,'12ف2'!I23,'13ف2'!I23,'14ف2'!I23,'15ف2'!I23,'16ف2'!I23)</f>
        <v>0</v>
      </c>
      <c r="J22" s="40">
        <f>COUNTA('1ف1'!J23,'2ف1'!J23,'3ف1'!J23,'4ف1'!J23,'5ف1'!J23,'6ف1'!J23,'7ف1'!J23,'8ف1'!J23,'9ف1'!J23,'10ف1'!J23,'11ف1'!J23,'12ف1'!J23,'13ف1'!J23,'14ف1'!J23,'15ف1'!J23,'16ف1'!J23,'1ف2'!J23,'2ف2'!J23,'3ف2'!J23,'4ف2'!J23,'5ف2'!J23,'6ف2'!J23,'7ف2'!J23,'8ف2'!J23,'9ف2'!J23,'10ف2'!J23,'11ف2'!J23,'12ف2'!J23,'13ف2'!J23,'14ف2'!J23,'15ف2'!J23,'16ف2'!J23)</f>
        <v>0</v>
      </c>
      <c r="K22" s="173">
        <f>COUNTA('1ف1'!K23,'2ف1'!K23,'3ف1'!K23,'4ف1'!K23,'5ف1'!K23,'6ف1'!K23,'7ف1'!K23,'8ف1'!K23,'9ف1'!K23,'10ف1'!K23,'11ف1'!K23,'12ف1'!K23,'13ف1'!K23,'14ف1'!K23,'15ف1'!K23,'16ف1'!K23,'1ف2'!K23,'2ف2'!K23,'3ف2'!K23,'4ف2'!K23,'5ف2'!K23,'6ف2'!K23,'7ف2'!K23,'8ف2'!K23,'9ف2'!K23,'10ف2'!K23,'11ف2'!K23,'12ف2'!K23,'13ف2'!K23,'14ف2'!K23,'15ف2'!K23,'16ف2'!K23)</f>
        <v>0</v>
      </c>
    </row>
    <row r="23" spans="1:11" ht="15.75" x14ac:dyDescent="0.25">
      <c r="A23" s="158">
        <v>14</v>
      </c>
      <c r="B23" s="58" t="str">
        <f>IF(البيانات!C76="","",البيانات!C76)</f>
        <v/>
      </c>
      <c r="C23" s="372" t="str">
        <f>IF(البيانات!G76="","",البيانات!G76)</f>
        <v/>
      </c>
      <c r="D23" s="373" t="str">
        <f>IF(البيانات!M16="","",البيانات!M16)</f>
        <v/>
      </c>
      <c r="E23" s="40">
        <f>COUNTA('1ف1'!E24,'2ف1'!E24,'3ف1'!E24,'4ف1'!E24,'5ف1'!E24,'6ف1'!E24,'7ف1'!E24,'8ف1'!E24,'9ف1'!E24,'10ف1'!E24,'11ف1'!E24,'12ف1'!E24,'13ف1'!E24,'14ف1'!E24,'15ف1'!E24,'16ف1'!E24,'1ف2'!E24,'2ف2'!E24,'3ف2'!E24,'4ف2'!E24,'5ف2'!E24,'6ف2'!E24,'7ف2'!E24,'8ف2'!E24,'9ف2'!E24,'10ف2'!E24,'11ف2'!E24,'12ف2'!E24,'13ف2'!E24,'14ف2'!E24,'15ف2'!E24,'16ف2'!E24)</f>
        <v>0</v>
      </c>
      <c r="F23" s="40">
        <f>COUNTA('1ف1'!F24,'2ف1'!F24,'3ف1'!F24,'4ف1'!F24,'5ف1'!F24,'6ف1'!F24,'7ف1'!F24,'8ف1'!F24,'9ف1'!F24,'10ف1'!F24,'11ف1'!F24,'12ف1'!F24,'13ف1'!F24,'14ف1'!F24,'15ف1'!F24,'16ف1'!F24,'1ف2'!F24,'2ف2'!F24,'3ف2'!F24,'4ف2'!F24,'5ف2'!F24,'6ف2'!F24,'7ف2'!F24,'8ف2'!F24,'9ف2'!F24,'10ف2'!F24,'11ف2'!F24,'12ف2'!F24,'13ف2'!F24,'14ف2'!F24,'15ف2'!F24,'16ف2'!F24)</f>
        <v>0</v>
      </c>
      <c r="G23" s="40">
        <f>COUNTA('1ف1'!G24,'2ف1'!G24,'3ف1'!G24,'4ف1'!G24,'5ف1'!G24,'6ف1'!G24,'7ف1'!G24,'8ف1'!G24,'9ف1'!G24,'10ف1'!G24,'11ف1'!G24,'12ف1'!G24,'13ف1'!G24,'14ف1'!G24,'15ف1'!G24,'16ف1'!G24,'1ف2'!G24,'2ف2'!G24,'3ف2'!G24,'4ف2'!G24,'5ف2'!G24,'6ف2'!G24,'7ف2'!G24,'8ف2'!G24,'9ف2'!G24,'10ف2'!G24,'11ف2'!G24,'12ف2'!G24,'13ف2'!G24,'14ف2'!G24,'15ف2'!G24,'16ف2'!G24)</f>
        <v>0</v>
      </c>
      <c r="H23" s="40">
        <f>COUNTA('1ف1'!H24,'2ف1'!H24,'3ف1'!H24,'4ف1'!H24,'5ف1'!H24,'6ف1'!H24,'7ف1'!H24,'8ف1'!H24,'9ف1'!H24,'10ف1'!H24,'11ف1'!H24,'12ف1'!H24,'13ف1'!H24,'14ف1'!H24,'15ف1'!H24,'16ف1'!H24,'1ف2'!H24,'2ف2'!H24,'3ف2'!H24,'4ف2'!H24,'5ف2'!H24,'6ف2'!H24,'7ف2'!H24,'8ف2'!H24,'9ف2'!H24,'10ف2'!H24,'11ف2'!H24,'12ف2'!H24,'13ف2'!H24,'14ف2'!H24,'15ف2'!H24,'16ف2'!H24)</f>
        <v>0</v>
      </c>
      <c r="I23" s="40">
        <f>COUNTA('1ف1'!I24,'2ف1'!I24,'3ف1'!I24,'4ف1'!I24,'5ف1'!I24,'6ف1'!I24,'7ف1'!I24,'8ف1'!I24,'9ف1'!I24,'10ف1'!I24,'11ف1'!I24,'12ف1'!I24,'13ف1'!I24,'14ف1'!I24,'15ف1'!I24,'16ف1'!I24,'1ف2'!I24,'2ف2'!I24,'3ف2'!I24,'4ف2'!I24,'5ف2'!I24,'6ف2'!I24,'7ف2'!I24,'8ف2'!I24,'9ف2'!I24,'10ف2'!I24,'11ف2'!I24,'12ف2'!I24,'13ف2'!I24,'14ف2'!I24,'15ف2'!I24,'16ف2'!I24)</f>
        <v>0</v>
      </c>
      <c r="J23" s="40">
        <f>COUNTA('1ف1'!J24,'2ف1'!J24,'3ف1'!J24,'4ف1'!J24,'5ف1'!J24,'6ف1'!J24,'7ف1'!J24,'8ف1'!J24,'9ف1'!J24,'10ف1'!J24,'11ف1'!J24,'12ف1'!J24,'13ف1'!J24,'14ف1'!J24,'15ف1'!J24,'16ف1'!J24,'1ف2'!J24,'2ف2'!J24,'3ف2'!J24,'4ف2'!J24,'5ف2'!J24,'6ف2'!J24,'7ف2'!J24,'8ف2'!J24,'9ف2'!J24,'10ف2'!J24,'11ف2'!J24,'12ف2'!J24,'13ف2'!J24,'14ف2'!J24,'15ف2'!J24,'16ف2'!J24)</f>
        <v>0</v>
      </c>
      <c r="K23" s="173">
        <f>COUNTA('1ف1'!K24,'2ف1'!K24,'3ف1'!K24,'4ف1'!K24,'5ف1'!K24,'6ف1'!K24,'7ف1'!K24,'8ف1'!K24,'9ف1'!K24,'10ف1'!K24,'11ف1'!K24,'12ف1'!K24,'13ف1'!K24,'14ف1'!K24,'15ف1'!K24,'16ف1'!K24,'1ف2'!K24,'2ف2'!K24,'3ف2'!K24,'4ف2'!K24,'5ف2'!K24,'6ف2'!K24,'7ف2'!K24,'8ف2'!K24,'9ف2'!K24,'10ف2'!K24,'11ف2'!K24,'12ف2'!K24,'13ف2'!K24,'14ف2'!K24,'15ف2'!K24,'16ف2'!K24)</f>
        <v>0</v>
      </c>
    </row>
    <row r="24" spans="1:11" ht="15.75" x14ac:dyDescent="0.25">
      <c r="A24" s="158">
        <v>15</v>
      </c>
      <c r="B24" s="58" t="str">
        <f>IF(البيانات!C77="","",البيانات!C77)</f>
        <v/>
      </c>
      <c r="C24" s="372" t="str">
        <f>IF(البيانات!G77="","",البيانات!G77)</f>
        <v/>
      </c>
      <c r="D24" s="373" t="str">
        <f>IF(البيانات!M17="","",البيانات!M17)</f>
        <v/>
      </c>
      <c r="E24" s="40">
        <f>COUNTA('1ف1'!E25,'2ف1'!E25,'3ف1'!E25,'4ف1'!E25,'5ف1'!E25,'6ف1'!E25,'7ف1'!E25,'8ف1'!E25,'9ف1'!E25,'10ف1'!E25,'11ف1'!E25,'12ف1'!E25,'13ف1'!E25,'14ف1'!E25,'15ف1'!E25,'16ف1'!E25,'1ف2'!E25,'2ف2'!E25,'3ف2'!E25,'4ف2'!E25,'5ف2'!E25,'6ف2'!E25,'7ف2'!E25,'8ف2'!E25,'9ف2'!E25,'10ف2'!E25,'11ف2'!E25,'12ف2'!E25,'13ف2'!E25,'14ف2'!E25,'15ف2'!E25,'16ف2'!E25)</f>
        <v>0</v>
      </c>
      <c r="F24" s="40">
        <f>COUNTA('1ف1'!F25,'2ف1'!F25,'3ف1'!F25,'4ف1'!F25,'5ف1'!F25,'6ف1'!F25,'7ف1'!F25,'8ف1'!F25,'9ف1'!F25,'10ف1'!F25,'11ف1'!F25,'12ف1'!F25,'13ف1'!F25,'14ف1'!F25,'15ف1'!F25,'16ف1'!F25,'1ف2'!F25,'2ف2'!F25,'3ف2'!F25,'4ف2'!F25,'5ف2'!F25,'6ف2'!F25,'7ف2'!F25,'8ف2'!F25,'9ف2'!F25,'10ف2'!F25,'11ف2'!F25,'12ف2'!F25,'13ف2'!F25,'14ف2'!F25,'15ف2'!F25,'16ف2'!F25)</f>
        <v>0</v>
      </c>
      <c r="G24" s="40">
        <f>COUNTA('1ف1'!G25,'2ف1'!G25,'3ف1'!G25,'4ف1'!G25,'5ف1'!G25,'6ف1'!G25,'7ف1'!G25,'8ف1'!G25,'9ف1'!G25,'10ف1'!G25,'11ف1'!G25,'12ف1'!G25,'13ف1'!G25,'14ف1'!G25,'15ف1'!G25,'16ف1'!G25,'1ف2'!G25,'2ف2'!G25,'3ف2'!G25,'4ف2'!G25,'5ف2'!G25,'6ف2'!G25,'7ف2'!G25,'8ف2'!G25,'9ف2'!G25,'10ف2'!G25,'11ف2'!G25,'12ف2'!G25,'13ف2'!G25,'14ف2'!G25,'15ف2'!G25,'16ف2'!G25)</f>
        <v>0</v>
      </c>
      <c r="H24" s="40">
        <f>COUNTA('1ف1'!H25,'2ف1'!H25,'3ف1'!H25,'4ف1'!H25,'5ف1'!H25,'6ف1'!H25,'7ف1'!H25,'8ف1'!H25,'9ف1'!H25,'10ف1'!H25,'11ف1'!H25,'12ف1'!H25,'13ف1'!H25,'14ف1'!H25,'15ف1'!H25,'16ف1'!H25,'1ف2'!H25,'2ف2'!H25,'3ف2'!H25,'4ف2'!H25,'5ف2'!H25,'6ف2'!H25,'7ف2'!H25,'8ف2'!H25,'9ف2'!H25,'10ف2'!H25,'11ف2'!H25,'12ف2'!H25,'13ف2'!H25,'14ف2'!H25,'15ف2'!H25,'16ف2'!H25)</f>
        <v>0</v>
      </c>
      <c r="I24" s="40">
        <f>COUNTA('1ف1'!I25,'2ف1'!I25,'3ف1'!I25,'4ف1'!I25,'5ف1'!I25,'6ف1'!I25,'7ف1'!I25,'8ف1'!I25,'9ف1'!I25,'10ف1'!I25,'11ف1'!I25,'12ف1'!I25,'13ف1'!I25,'14ف1'!I25,'15ف1'!I25,'16ف1'!I25,'1ف2'!I25,'2ف2'!I25,'3ف2'!I25,'4ف2'!I25,'5ف2'!I25,'6ف2'!I25,'7ف2'!I25,'8ف2'!I25,'9ف2'!I25,'10ف2'!I25,'11ف2'!I25,'12ف2'!I25,'13ف2'!I25,'14ف2'!I25,'15ف2'!I25,'16ف2'!I25)</f>
        <v>0</v>
      </c>
      <c r="J24" s="40">
        <f>COUNTA('1ف1'!J25,'2ف1'!J25,'3ف1'!J25,'4ف1'!J25,'5ف1'!J25,'6ف1'!J25,'7ف1'!J25,'8ف1'!J25,'9ف1'!J25,'10ف1'!J25,'11ف1'!J25,'12ف1'!J25,'13ف1'!J25,'14ف1'!J25,'15ف1'!J25,'16ف1'!J25,'1ف2'!J25,'2ف2'!J25,'3ف2'!J25,'4ف2'!J25,'5ف2'!J25,'6ف2'!J25,'7ف2'!J25,'8ف2'!J25,'9ف2'!J25,'10ف2'!J25,'11ف2'!J25,'12ف2'!J25,'13ف2'!J25,'14ف2'!J25,'15ف2'!J25,'16ف2'!J25)</f>
        <v>0</v>
      </c>
      <c r="K24" s="173">
        <f>COUNTA('1ف1'!K25,'2ف1'!K25,'3ف1'!K25,'4ف1'!K25,'5ف1'!K25,'6ف1'!K25,'7ف1'!K25,'8ف1'!K25,'9ف1'!K25,'10ف1'!K25,'11ف1'!K25,'12ف1'!K25,'13ف1'!K25,'14ف1'!K25,'15ف1'!K25,'16ف1'!K25,'1ف2'!K25,'2ف2'!K25,'3ف2'!K25,'4ف2'!K25,'5ف2'!K25,'6ف2'!K25,'7ف2'!K25,'8ف2'!K25,'9ف2'!K25,'10ف2'!K25,'11ف2'!K25,'12ف2'!K25,'13ف2'!K25,'14ف2'!K25,'15ف2'!K25,'16ف2'!K25)</f>
        <v>0</v>
      </c>
    </row>
    <row r="25" spans="1:11" ht="15.75" x14ac:dyDescent="0.25">
      <c r="A25" s="158">
        <v>16</v>
      </c>
      <c r="B25" s="58" t="str">
        <f>IF(البيانات!C78="","",البيانات!C78)</f>
        <v/>
      </c>
      <c r="C25" s="372" t="str">
        <f>IF(البيانات!G78="","",البيانات!G78)</f>
        <v/>
      </c>
      <c r="D25" s="373" t="str">
        <f>IF(البيانات!M18="","",البيانات!M18)</f>
        <v/>
      </c>
      <c r="E25" s="40">
        <f>COUNTA('1ف1'!E26,'2ف1'!E26,'3ف1'!E26,'4ف1'!E26,'5ف1'!E26,'6ف1'!E26,'7ف1'!E26,'8ف1'!E26,'9ف1'!E26,'10ف1'!E26,'11ف1'!E26,'12ف1'!E26,'13ف1'!E26,'14ف1'!E26,'15ف1'!E26,'16ف1'!E26,'1ف2'!E26,'2ف2'!E26,'3ف2'!E26,'4ف2'!E26,'5ف2'!E26,'6ف2'!E26,'7ف2'!E26,'8ف2'!E26,'9ف2'!E26,'10ف2'!E26,'11ف2'!E26,'12ف2'!E26,'13ف2'!E26,'14ف2'!E26,'15ف2'!E26,'16ف2'!E26)</f>
        <v>0</v>
      </c>
      <c r="F25" s="40">
        <f>COUNTA('1ف1'!F26,'2ف1'!F26,'3ف1'!F26,'4ف1'!F26,'5ف1'!F26,'6ف1'!F26,'7ف1'!F26,'8ف1'!F26,'9ف1'!F26,'10ف1'!F26,'11ف1'!F26,'12ف1'!F26,'13ف1'!F26,'14ف1'!F26,'15ف1'!F26,'16ف1'!F26,'1ف2'!F26,'2ف2'!F26,'3ف2'!F26,'4ف2'!F26,'5ف2'!F26,'6ف2'!F26,'7ف2'!F26,'8ف2'!F26,'9ف2'!F26,'10ف2'!F26,'11ف2'!F26,'12ف2'!F26,'13ف2'!F26,'14ف2'!F26,'15ف2'!F26,'16ف2'!F26)</f>
        <v>0</v>
      </c>
      <c r="G25" s="40">
        <f>COUNTA('1ف1'!G26,'2ف1'!G26,'3ف1'!G26,'4ف1'!G26,'5ف1'!G26,'6ف1'!G26,'7ف1'!G26,'8ف1'!G26,'9ف1'!G26,'10ف1'!G26,'11ف1'!G26,'12ف1'!G26,'13ف1'!G26,'14ف1'!G26,'15ف1'!G26,'16ف1'!G26,'1ف2'!G26,'2ف2'!G26,'3ف2'!G26,'4ف2'!G26,'5ف2'!G26,'6ف2'!G26,'7ف2'!G26,'8ف2'!G26,'9ف2'!G26,'10ف2'!G26,'11ف2'!G26,'12ف2'!G26,'13ف2'!G26,'14ف2'!G26,'15ف2'!G26,'16ف2'!G26)</f>
        <v>0</v>
      </c>
      <c r="H25" s="40">
        <f>COUNTA('1ف1'!H26,'2ف1'!H26,'3ف1'!H26,'4ف1'!H26,'5ف1'!H26,'6ف1'!H26,'7ف1'!H26,'8ف1'!H26,'9ف1'!H26,'10ف1'!H26,'11ف1'!H26,'12ف1'!H26,'13ف1'!H26,'14ف1'!H26,'15ف1'!H26,'16ف1'!H26,'1ف2'!H26,'2ف2'!H26,'3ف2'!H26,'4ف2'!H26,'5ف2'!H26,'6ف2'!H26,'7ف2'!H26,'8ف2'!H26,'9ف2'!H26,'10ف2'!H26,'11ف2'!H26,'12ف2'!H26,'13ف2'!H26,'14ف2'!H26,'15ف2'!H26,'16ف2'!H26)</f>
        <v>0</v>
      </c>
      <c r="I25" s="40">
        <f>COUNTA('1ف1'!I26,'2ف1'!I26,'3ف1'!I26,'4ف1'!I26,'5ف1'!I26,'6ف1'!I26,'7ف1'!I26,'8ف1'!I26,'9ف1'!I26,'10ف1'!I26,'11ف1'!I26,'12ف1'!I26,'13ف1'!I26,'14ف1'!I26,'15ف1'!I26,'16ف1'!I26,'1ف2'!I26,'2ف2'!I26,'3ف2'!I26,'4ف2'!I26,'5ف2'!I26,'6ف2'!I26,'7ف2'!I26,'8ف2'!I26,'9ف2'!I26,'10ف2'!I26,'11ف2'!I26,'12ف2'!I26,'13ف2'!I26,'14ف2'!I26,'15ف2'!I26,'16ف2'!I26)</f>
        <v>0</v>
      </c>
      <c r="J25" s="40">
        <f>COUNTA('1ف1'!J26,'2ف1'!J26,'3ف1'!J26,'4ف1'!J26,'5ف1'!J26,'6ف1'!J26,'7ف1'!J26,'8ف1'!J26,'9ف1'!J26,'10ف1'!J26,'11ف1'!J26,'12ف1'!J26,'13ف1'!J26,'14ف1'!J26,'15ف1'!J26,'16ف1'!J26,'1ف2'!J26,'2ف2'!J26,'3ف2'!J26,'4ف2'!J26,'5ف2'!J26,'6ف2'!J26,'7ف2'!J26,'8ف2'!J26,'9ف2'!J26,'10ف2'!J26,'11ف2'!J26,'12ف2'!J26,'13ف2'!J26,'14ف2'!J26,'15ف2'!J26,'16ف2'!J26)</f>
        <v>0</v>
      </c>
      <c r="K25" s="173">
        <f>COUNTA('1ف1'!K26,'2ف1'!K26,'3ف1'!K26,'4ف1'!K26,'5ف1'!K26,'6ف1'!K26,'7ف1'!K26,'8ف1'!K26,'9ف1'!K26,'10ف1'!K26,'11ف1'!K26,'12ف1'!K26,'13ف1'!K26,'14ف1'!K26,'15ف1'!K26,'16ف1'!K26,'1ف2'!K26,'2ف2'!K26,'3ف2'!K26,'4ف2'!K26,'5ف2'!K26,'6ف2'!K26,'7ف2'!K26,'8ف2'!K26,'9ف2'!K26,'10ف2'!K26,'11ف2'!K26,'12ف2'!K26,'13ف2'!K26,'14ف2'!K26,'15ف2'!K26,'16ف2'!K26)</f>
        <v>0</v>
      </c>
    </row>
    <row r="26" spans="1:11" ht="15.75" x14ac:dyDescent="0.25">
      <c r="A26" s="158">
        <v>17</v>
      </c>
      <c r="B26" s="58" t="str">
        <f>IF(البيانات!C79="","",البيانات!C79)</f>
        <v/>
      </c>
      <c r="C26" s="372" t="str">
        <f>IF(البيانات!G79="","",البيانات!G79)</f>
        <v/>
      </c>
      <c r="D26" s="373" t="str">
        <f>IF(البيانات!M19="","",البيانات!M19)</f>
        <v/>
      </c>
      <c r="E26" s="40">
        <f>COUNTA('1ف1'!E27,'2ف1'!E27,'3ف1'!E27,'4ف1'!E27,'5ف1'!E27,'6ف1'!E27,'7ف1'!E27,'8ف1'!E27,'9ف1'!E27,'10ف1'!E27,'11ف1'!E27,'12ف1'!E27,'13ف1'!E27,'14ف1'!E27,'15ف1'!E27,'16ف1'!E27,'1ف2'!E27,'2ف2'!E27,'3ف2'!E27,'4ف2'!E27,'5ف2'!E27,'6ف2'!E27,'7ف2'!E27,'8ف2'!E27,'9ف2'!E27,'10ف2'!E27,'11ف2'!E27,'12ف2'!E27,'13ف2'!E27,'14ف2'!E27,'15ف2'!E27,'16ف2'!E27)</f>
        <v>0</v>
      </c>
      <c r="F26" s="40">
        <f>COUNTA('1ف1'!F27,'2ف1'!F27,'3ف1'!F27,'4ف1'!F27,'5ف1'!F27,'6ف1'!F27,'7ف1'!F27,'8ف1'!F27,'9ف1'!F27,'10ف1'!F27,'11ف1'!F27,'12ف1'!F27,'13ف1'!F27,'14ف1'!F27,'15ف1'!F27,'16ف1'!F27,'1ف2'!F27,'2ف2'!F27,'3ف2'!F27,'4ف2'!F27,'5ف2'!F27,'6ف2'!F27,'7ف2'!F27,'8ف2'!F27,'9ف2'!F27,'10ف2'!F27,'11ف2'!F27,'12ف2'!F27,'13ف2'!F27,'14ف2'!F27,'15ف2'!F27,'16ف2'!F27)</f>
        <v>0</v>
      </c>
      <c r="G26" s="40">
        <f>COUNTA('1ف1'!G27,'2ف1'!G27,'3ف1'!G27,'4ف1'!G27,'5ف1'!G27,'6ف1'!G27,'7ف1'!G27,'8ف1'!G27,'9ف1'!G27,'10ف1'!G27,'11ف1'!G27,'12ف1'!G27,'13ف1'!G27,'14ف1'!G27,'15ف1'!G27,'16ف1'!G27,'1ف2'!G27,'2ف2'!G27,'3ف2'!G27,'4ف2'!G27,'5ف2'!G27,'6ف2'!G27,'7ف2'!G27,'8ف2'!G27,'9ف2'!G27,'10ف2'!G27,'11ف2'!G27,'12ف2'!G27,'13ف2'!G27,'14ف2'!G27,'15ف2'!G27,'16ف2'!G27)</f>
        <v>0</v>
      </c>
      <c r="H26" s="40">
        <f>COUNTA('1ف1'!H27,'2ف1'!H27,'3ف1'!H27,'4ف1'!H27,'5ف1'!H27,'6ف1'!H27,'7ف1'!H27,'8ف1'!H27,'9ف1'!H27,'10ف1'!H27,'11ف1'!H27,'12ف1'!H27,'13ف1'!H27,'14ف1'!H27,'15ف1'!H27,'16ف1'!H27,'1ف2'!H27,'2ف2'!H27,'3ف2'!H27,'4ف2'!H27,'5ف2'!H27,'6ف2'!H27,'7ف2'!H27,'8ف2'!H27,'9ف2'!H27,'10ف2'!H27,'11ف2'!H27,'12ف2'!H27,'13ف2'!H27,'14ف2'!H27,'15ف2'!H27,'16ف2'!H27)</f>
        <v>0</v>
      </c>
      <c r="I26" s="40">
        <f>COUNTA('1ف1'!I27,'2ف1'!I27,'3ف1'!I27,'4ف1'!I27,'5ف1'!I27,'6ف1'!I27,'7ف1'!I27,'8ف1'!I27,'9ف1'!I27,'10ف1'!I27,'11ف1'!I27,'12ف1'!I27,'13ف1'!I27,'14ف1'!I27,'15ف1'!I27,'16ف1'!I27,'1ف2'!I27,'2ف2'!I27,'3ف2'!I27,'4ف2'!I27,'5ف2'!I27,'6ف2'!I27,'7ف2'!I27,'8ف2'!I27,'9ف2'!I27,'10ف2'!I27,'11ف2'!I27,'12ف2'!I27,'13ف2'!I27,'14ف2'!I27,'15ف2'!I27,'16ف2'!I27)</f>
        <v>0</v>
      </c>
      <c r="J26" s="40">
        <f>COUNTA('1ف1'!J27,'2ف1'!J27,'3ف1'!J27,'4ف1'!J27,'5ف1'!J27,'6ف1'!J27,'7ف1'!J27,'8ف1'!J27,'9ف1'!J27,'10ف1'!J27,'11ف1'!J27,'12ف1'!J27,'13ف1'!J27,'14ف1'!J27,'15ف1'!J27,'16ف1'!J27,'1ف2'!J27,'2ف2'!J27,'3ف2'!J27,'4ف2'!J27,'5ف2'!J27,'6ف2'!J27,'7ف2'!J27,'8ف2'!J27,'9ف2'!J27,'10ف2'!J27,'11ف2'!J27,'12ف2'!J27,'13ف2'!J27,'14ف2'!J27,'15ف2'!J27,'16ف2'!J27)</f>
        <v>0</v>
      </c>
      <c r="K26" s="173">
        <f>COUNTA('1ف1'!K27,'2ف1'!K27,'3ف1'!K27,'4ف1'!K27,'5ف1'!K27,'6ف1'!K27,'7ف1'!K27,'8ف1'!K27,'9ف1'!K27,'10ف1'!K27,'11ف1'!K27,'12ف1'!K27,'13ف1'!K27,'14ف1'!K27,'15ف1'!K27,'16ف1'!K27,'1ف2'!K27,'2ف2'!K27,'3ف2'!K27,'4ف2'!K27,'5ف2'!K27,'6ف2'!K27,'7ف2'!K27,'8ف2'!K27,'9ف2'!K27,'10ف2'!K27,'11ف2'!K27,'12ف2'!K27,'13ف2'!K27,'14ف2'!K27,'15ف2'!K27,'16ف2'!K27)</f>
        <v>0</v>
      </c>
    </row>
    <row r="27" spans="1:11" ht="15.75" x14ac:dyDescent="0.25">
      <c r="A27" s="158">
        <v>18</v>
      </c>
      <c r="B27" s="58" t="str">
        <f>IF(البيانات!C80="","",البيانات!C80)</f>
        <v/>
      </c>
      <c r="C27" s="372" t="str">
        <f>IF(البيانات!G80="","",البيانات!G80)</f>
        <v/>
      </c>
      <c r="D27" s="373" t="str">
        <f>IF(البيانات!M20="","",البيانات!M20)</f>
        <v/>
      </c>
      <c r="E27" s="40">
        <f>COUNTA('1ف1'!E28,'2ف1'!E28,'3ف1'!E28,'4ف1'!E28,'5ف1'!E28,'6ف1'!E28,'7ف1'!E28,'8ف1'!E28,'9ف1'!E28,'10ف1'!E28,'11ف1'!E28,'12ف1'!E28,'13ف1'!E28,'14ف1'!E28,'15ف1'!E28,'16ف1'!E28,'1ف2'!E28,'2ف2'!E28,'3ف2'!E28,'4ف2'!E28,'5ف2'!E28,'6ف2'!E28,'7ف2'!E28,'8ف2'!E28,'9ف2'!E28,'10ف2'!E28,'11ف2'!E28,'12ف2'!E28,'13ف2'!E28,'14ف2'!E28,'15ف2'!E28,'16ف2'!E28)</f>
        <v>0</v>
      </c>
      <c r="F27" s="40">
        <f>COUNTA('1ف1'!F28,'2ف1'!F28,'3ف1'!F28,'4ف1'!F28,'5ف1'!F28,'6ف1'!F28,'7ف1'!F28,'8ف1'!F28,'9ف1'!F28,'10ف1'!F28,'11ف1'!F28,'12ف1'!F28,'13ف1'!F28,'14ف1'!F28,'15ف1'!F28,'16ف1'!F28,'1ف2'!F28,'2ف2'!F28,'3ف2'!F28,'4ف2'!F28,'5ف2'!F28,'6ف2'!F28,'7ف2'!F28,'8ف2'!F28,'9ف2'!F28,'10ف2'!F28,'11ف2'!F28,'12ف2'!F28,'13ف2'!F28,'14ف2'!F28,'15ف2'!F28,'16ف2'!F28)</f>
        <v>0</v>
      </c>
      <c r="G27" s="40">
        <f>COUNTA('1ف1'!G28,'2ف1'!G28,'3ف1'!G28,'4ف1'!G28,'5ف1'!G28,'6ف1'!G28,'7ف1'!G28,'8ف1'!G28,'9ف1'!G28,'10ف1'!G28,'11ف1'!G28,'12ف1'!G28,'13ف1'!G28,'14ف1'!G28,'15ف1'!G28,'16ف1'!G28,'1ف2'!G28,'2ف2'!G28,'3ف2'!G28,'4ف2'!G28,'5ف2'!G28,'6ف2'!G28,'7ف2'!G28,'8ف2'!G28,'9ف2'!G28,'10ف2'!G28,'11ف2'!G28,'12ف2'!G28,'13ف2'!G28,'14ف2'!G28,'15ف2'!G28,'16ف2'!G28)</f>
        <v>0</v>
      </c>
      <c r="H27" s="40">
        <f>COUNTA('1ف1'!H28,'2ف1'!H28,'3ف1'!H28,'4ف1'!H28,'5ف1'!H28,'6ف1'!H28,'7ف1'!H28,'8ف1'!H28,'9ف1'!H28,'10ف1'!H28,'11ف1'!H28,'12ف1'!H28,'13ف1'!H28,'14ف1'!H28,'15ف1'!H28,'16ف1'!H28,'1ف2'!H28,'2ف2'!H28,'3ف2'!H28,'4ف2'!H28,'5ف2'!H28,'6ف2'!H28,'7ف2'!H28,'8ف2'!H28,'9ف2'!H28,'10ف2'!H28,'11ف2'!H28,'12ف2'!H28,'13ف2'!H28,'14ف2'!H28,'15ف2'!H28,'16ف2'!H28)</f>
        <v>0</v>
      </c>
      <c r="I27" s="40">
        <f>COUNTA('1ف1'!I28,'2ف1'!I28,'3ف1'!I28,'4ف1'!I28,'5ف1'!I28,'6ف1'!I28,'7ف1'!I28,'8ف1'!I28,'9ف1'!I28,'10ف1'!I28,'11ف1'!I28,'12ف1'!I28,'13ف1'!I28,'14ف1'!I28,'15ف1'!I28,'16ف1'!I28,'1ف2'!I28,'2ف2'!I28,'3ف2'!I28,'4ف2'!I28,'5ف2'!I28,'6ف2'!I28,'7ف2'!I28,'8ف2'!I28,'9ف2'!I28,'10ف2'!I28,'11ف2'!I28,'12ف2'!I28,'13ف2'!I28,'14ف2'!I28,'15ف2'!I28,'16ف2'!I28)</f>
        <v>0</v>
      </c>
      <c r="J27" s="40">
        <f>COUNTA('1ف1'!J28,'2ف1'!J28,'3ف1'!J28,'4ف1'!J28,'5ف1'!J28,'6ف1'!J28,'7ف1'!J28,'8ف1'!J28,'9ف1'!J28,'10ف1'!J28,'11ف1'!J28,'12ف1'!J28,'13ف1'!J28,'14ف1'!J28,'15ف1'!J28,'16ف1'!J28,'1ف2'!J28,'2ف2'!J28,'3ف2'!J28,'4ف2'!J28,'5ف2'!J28,'6ف2'!J28,'7ف2'!J28,'8ف2'!J28,'9ف2'!J28,'10ف2'!J28,'11ف2'!J28,'12ف2'!J28,'13ف2'!J28,'14ف2'!J28,'15ف2'!J28,'16ف2'!J28)</f>
        <v>0</v>
      </c>
      <c r="K27" s="173">
        <f>COUNTA('1ف1'!K28,'2ف1'!K28,'3ف1'!K28,'4ف1'!K28,'5ف1'!K28,'6ف1'!K28,'7ف1'!K28,'8ف1'!K28,'9ف1'!K28,'10ف1'!K28,'11ف1'!K28,'12ف1'!K28,'13ف1'!K28,'14ف1'!K28,'15ف1'!K28,'16ف1'!K28,'1ف2'!K28,'2ف2'!K28,'3ف2'!K28,'4ف2'!K28,'5ف2'!K28,'6ف2'!K28,'7ف2'!K28,'8ف2'!K28,'9ف2'!K28,'10ف2'!K28,'11ف2'!K28,'12ف2'!K28,'13ف2'!K28,'14ف2'!K28,'15ف2'!K28,'16ف2'!K28)</f>
        <v>0</v>
      </c>
    </row>
    <row r="28" spans="1:11" ht="15.75" x14ac:dyDescent="0.25">
      <c r="A28" s="158">
        <v>19</v>
      </c>
      <c r="B28" s="58" t="str">
        <f>IF(البيانات!C81="","",البيانات!C81)</f>
        <v/>
      </c>
      <c r="C28" s="372" t="str">
        <f>IF(البيانات!G81="","",البيانات!G81)</f>
        <v/>
      </c>
      <c r="D28" s="373" t="str">
        <f>IF(البيانات!M21="","",البيانات!M21)</f>
        <v/>
      </c>
      <c r="E28" s="40">
        <f>COUNTA('1ف1'!E29,'2ف1'!E29,'3ف1'!E29,'4ف1'!E29,'5ف1'!E29,'6ف1'!E29,'7ف1'!E29,'8ف1'!E29,'9ف1'!E29,'10ف1'!E29,'11ف1'!E29,'12ف1'!E29,'13ف1'!E29,'14ف1'!E29,'15ف1'!E29,'16ف1'!E29,'1ف2'!E29,'2ف2'!E29,'3ف2'!E29,'4ف2'!E29,'5ف2'!E29,'6ف2'!E29,'7ف2'!E29,'8ف2'!E29,'9ف2'!E29,'10ف2'!E29,'11ف2'!E29,'12ف2'!E29,'13ف2'!E29,'14ف2'!E29,'15ف2'!E29,'16ف2'!E29)</f>
        <v>0</v>
      </c>
      <c r="F28" s="40">
        <f>COUNTA('1ف1'!F29,'2ف1'!F29,'3ف1'!F29,'4ف1'!F29,'5ف1'!F29,'6ف1'!F29,'7ف1'!F29,'8ف1'!F29,'9ف1'!F29,'10ف1'!F29,'11ف1'!F29,'12ف1'!F29,'13ف1'!F29,'14ف1'!F29,'15ف1'!F29,'16ف1'!F29,'1ف2'!F29,'2ف2'!F29,'3ف2'!F29,'4ف2'!F29,'5ف2'!F29,'6ف2'!F29,'7ف2'!F29,'8ف2'!F29,'9ف2'!F29,'10ف2'!F29,'11ف2'!F29,'12ف2'!F29,'13ف2'!F29,'14ف2'!F29,'15ف2'!F29,'16ف2'!F29)</f>
        <v>0</v>
      </c>
      <c r="G28" s="40">
        <f>COUNTA('1ف1'!G29,'2ف1'!G29,'3ف1'!G29,'4ف1'!G29,'5ف1'!G29,'6ف1'!G29,'7ف1'!G29,'8ف1'!G29,'9ف1'!G29,'10ف1'!G29,'11ف1'!G29,'12ف1'!G29,'13ف1'!G29,'14ف1'!G29,'15ف1'!G29,'16ف1'!G29,'1ف2'!G29,'2ف2'!G29,'3ف2'!G29,'4ف2'!G29,'5ف2'!G29,'6ف2'!G29,'7ف2'!G29,'8ف2'!G29,'9ف2'!G29,'10ف2'!G29,'11ف2'!G29,'12ف2'!G29,'13ف2'!G29,'14ف2'!G29,'15ف2'!G29,'16ف2'!G29)</f>
        <v>0</v>
      </c>
      <c r="H28" s="40">
        <f>COUNTA('1ف1'!H29,'2ف1'!H29,'3ف1'!H29,'4ف1'!H29,'5ف1'!H29,'6ف1'!H29,'7ف1'!H29,'8ف1'!H29,'9ف1'!H29,'10ف1'!H29,'11ف1'!H29,'12ف1'!H29,'13ف1'!H29,'14ف1'!H29,'15ف1'!H29,'16ف1'!H29,'1ف2'!H29,'2ف2'!H29,'3ف2'!H29,'4ف2'!H29,'5ف2'!H29,'6ف2'!H29,'7ف2'!H29,'8ف2'!H29,'9ف2'!H29,'10ف2'!H29,'11ف2'!H29,'12ف2'!H29,'13ف2'!H29,'14ف2'!H29,'15ف2'!H29,'16ف2'!H29)</f>
        <v>0</v>
      </c>
      <c r="I28" s="40">
        <f>COUNTA('1ف1'!I29,'2ف1'!I29,'3ف1'!I29,'4ف1'!I29,'5ف1'!I29,'6ف1'!I29,'7ف1'!I29,'8ف1'!I29,'9ف1'!I29,'10ف1'!I29,'11ف1'!I29,'12ف1'!I29,'13ف1'!I29,'14ف1'!I29,'15ف1'!I29,'16ف1'!I29,'1ف2'!I29,'2ف2'!I29,'3ف2'!I29,'4ف2'!I29,'5ف2'!I29,'6ف2'!I29,'7ف2'!I29,'8ف2'!I29,'9ف2'!I29,'10ف2'!I29,'11ف2'!I29,'12ف2'!I29,'13ف2'!I29,'14ف2'!I29,'15ف2'!I29,'16ف2'!I29)</f>
        <v>0</v>
      </c>
      <c r="J28" s="40">
        <f>COUNTA('1ف1'!J29,'2ف1'!J29,'3ف1'!J29,'4ف1'!J29,'5ف1'!J29,'6ف1'!J29,'7ف1'!J29,'8ف1'!J29,'9ف1'!J29,'10ف1'!J29,'11ف1'!J29,'12ف1'!J29,'13ف1'!J29,'14ف1'!J29,'15ف1'!J29,'16ف1'!J29,'1ف2'!J29,'2ف2'!J29,'3ف2'!J29,'4ف2'!J29,'5ف2'!J29,'6ف2'!J29,'7ف2'!J29,'8ف2'!J29,'9ف2'!J29,'10ف2'!J29,'11ف2'!J29,'12ف2'!J29,'13ف2'!J29,'14ف2'!J29,'15ف2'!J29,'16ف2'!J29)</f>
        <v>0</v>
      </c>
      <c r="K28" s="173">
        <f>COUNTA('1ف1'!K29,'2ف1'!K29,'3ف1'!K29,'4ف1'!K29,'5ف1'!K29,'6ف1'!K29,'7ف1'!K29,'8ف1'!K29,'9ف1'!K29,'10ف1'!K29,'11ف1'!K29,'12ف1'!K29,'13ف1'!K29,'14ف1'!K29,'15ف1'!K29,'16ف1'!K29,'1ف2'!K29,'2ف2'!K29,'3ف2'!K29,'4ف2'!K29,'5ف2'!K29,'6ف2'!K29,'7ف2'!K29,'8ف2'!K29,'9ف2'!K29,'10ف2'!K29,'11ف2'!K29,'12ف2'!K29,'13ف2'!K29,'14ف2'!K29,'15ف2'!K29,'16ف2'!K29)</f>
        <v>0</v>
      </c>
    </row>
    <row r="29" spans="1:11" ht="15.75" x14ac:dyDescent="0.25">
      <c r="A29" s="158">
        <v>20</v>
      </c>
      <c r="B29" s="58" t="str">
        <f>IF(البيانات!C82="","",البيانات!C82)</f>
        <v/>
      </c>
      <c r="C29" s="372" t="str">
        <f>IF(البيانات!G82="","",البيانات!G82)</f>
        <v/>
      </c>
      <c r="D29" s="373" t="str">
        <f>IF(البيانات!M22="","",البيانات!M22)</f>
        <v/>
      </c>
      <c r="E29" s="40">
        <f>COUNTA('1ف1'!E30,'2ف1'!E30,'3ف1'!E30,'4ف1'!E30,'5ف1'!E30,'6ف1'!E30,'7ف1'!E30,'8ف1'!E30,'9ف1'!E30,'10ف1'!E30,'11ف1'!E30,'12ف1'!E30,'13ف1'!E30,'14ف1'!E30,'15ف1'!E30,'16ف1'!E30,'1ف2'!E30,'2ف2'!E30,'3ف2'!E30,'4ف2'!E30,'5ف2'!E30,'6ف2'!E30,'7ف2'!E30,'8ف2'!E30,'9ف2'!E30,'10ف2'!E30,'11ف2'!E30,'12ف2'!E30,'13ف2'!E30,'14ف2'!E30,'15ف2'!E30,'16ف2'!E30)</f>
        <v>0</v>
      </c>
      <c r="F29" s="40">
        <f>COUNTA('1ف1'!F30,'2ف1'!F30,'3ف1'!F30,'4ف1'!F30,'5ف1'!F30,'6ف1'!F30,'7ف1'!F30,'8ف1'!F30,'9ف1'!F30,'10ف1'!F30,'11ف1'!F30,'12ف1'!F30,'13ف1'!F30,'14ف1'!F30,'15ف1'!F30,'16ف1'!F30,'1ف2'!F30,'2ف2'!F30,'3ف2'!F30,'4ف2'!F30,'5ف2'!F30,'6ف2'!F30,'7ف2'!F30,'8ف2'!F30,'9ف2'!F30,'10ف2'!F30,'11ف2'!F30,'12ف2'!F30,'13ف2'!F30,'14ف2'!F30,'15ف2'!F30,'16ف2'!F30)</f>
        <v>0</v>
      </c>
      <c r="G29" s="40">
        <f>COUNTA('1ف1'!G30,'2ف1'!G30,'3ف1'!G30,'4ف1'!G30,'5ف1'!G30,'6ف1'!G30,'7ف1'!G30,'8ف1'!G30,'9ف1'!G30,'10ف1'!G30,'11ف1'!G30,'12ف1'!G30,'13ف1'!G30,'14ف1'!G30,'15ف1'!G30,'16ف1'!G30,'1ف2'!G30,'2ف2'!G30,'3ف2'!G30,'4ف2'!G30,'5ف2'!G30,'6ف2'!G30,'7ف2'!G30,'8ف2'!G30,'9ف2'!G30,'10ف2'!G30,'11ف2'!G30,'12ف2'!G30,'13ف2'!G30,'14ف2'!G30,'15ف2'!G30,'16ف2'!G30)</f>
        <v>0</v>
      </c>
      <c r="H29" s="40">
        <f>COUNTA('1ف1'!H30,'2ف1'!H30,'3ف1'!H30,'4ف1'!H30,'5ف1'!H30,'6ف1'!H30,'7ف1'!H30,'8ف1'!H30,'9ف1'!H30,'10ف1'!H30,'11ف1'!H30,'12ف1'!H30,'13ف1'!H30,'14ف1'!H30,'15ف1'!H30,'16ف1'!H30,'1ف2'!H30,'2ف2'!H30,'3ف2'!H30,'4ف2'!H30,'5ف2'!H30,'6ف2'!H30,'7ف2'!H30,'8ف2'!H30,'9ف2'!H30,'10ف2'!H30,'11ف2'!H30,'12ف2'!H30,'13ف2'!H30,'14ف2'!H30,'15ف2'!H30,'16ف2'!H30)</f>
        <v>0</v>
      </c>
      <c r="I29" s="40">
        <f>COUNTA('1ف1'!I30,'2ف1'!I30,'3ف1'!I30,'4ف1'!I30,'5ف1'!I30,'6ف1'!I30,'7ف1'!I30,'8ف1'!I30,'9ف1'!I30,'10ف1'!I30,'11ف1'!I30,'12ف1'!I30,'13ف1'!I30,'14ف1'!I30,'15ف1'!I30,'16ف1'!I30,'1ف2'!I30,'2ف2'!I30,'3ف2'!I30,'4ف2'!I30,'5ف2'!I30,'6ف2'!I30,'7ف2'!I30,'8ف2'!I30,'9ف2'!I30,'10ف2'!I30,'11ف2'!I30,'12ف2'!I30,'13ف2'!I30,'14ف2'!I30,'15ف2'!I30,'16ف2'!I30)</f>
        <v>0</v>
      </c>
      <c r="J29" s="40">
        <f>COUNTA('1ف1'!J30,'2ف1'!J30,'3ف1'!J30,'4ف1'!J30,'5ف1'!J30,'6ف1'!J30,'7ف1'!J30,'8ف1'!J30,'9ف1'!J30,'10ف1'!J30,'11ف1'!J30,'12ف1'!J30,'13ف1'!J30,'14ف1'!J30,'15ف1'!J30,'16ف1'!J30,'1ف2'!J30,'2ف2'!J30,'3ف2'!J30,'4ف2'!J30,'5ف2'!J30,'6ف2'!J30,'7ف2'!J30,'8ف2'!J30,'9ف2'!J30,'10ف2'!J30,'11ف2'!J30,'12ف2'!J30,'13ف2'!J30,'14ف2'!J30,'15ف2'!J30,'16ف2'!J30)</f>
        <v>0</v>
      </c>
      <c r="K29" s="173">
        <f>COUNTA('1ف1'!K30,'2ف1'!K30,'3ف1'!K30,'4ف1'!K30,'5ف1'!K30,'6ف1'!K30,'7ف1'!K30,'8ف1'!K30,'9ف1'!K30,'10ف1'!K30,'11ف1'!K30,'12ف1'!K30,'13ف1'!K30,'14ف1'!K30,'15ف1'!K30,'16ف1'!K30,'1ف2'!K30,'2ف2'!K30,'3ف2'!K30,'4ف2'!K30,'5ف2'!K30,'6ف2'!K30,'7ف2'!K30,'8ف2'!K30,'9ف2'!K30,'10ف2'!K30,'11ف2'!K30,'12ف2'!K30,'13ف2'!K30,'14ف2'!K30,'15ف2'!K30,'16ف2'!K30)</f>
        <v>0</v>
      </c>
    </row>
    <row r="30" spans="1:11" ht="15.75" x14ac:dyDescent="0.25">
      <c r="A30" s="158">
        <v>21</v>
      </c>
      <c r="B30" s="58" t="str">
        <f>IF(البيانات!C83="","",البيانات!C83)</f>
        <v/>
      </c>
      <c r="C30" s="372" t="str">
        <f>IF(البيانات!G83="","",البيانات!G83)</f>
        <v/>
      </c>
      <c r="D30" s="373" t="str">
        <f>IF(البيانات!M23="","",البيانات!M23)</f>
        <v/>
      </c>
      <c r="E30" s="40">
        <f>COUNTA('1ف1'!E31,'2ف1'!E31,'3ف1'!E31,'4ف1'!E31,'5ف1'!E31,'6ف1'!E31,'7ف1'!E31,'8ف1'!E31,'9ف1'!E31,'10ف1'!E31,'11ف1'!E31,'12ف1'!E31,'13ف1'!E31,'14ف1'!E31,'15ف1'!E31,'16ف1'!E31,'1ف2'!E31,'2ف2'!E31,'3ف2'!E31,'4ف2'!E31,'5ف2'!E31,'6ف2'!E31,'7ف2'!E31,'8ف2'!E31,'9ف2'!E31,'10ف2'!E31,'11ف2'!E31,'12ف2'!E31,'13ف2'!E31,'14ف2'!E31,'15ف2'!E31,'16ف2'!E31)</f>
        <v>0</v>
      </c>
      <c r="F30" s="40">
        <f>COUNTA('1ف1'!F31,'2ف1'!F31,'3ف1'!F31,'4ف1'!F31,'5ف1'!F31,'6ف1'!F31,'7ف1'!F31,'8ف1'!F31,'9ف1'!F31,'10ف1'!F31,'11ف1'!F31,'12ف1'!F31,'13ف1'!F31,'14ف1'!F31,'15ف1'!F31,'16ف1'!F31,'1ف2'!F31,'2ف2'!F31,'3ف2'!F31,'4ف2'!F31,'5ف2'!F31,'6ف2'!F31,'7ف2'!F31,'8ف2'!F31,'9ف2'!F31,'10ف2'!F31,'11ف2'!F31,'12ف2'!F31,'13ف2'!F31,'14ف2'!F31,'15ف2'!F31,'16ف2'!F31)</f>
        <v>0</v>
      </c>
      <c r="G30" s="40">
        <f>COUNTA('1ف1'!G31,'2ف1'!G31,'3ف1'!G31,'4ف1'!G31,'5ف1'!G31,'6ف1'!G31,'7ف1'!G31,'8ف1'!G31,'9ف1'!G31,'10ف1'!G31,'11ف1'!G31,'12ف1'!G31,'13ف1'!G31,'14ف1'!G31,'15ف1'!G31,'16ف1'!G31,'1ف2'!G31,'2ف2'!G31,'3ف2'!G31,'4ف2'!G31,'5ف2'!G31,'6ف2'!G31,'7ف2'!G31,'8ف2'!G31,'9ف2'!G31,'10ف2'!G31,'11ف2'!G31,'12ف2'!G31,'13ف2'!G31,'14ف2'!G31,'15ف2'!G31,'16ف2'!G31)</f>
        <v>0</v>
      </c>
      <c r="H30" s="40">
        <f>COUNTA('1ف1'!H31,'2ف1'!H31,'3ف1'!H31,'4ف1'!H31,'5ف1'!H31,'6ف1'!H31,'7ف1'!H31,'8ف1'!H31,'9ف1'!H31,'10ف1'!H31,'11ف1'!H31,'12ف1'!H31,'13ف1'!H31,'14ف1'!H31,'15ف1'!H31,'16ف1'!H31,'1ف2'!H31,'2ف2'!H31,'3ف2'!H31,'4ف2'!H31,'5ف2'!H31,'6ف2'!H31,'7ف2'!H31,'8ف2'!H31,'9ف2'!H31,'10ف2'!H31,'11ف2'!H31,'12ف2'!H31,'13ف2'!H31,'14ف2'!H31,'15ف2'!H31,'16ف2'!H31)</f>
        <v>0</v>
      </c>
      <c r="I30" s="40">
        <f>COUNTA('1ف1'!I31,'2ف1'!I31,'3ف1'!I31,'4ف1'!I31,'5ف1'!I31,'6ف1'!I31,'7ف1'!I31,'8ف1'!I31,'9ف1'!I31,'10ف1'!I31,'11ف1'!I31,'12ف1'!I31,'13ف1'!I31,'14ف1'!I31,'15ف1'!I31,'16ف1'!I31,'1ف2'!I31,'2ف2'!I31,'3ف2'!I31,'4ف2'!I31,'5ف2'!I31,'6ف2'!I31,'7ف2'!I31,'8ف2'!I31,'9ف2'!I31,'10ف2'!I31,'11ف2'!I31,'12ف2'!I31,'13ف2'!I31,'14ف2'!I31,'15ف2'!I31,'16ف2'!I31)</f>
        <v>0</v>
      </c>
      <c r="J30" s="40">
        <f>COUNTA('1ف1'!J31,'2ف1'!J31,'3ف1'!J31,'4ف1'!J31,'5ف1'!J31,'6ف1'!J31,'7ف1'!J31,'8ف1'!J31,'9ف1'!J31,'10ف1'!J31,'11ف1'!J31,'12ف1'!J31,'13ف1'!J31,'14ف1'!J31,'15ف1'!J31,'16ف1'!J31,'1ف2'!J31,'2ف2'!J31,'3ف2'!J31,'4ف2'!J31,'5ف2'!J31,'6ف2'!J31,'7ف2'!J31,'8ف2'!J31,'9ف2'!J31,'10ف2'!J31,'11ف2'!J31,'12ف2'!J31,'13ف2'!J31,'14ف2'!J31,'15ف2'!J31,'16ف2'!J31)</f>
        <v>0</v>
      </c>
      <c r="K30" s="173">
        <f>COUNTA('1ف1'!K31,'2ف1'!K31,'3ف1'!K31,'4ف1'!K31,'5ف1'!K31,'6ف1'!K31,'7ف1'!K31,'8ف1'!K31,'9ف1'!K31,'10ف1'!K31,'11ف1'!K31,'12ف1'!K31,'13ف1'!K31,'14ف1'!K31,'15ف1'!K31,'16ف1'!K31,'1ف2'!K31,'2ف2'!K31,'3ف2'!K31,'4ف2'!K31,'5ف2'!K31,'6ف2'!K31,'7ف2'!K31,'8ف2'!K31,'9ف2'!K31,'10ف2'!K31,'11ف2'!K31,'12ف2'!K31,'13ف2'!K31,'14ف2'!K31,'15ف2'!K31,'16ف2'!K31)</f>
        <v>0</v>
      </c>
    </row>
    <row r="31" spans="1:11" ht="15.75" x14ac:dyDescent="0.25">
      <c r="A31" s="158">
        <v>22</v>
      </c>
      <c r="B31" s="58" t="str">
        <f>IF(البيانات!C84="","",البيانات!C84)</f>
        <v/>
      </c>
      <c r="C31" s="372" t="str">
        <f>IF(البيانات!G84="","",البيانات!G84)</f>
        <v/>
      </c>
      <c r="D31" s="373" t="str">
        <f>IF(البيانات!M24="","",البيانات!M24)</f>
        <v/>
      </c>
      <c r="E31" s="40">
        <f>COUNTA('1ف1'!E32,'2ف1'!E32,'3ف1'!E32,'4ف1'!E32,'5ف1'!E32,'6ف1'!E32,'7ف1'!E32,'8ف1'!E32,'9ف1'!E32,'10ف1'!E32,'11ف1'!E32,'12ف1'!E32,'13ف1'!E32,'14ف1'!E32,'15ف1'!E32,'16ف1'!E32,'1ف2'!E32,'2ف2'!E32,'3ف2'!E32,'4ف2'!E32,'5ف2'!E32,'6ف2'!E32,'7ف2'!E32,'8ف2'!E32,'9ف2'!E32,'10ف2'!E32,'11ف2'!E32,'12ف2'!E32,'13ف2'!E32,'14ف2'!E32,'15ف2'!E32,'16ف2'!E32)</f>
        <v>0</v>
      </c>
      <c r="F31" s="40">
        <f>COUNTA('1ف1'!F32,'2ف1'!F32,'3ف1'!F32,'4ف1'!F32,'5ف1'!F32,'6ف1'!F32,'7ف1'!F32,'8ف1'!F32,'9ف1'!F32,'10ف1'!F32,'11ف1'!F32,'12ف1'!F32,'13ف1'!F32,'14ف1'!F32,'15ف1'!F32,'16ف1'!F32,'1ف2'!F32,'2ف2'!F32,'3ف2'!F32,'4ف2'!F32,'5ف2'!F32,'6ف2'!F32,'7ف2'!F32,'8ف2'!F32,'9ف2'!F32,'10ف2'!F32,'11ف2'!F32,'12ف2'!F32,'13ف2'!F32,'14ف2'!F32,'15ف2'!F32,'16ف2'!F32)</f>
        <v>0</v>
      </c>
      <c r="G31" s="40">
        <f>COUNTA('1ف1'!G32,'2ف1'!G32,'3ف1'!G32,'4ف1'!G32,'5ف1'!G32,'6ف1'!G32,'7ف1'!G32,'8ف1'!G32,'9ف1'!G32,'10ف1'!G32,'11ف1'!G32,'12ف1'!G32,'13ف1'!G32,'14ف1'!G32,'15ف1'!G32,'16ف1'!G32,'1ف2'!G32,'2ف2'!G32,'3ف2'!G32,'4ف2'!G32,'5ف2'!G32,'6ف2'!G32,'7ف2'!G32,'8ف2'!G32,'9ف2'!G32,'10ف2'!G32,'11ف2'!G32,'12ف2'!G32,'13ف2'!G32,'14ف2'!G32,'15ف2'!G32,'16ف2'!G32)</f>
        <v>0</v>
      </c>
      <c r="H31" s="40">
        <f>COUNTA('1ف1'!H32,'2ف1'!H32,'3ف1'!H32,'4ف1'!H32,'5ف1'!H32,'6ف1'!H32,'7ف1'!H32,'8ف1'!H32,'9ف1'!H32,'10ف1'!H32,'11ف1'!H32,'12ف1'!H32,'13ف1'!H32,'14ف1'!H32,'15ف1'!H32,'16ف1'!H32,'1ف2'!H32,'2ف2'!H32,'3ف2'!H32,'4ف2'!H32,'5ف2'!H32,'6ف2'!H32,'7ف2'!H32,'8ف2'!H32,'9ف2'!H32,'10ف2'!H32,'11ف2'!H32,'12ف2'!H32,'13ف2'!H32,'14ف2'!H32,'15ف2'!H32,'16ف2'!H32)</f>
        <v>0</v>
      </c>
      <c r="I31" s="40">
        <f>COUNTA('1ف1'!I32,'2ف1'!I32,'3ف1'!I32,'4ف1'!I32,'5ف1'!I32,'6ف1'!I32,'7ف1'!I32,'8ف1'!I32,'9ف1'!I32,'10ف1'!I32,'11ف1'!I32,'12ف1'!I32,'13ف1'!I32,'14ف1'!I32,'15ف1'!I32,'16ف1'!I32,'1ف2'!I32,'2ف2'!I32,'3ف2'!I32,'4ف2'!I32,'5ف2'!I32,'6ف2'!I32,'7ف2'!I32,'8ف2'!I32,'9ف2'!I32,'10ف2'!I32,'11ف2'!I32,'12ف2'!I32,'13ف2'!I32,'14ف2'!I32,'15ف2'!I32,'16ف2'!I32)</f>
        <v>0</v>
      </c>
      <c r="J31" s="40">
        <f>COUNTA('1ف1'!J32,'2ف1'!J32,'3ف1'!J32,'4ف1'!J32,'5ف1'!J32,'6ف1'!J32,'7ف1'!J32,'8ف1'!J32,'9ف1'!J32,'10ف1'!J32,'11ف1'!J32,'12ف1'!J32,'13ف1'!J32,'14ف1'!J32,'15ف1'!J32,'16ف1'!J32,'1ف2'!J32,'2ف2'!J32,'3ف2'!J32,'4ف2'!J32,'5ف2'!J32,'6ف2'!J32,'7ف2'!J32,'8ف2'!J32,'9ف2'!J32,'10ف2'!J32,'11ف2'!J32,'12ف2'!J32,'13ف2'!J32,'14ف2'!J32,'15ف2'!J32,'16ف2'!J32)</f>
        <v>0</v>
      </c>
      <c r="K31" s="173">
        <f>COUNTA('1ف1'!K32,'2ف1'!K32,'3ف1'!K32,'4ف1'!K32,'5ف1'!K32,'6ف1'!K32,'7ف1'!K32,'8ف1'!K32,'9ف1'!K32,'10ف1'!K32,'11ف1'!K32,'12ف1'!K32,'13ف1'!K32,'14ف1'!K32,'15ف1'!K32,'16ف1'!K32,'1ف2'!K32,'2ف2'!K32,'3ف2'!K32,'4ف2'!K32,'5ف2'!K32,'6ف2'!K32,'7ف2'!K32,'8ف2'!K32,'9ف2'!K32,'10ف2'!K32,'11ف2'!K32,'12ف2'!K32,'13ف2'!K32,'14ف2'!K32,'15ف2'!K32,'16ف2'!K32)</f>
        <v>0</v>
      </c>
    </row>
    <row r="32" spans="1:11" ht="15.75" x14ac:dyDescent="0.25">
      <c r="A32" s="158">
        <v>23</v>
      </c>
      <c r="B32" s="58" t="str">
        <f>IF(البيانات!C85="","",البيانات!C85)</f>
        <v/>
      </c>
      <c r="C32" s="372" t="str">
        <f>IF(البيانات!G85="","",البيانات!G85)</f>
        <v/>
      </c>
      <c r="D32" s="373" t="str">
        <f>IF(البيانات!M25="","",البيانات!M25)</f>
        <v/>
      </c>
      <c r="E32" s="40">
        <f>COUNTA('1ف1'!E33,'2ف1'!E33,'3ف1'!E33,'4ف1'!E33,'5ف1'!E33,'6ف1'!E33,'7ف1'!E33,'8ف1'!E33,'9ف1'!E33,'10ف1'!E33,'11ف1'!E33,'12ف1'!E33,'13ف1'!E33,'14ف1'!E33,'15ف1'!E33,'16ف1'!E33,'1ف2'!E33,'2ف2'!E33,'3ف2'!E33,'4ف2'!E33,'5ف2'!E33,'6ف2'!E33,'7ف2'!E33,'8ف2'!E33,'9ف2'!E33,'10ف2'!E33,'11ف2'!E33,'12ف2'!E33,'13ف2'!E33,'14ف2'!E33,'15ف2'!E33,'16ف2'!E33)</f>
        <v>0</v>
      </c>
      <c r="F32" s="40">
        <f>COUNTA('1ف1'!F33,'2ف1'!F33,'3ف1'!F33,'4ف1'!F33,'5ف1'!F33,'6ف1'!F33,'7ف1'!F33,'8ف1'!F33,'9ف1'!F33,'10ف1'!F33,'11ف1'!F33,'12ف1'!F33,'13ف1'!F33,'14ف1'!F33,'15ف1'!F33,'16ف1'!F33,'1ف2'!F33,'2ف2'!F33,'3ف2'!F33,'4ف2'!F33,'5ف2'!F33,'6ف2'!F33,'7ف2'!F33,'8ف2'!F33,'9ف2'!F33,'10ف2'!F33,'11ف2'!F33,'12ف2'!F33,'13ف2'!F33,'14ف2'!F33,'15ف2'!F33,'16ف2'!F33)</f>
        <v>0</v>
      </c>
      <c r="G32" s="40">
        <f>COUNTA('1ف1'!G33,'2ف1'!G33,'3ف1'!G33,'4ف1'!G33,'5ف1'!G33,'6ف1'!G33,'7ف1'!G33,'8ف1'!G33,'9ف1'!G33,'10ف1'!G33,'11ف1'!G33,'12ف1'!G33,'13ف1'!G33,'14ف1'!G33,'15ف1'!G33,'16ف1'!G33,'1ف2'!G33,'2ف2'!G33,'3ف2'!G33,'4ف2'!G33,'5ف2'!G33,'6ف2'!G33,'7ف2'!G33,'8ف2'!G33,'9ف2'!G33,'10ف2'!G33,'11ف2'!G33,'12ف2'!G33,'13ف2'!G33,'14ف2'!G33,'15ف2'!G33,'16ف2'!G33)</f>
        <v>0</v>
      </c>
      <c r="H32" s="40">
        <f>COUNTA('1ف1'!H33,'2ف1'!H33,'3ف1'!H33,'4ف1'!H33,'5ف1'!H33,'6ف1'!H33,'7ف1'!H33,'8ف1'!H33,'9ف1'!H33,'10ف1'!H33,'11ف1'!H33,'12ف1'!H33,'13ف1'!H33,'14ف1'!H33,'15ف1'!H33,'16ف1'!H33,'1ف2'!H33,'2ف2'!H33,'3ف2'!H33,'4ف2'!H33,'5ف2'!H33,'6ف2'!H33,'7ف2'!H33,'8ف2'!H33,'9ف2'!H33,'10ف2'!H33,'11ف2'!H33,'12ف2'!H33,'13ف2'!H33,'14ف2'!H33,'15ف2'!H33,'16ف2'!H33)</f>
        <v>0</v>
      </c>
      <c r="I32" s="40">
        <f>COUNTA('1ف1'!I33,'2ف1'!I33,'3ف1'!I33,'4ف1'!I33,'5ف1'!I33,'6ف1'!I33,'7ف1'!I33,'8ف1'!I33,'9ف1'!I33,'10ف1'!I33,'11ف1'!I33,'12ف1'!I33,'13ف1'!I33,'14ف1'!I33,'15ف1'!I33,'16ف1'!I33,'1ف2'!I33,'2ف2'!I33,'3ف2'!I33,'4ف2'!I33,'5ف2'!I33,'6ف2'!I33,'7ف2'!I33,'8ف2'!I33,'9ف2'!I33,'10ف2'!I33,'11ف2'!I33,'12ف2'!I33,'13ف2'!I33,'14ف2'!I33,'15ف2'!I33,'16ف2'!I33)</f>
        <v>0</v>
      </c>
      <c r="J32" s="40">
        <f>COUNTA('1ف1'!J33,'2ف1'!J33,'3ف1'!J33,'4ف1'!J33,'5ف1'!J33,'6ف1'!J33,'7ف1'!J33,'8ف1'!J33,'9ف1'!J33,'10ف1'!J33,'11ف1'!J33,'12ف1'!J33,'13ف1'!J33,'14ف1'!J33,'15ف1'!J33,'16ف1'!J33,'1ف2'!J33,'2ف2'!J33,'3ف2'!J33,'4ف2'!J33,'5ف2'!J33,'6ف2'!J33,'7ف2'!J33,'8ف2'!J33,'9ف2'!J33,'10ف2'!J33,'11ف2'!J33,'12ف2'!J33,'13ف2'!J33,'14ف2'!J33,'15ف2'!J33,'16ف2'!J33)</f>
        <v>0</v>
      </c>
      <c r="K32" s="173">
        <f>COUNTA('1ف1'!K33,'2ف1'!K33,'3ف1'!K33,'4ف1'!K33,'5ف1'!K33,'6ف1'!K33,'7ف1'!K33,'8ف1'!K33,'9ف1'!K33,'10ف1'!K33,'11ف1'!K33,'12ف1'!K33,'13ف1'!K33,'14ف1'!K33,'15ف1'!K33,'16ف1'!K33,'1ف2'!K33,'2ف2'!K33,'3ف2'!K33,'4ف2'!K33,'5ف2'!K33,'6ف2'!K33,'7ف2'!K33,'8ف2'!K33,'9ف2'!K33,'10ف2'!K33,'11ف2'!K33,'12ف2'!K33,'13ف2'!K33,'14ف2'!K33,'15ف2'!K33,'16ف2'!K33)</f>
        <v>0</v>
      </c>
    </row>
    <row r="33" spans="1:11" ht="15.75" x14ac:dyDescent="0.25">
      <c r="A33" s="158">
        <v>24</v>
      </c>
      <c r="B33" s="58" t="str">
        <f>IF(البيانات!C86="","",البيانات!C86)</f>
        <v/>
      </c>
      <c r="C33" s="372" t="str">
        <f>IF(البيانات!G86="","",البيانات!G86)</f>
        <v/>
      </c>
      <c r="D33" s="373" t="str">
        <f>IF(البيانات!M26="","",البيانات!M26)</f>
        <v/>
      </c>
      <c r="E33" s="40">
        <f>COUNTA('1ف1'!E34,'2ف1'!E34,'3ف1'!E34,'4ف1'!E34,'5ف1'!E34,'6ف1'!E34,'7ف1'!E34,'8ف1'!E34,'9ف1'!E34,'10ف1'!E34,'11ف1'!E34,'12ف1'!E34,'13ف1'!E34,'14ف1'!E34,'15ف1'!E34,'16ف1'!E34,'1ف2'!E34,'2ف2'!E34,'3ف2'!E34,'4ف2'!E34,'5ف2'!E34,'6ف2'!E34,'7ف2'!E34,'8ف2'!E34,'9ف2'!E34,'10ف2'!E34,'11ف2'!E34,'12ف2'!E34,'13ف2'!E34,'14ف2'!E34,'15ف2'!E34,'16ف2'!E34)</f>
        <v>0</v>
      </c>
      <c r="F33" s="40">
        <f>COUNTA('1ف1'!F34,'2ف1'!F34,'3ف1'!F34,'4ف1'!F34,'5ف1'!F34,'6ف1'!F34,'7ف1'!F34,'8ف1'!F34,'9ف1'!F34,'10ف1'!F34,'11ف1'!F34,'12ف1'!F34,'13ف1'!F34,'14ف1'!F34,'15ف1'!F34,'16ف1'!F34,'1ف2'!F34,'2ف2'!F34,'3ف2'!F34,'4ف2'!F34,'5ف2'!F34,'6ف2'!F34,'7ف2'!F34,'8ف2'!F34,'9ف2'!F34,'10ف2'!F34,'11ف2'!F34,'12ف2'!F34,'13ف2'!F34,'14ف2'!F34,'15ف2'!F34,'16ف2'!F34)</f>
        <v>0</v>
      </c>
      <c r="G33" s="40">
        <f>COUNTA('1ف1'!G34,'2ف1'!G34,'3ف1'!G34,'4ف1'!G34,'5ف1'!G34,'6ف1'!G34,'7ف1'!G34,'8ف1'!G34,'9ف1'!G34,'10ف1'!G34,'11ف1'!G34,'12ف1'!G34,'13ف1'!G34,'14ف1'!G34,'15ف1'!G34,'16ف1'!G34,'1ف2'!G34,'2ف2'!G34,'3ف2'!G34,'4ف2'!G34,'5ف2'!G34,'6ف2'!G34,'7ف2'!G34,'8ف2'!G34,'9ف2'!G34,'10ف2'!G34,'11ف2'!G34,'12ف2'!G34,'13ف2'!G34,'14ف2'!G34,'15ف2'!G34,'16ف2'!G34)</f>
        <v>0</v>
      </c>
      <c r="H33" s="40">
        <f>COUNTA('1ف1'!H34,'2ف1'!H34,'3ف1'!H34,'4ف1'!H34,'5ف1'!H34,'6ف1'!H34,'7ف1'!H34,'8ف1'!H34,'9ف1'!H34,'10ف1'!H34,'11ف1'!H34,'12ف1'!H34,'13ف1'!H34,'14ف1'!H34,'15ف1'!H34,'16ف1'!H34,'1ف2'!H34,'2ف2'!H34,'3ف2'!H34,'4ف2'!H34,'5ف2'!H34,'6ف2'!H34,'7ف2'!H34,'8ف2'!H34,'9ف2'!H34,'10ف2'!H34,'11ف2'!H34,'12ف2'!H34,'13ف2'!H34,'14ف2'!H34,'15ف2'!H34,'16ف2'!H34)</f>
        <v>0</v>
      </c>
      <c r="I33" s="40">
        <f>COUNTA('1ف1'!I34,'2ف1'!I34,'3ف1'!I34,'4ف1'!I34,'5ف1'!I34,'6ف1'!I34,'7ف1'!I34,'8ف1'!I34,'9ف1'!I34,'10ف1'!I34,'11ف1'!I34,'12ف1'!I34,'13ف1'!I34,'14ف1'!I34,'15ف1'!I34,'16ف1'!I34,'1ف2'!I34,'2ف2'!I34,'3ف2'!I34,'4ف2'!I34,'5ف2'!I34,'6ف2'!I34,'7ف2'!I34,'8ف2'!I34,'9ف2'!I34,'10ف2'!I34,'11ف2'!I34,'12ف2'!I34,'13ف2'!I34,'14ف2'!I34,'15ف2'!I34,'16ف2'!I34)</f>
        <v>0</v>
      </c>
      <c r="J33" s="40">
        <f>COUNTA('1ف1'!J34,'2ف1'!J34,'3ف1'!J34,'4ف1'!J34,'5ف1'!J34,'6ف1'!J34,'7ف1'!J34,'8ف1'!J34,'9ف1'!J34,'10ف1'!J34,'11ف1'!J34,'12ف1'!J34,'13ف1'!J34,'14ف1'!J34,'15ف1'!J34,'16ف1'!J34,'1ف2'!J34,'2ف2'!J34,'3ف2'!J34,'4ف2'!J34,'5ف2'!J34,'6ف2'!J34,'7ف2'!J34,'8ف2'!J34,'9ف2'!J34,'10ف2'!J34,'11ف2'!J34,'12ف2'!J34,'13ف2'!J34,'14ف2'!J34,'15ف2'!J34,'16ف2'!J34)</f>
        <v>0</v>
      </c>
      <c r="K33" s="173">
        <f>COUNTA('1ف1'!K34,'2ف1'!K34,'3ف1'!K34,'4ف1'!K34,'5ف1'!K34,'6ف1'!K34,'7ف1'!K34,'8ف1'!K34,'9ف1'!K34,'10ف1'!K34,'11ف1'!K34,'12ف1'!K34,'13ف1'!K34,'14ف1'!K34,'15ف1'!K34,'16ف1'!K34,'1ف2'!K34,'2ف2'!K34,'3ف2'!K34,'4ف2'!K34,'5ف2'!K34,'6ف2'!K34,'7ف2'!K34,'8ف2'!K34,'9ف2'!K34,'10ف2'!K34,'11ف2'!K34,'12ف2'!K34,'13ف2'!K34,'14ف2'!K34,'15ف2'!K34,'16ف2'!K34)</f>
        <v>0</v>
      </c>
    </row>
    <row r="34" spans="1:11" ht="15.75" x14ac:dyDescent="0.25">
      <c r="A34" s="158">
        <v>25</v>
      </c>
      <c r="B34" s="58" t="str">
        <f>IF(البيانات!C87="","",البيانات!C87)</f>
        <v/>
      </c>
      <c r="C34" s="372" t="str">
        <f>IF(البيانات!G87="","",البيانات!G87)</f>
        <v/>
      </c>
      <c r="D34" s="373" t="str">
        <f>IF(البيانات!M27="","",البيانات!M27)</f>
        <v/>
      </c>
      <c r="E34" s="40">
        <f>COUNTA('1ف1'!E35,'2ف1'!E35,'3ف1'!E35,'4ف1'!E35,'5ف1'!E35,'6ف1'!E35,'7ف1'!E35,'8ف1'!E35,'9ف1'!E35,'10ف1'!E35,'11ف1'!E35,'12ف1'!E35,'13ف1'!E35,'14ف1'!E35,'15ف1'!E35,'16ف1'!E35,'1ف2'!E35,'2ف2'!E35,'3ف2'!E35,'4ف2'!E35,'5ف2'!E35,'6ف2'!E35,'7ف2'!E35,'8ف2'!E35,'9ف2'!E35,'10ف2'!E35,'11ف2'!E35,'12ف2'!E35,'13ف2'!E35,'14ف2'!E35,'15ف2'!E35,'16ف2'!E35)</f>
        <v>0</v>
      </c>
      <c r="F34" s="40">
        <f>COUNTA('1ف1'!F35,'2ف1'!F35,'3ف1'!F35,'4ف1'!F35,'5ف1'!F35,'6ف1'!F35,'7ف1'!F35,'8ف1'!F35,'9ف1'!F35,'10ف1'!F35,'11ف1'!F35,'12ف1'!F35,'13ف1'!F35,'14ف1'!F35,'15ف1'!F35,'16ف1'!F35,'1ف2'!F35,'2ف2'!F35,'3ف2'!F35,'4ف2'!F35,'5ف2'!F35,'6ف2'!F35,'7ف2'!F35,'8ف2'!F35,'9ف2'!F35,'10ف2'!F35,'11ف2'!F35,'12ف2'!F35,'13ف2'!F35,'14ف2'!F35,'15ف2'!F35,'16ف2'!F35)</f>
        <v>0</v>
      </c>
      <c r="G34" s="40">
        <f>COUNTA('1ف1'!G35,'2ف1'!G35,'3ف1'!G35,'4ف1'!G35,'5ف1'!G35,'6ف1'!G35,'7ف1'!G35,'8ف1'!G35,'9ف1'!G35,'10ف1'!G35,'11ف1'!G35,'12ف1'!G35,'13ف1'!G35,'14ف1'!G35,'15ف1'!G35,'16ف1'!G35,'1ف2'!G35,'2ف2'!G35,'3ف2'!G35,'4ف2'!G35,'5ف2'!G35,'6ف2'!G35,'7ف2'!G35,'8ف2'!G35,'9ف2'!G35,'10ف2'!G35,'11ف2'!G35,'12ف2'!G35,'13ف2'!G35,'14ف2'!G35,'15ف2'!G35,'16ف2'!G35)</f>
        <v>0</v>
      </c>
      <c r="H34" s="40">
        <f>COUNTA('1ف1'!H35,'2ف1'!H35,'3ف1'!H35,'4ف1'!H35,'5ف1'!H35,'6ف1'!H35,'7ف1'!H35,'8ف1'!H35,'9ف1'!H35,'10ف1'!H35,'11ف1'!H35,'12ف1'!H35,'13ف1'!H35,'14ف1'!H35,'15ف1'!H35,'16ف1'!H35,'1ف2'!H35,'2ف2'!H35,'3ف2'!H35,'4ف2'!H35,'5ف2'!H35,'6ف2'!H35,'7ف2'!H35,'8ف2'!H35,'9ف2'!H35,'10ف2'!H35,'11ف2'!H35,'12ف2'!H35,'13ف2'!H35,'14ف2'!H35,'15ف2'!H35,'16ف2'!H35)</f>
        <v>0</v>
      </c>
      <c r="I34" s="40">
        <f>COUNTA('1ف1'!I35,'2ف1'!I35,'3ف1'!I35,'4ف1'!I35,'5ف1'!I35,'6ف1'!I35,'7ف1'!I35,'8ف1'!I35,'9ف1'!I35,'10ف1'!I35,'11ف1'!I35,'12ف1'!I35,'13ف1'!I35,'14ف1'!I35,'15ف1'!I35,'16ف1'!I35,'1ف2'!I35,'2ف2'!I35,'3ف2'!I35,'4ف2'!I35,'5ف2'!I35,'6ف2'!I35,'7ف2'!I35,'8ف2'!I35,'9ف2'!I35,'10ف2'!I35,'11ف2'!I35,'12ف2'!I35,'13ف2'!I35,'14ف2'!I35,'15ف2'!I35,'16ف2'!I35)</f>
        <v>0</v>
      </c>
      <c r="J34" s="40">
        <f>COUNTA('1ف1'!J35,'2ف1'!J35,'3ف1'!J35,'4ف1'!J35,'5ف1'!J35,'6ف1'!J35,'7ف1'!J35,'8ف1'!J35,'9ف1'!J35,'10ف1'!J35,'11ف1'!J35,'12ف1'!J35,'13ف1'!J35,'14ف1'!J35,'15ف1'!J35,'16ف1'!J35,'1ف2'!J35,'2ف2'!J35,'3ف2'!J35,'4ف2'!J35,'5ف2'!J35,'6ف2'!J35,'7ف2'!J35,'8ف2'!J35,'9ف2'!J35,'10ف2'!J35,'11ف2'!J35,'12ف2'!J35,'13ف2'!J35,'14ف2'!J35,'15ف2'!J35,'16ف2'!J35)</f>
        <v>0</v>
      </c>
      <c r="K34" s="173">
        <f>COUNTA('1ف1'!K35,'2ف1'!K35,'3ف1'!K35,'4ف1'!K35,'5ف1'!K35,'6ف1'!K35,'7ف1'!K35,'8ف1'!K35,'9ف1'!K35,'10ف1'!K35,'11ف1'!K35,'12ف1'!K35,'13ف1'!K35,'14ف1'!K35,'15ف1'!K35,'16ف1'!K35,'1ف2'!K35,'2ف2'!K35,'3ف2'!K35,'4ف2'!K35,'5ف2'!K35,'6ف2'!K35,'7ف2'!K35,'8ف2'!K35,'9ف2'!K35,'10ف2'!K35,'11ف2'!K35,'12ف2'!K35,'13ف2'!K35,'14ف2'!K35,'15ف2'!K35,'16ف2'!K35)</f>
        <v>0</v>
      </c>
    </row>
    <row r="35" spans="1:11" ht="15.75" x14ac:dyDescent="0.25">
      <c r="A35" s="158">
        <v>26</v>
      </c>
      <c r="B35" s="58" t="str">
        <f>IF(البيانات!C88="","",البيانات!C88)</f>
        <v/>
      </c>
      <c r="C35" s="372" t="str">
        <f>IF(البيانات!G88="","",البيانات!G88)</f>
        <v/>
      </c>
      <c r="D35" s="373" t="str">
        <f>IF(البيانات!M28="","",البيانات!M28)</f>
        <v/>
      </c>
      <c r="E35" s="40">
        <f>COUNTA('1ف1'!E36,'2ف1'!E36,'3ف1'!E36,'4ف1'!E36,'5ف1'!E36,'6ف1'!E36,'7ف1'!E36,'8ف1'!E36,'9ف1'!E36,'10ف1'!E36,'11ف1'!E36,'12ف1'!E36,'13ف1'!E36,'14ف1'!E36,'15ف1'!E36,'16ف1'!E36,'1ف2'!E36,'2ف2'!E36,'3ف2'!E36,'4ف2'!E36,'5ف2'!E36,'6ف2'!E36,'7ف2'!E36,'8ف2'!E36,'9ف2'!E36,'10ف2'!E36,'11ف2'!E36,'12ف2'!E36,'13ف2'!E36,'14ف2'!E36,'15ف2'!E36,'16ف2'!E36)</f>
        <v>0</v>
      </c>
      <c r="F35" s="40">
        <f>COUNTA('1ف1'!F36,'2ف1'!F36,'3ف1'!F36,'4ف1'!F36,'5ف1'!F36,'6ف1'!F36,'7ف1'!F36,'8ف1'!F36,'9ف1'!F36,'10ف1'!F36,'11ف1'!F36,'12ف1'!F36,'13ف1'!F36,'14ف1'!F36,'15ف1'!F36,'16ف1'!F36,'1ف2'!F36,'2ف2'!F36,'3ف2'!F36,'4ف2'!F36,'5ف2'!F36,'6ف2'!F36,'7ف2'!F36,'8ف2'!F36,'9ف2'!F36,'10ف2'!F36,'11ف2'!F36,'12ف2'!F36,'13ف2'!F36,'14ف2'!F36,'15ف2'!F36,'16ف2'!F36)</f>
        <v>0</v>
      </c>
      <c r="G35" s="40">
        <f>COUNTA('1ف1'!G36,'2ف1'!G36,'3ف1'!G36,'4ف1'!G36,'5ف1'!G36,'6ف1'!G36,'7ف1'!G36,'8ف1'!G36,'9ف1'!G36,'10ف1'!G36,'11ف1'!G36,'12ف1'!G36,'13ف1'!G36,'14ف1'!G36,'15ف1'!G36,'16ف1'!G36,'1ف2'!G36,'2ف2'!G36,'3ف2'!G36,'4ف2'!G36,'5ف2'!G36,'6ف2'!G36,'7ف2'!G36,'8ف2'!G36,'9ف2'!G36,'10ف2'!G36,'11ف2'!G36,'12ف2'!G36,'13ف2'!G36,'14ف2'!G36,'15ف2'!G36,'16ف2'!G36)</f>
        <v>0</v>
      </c>
      <c r="H35" s="40">
        <f>COUNTA('1ف1'!H36,'2ف1'!H36,'3ف1'!H36,'4ف1'!H36,'5ف1'!H36,'6ف1'!H36,'7ف1'!H36,'8ف1'!H36,'9ف1'!H36,'10ف1'!H36,'11ف1'!H36,'12ف1'!H36,'13ف1'!H36,'14ف1'!H36,'15ف1'!H36,'16ف1'!H36,'1ف2'!H36,'2ف2'!H36,'3ف2'!H36,'4ف2'!H36,'5ف2'!H36,'6ف2'!H36,'7ف2'!H36,'8ف2'!H36,'9ف2'!H36,'10ف2'!H36,'11ف2'!H36,'12ف2'!H36,'13ف2'!H36,'14ف2'!H36,'15ف2'!H36,'16ف2'!H36)</f>
        <v>0</v>
      </c>
      <c r="I35" s="40">
        <f>COUNTA('1ف1'!I36,'2ف1'!I36,'3ف1'!I36,'4ف1'!I36,'5ف1'!I36,'6ف1'!I36,'7ف1'!I36,'8ف1'!I36,'9ف1'!I36,'10ف1'!I36,'11ف1'!I36,'12ف1'!I36,'13ف1'!I36,'14ف1'!I36,'15ف1'!I36,'16ف1'!I36,'1ف2'!I36,'2ف2'!I36,'3ف2'!I36,'4ف2'!I36,'5ف2'!I36,'6ف2'!I36,'7ف2'!I36,'8ف2'!I36,'9ف2'!I36,'10ف2'!I36,'11ف2'!I36,'12ف2'!I36,'13ف2'!I36,'14ف2'!I36,'15ف2'!I36,'16ف2'!I36)</f>
        <v>0</v>
      </c>
      <c r="J35" s="40">
        <f>COUNTA('1ف1'!J36,'2ف1'!J36,'3ف1'!J36,'4ف1'!J36,'5ف1'!J36,'6ف1'!J36,'7ف1'!J36,'8ف1'!J36,'9ف1'!J36,'10ف1'!J36,'11ف1'!J36,'12ف1'!J36,'13ف1'!J36,'14ف1'!J36,'15ف1'!J36,'16ف1'!J36,'1ف2'!J36,'2ف2'!J36,'3ف2'!J36,'4ف2'!J36,'5ف2'!J36,'6ف2'!J36,'7ف2'!J36,'8ف2'!J36,'9ف2'!J36,'10ف2'!J36,'11ف2'!J36,'12ف2'!J36,'13ف2'!J36,'14ف2'!J36,'15ف2'!J36,'16ف2'!J36)</f>
        <v>0</v>
      </c>
      <c r="K35" s="173">
        <f>COUNTA('1ف1'!K36,'2ف1'!K36,'3ف1'!K36,'4ف1'!K36,'5ف1'!K36,'6ف1'!K36,'7ف1'!K36,'8ف1'!K36,'9ف1'!K36,'10ف1'!K36,'11ف1'!K36,'12ف1'!K36,'13ف1'!K36,'14ف1'!K36,'15ف1'!K36,'16ف1'!K36,'1ف2'!K36,'2ف2'!K36,'3ف2'!K36,'4ف2'!K36,'5ف2'!K36,'6ف2'!K36,'7ف2'!K36,'8ف2'!K36,'9ف2'!K36,'10ف2'!K36,'11ف2'!K36,'12ف2'!K36,'13ف2'!K36,'14ف2'!K36,'15ف2'!K36,'16ف2'!K36)</f>
        <v>0</v>
      </c>
    </row>
    <row r="36" spans="1:11" ht="15.75" x14ac:dyDescent="0.25">
      <c r="A36" s="158">
        <v>27</v>
      </c>
      <c r="B36" s="58" t="str">
        <f>IF(البيانات!C89="","",البيانات!C89)</f>
        <v/>
      </c>
      <c r="C36" s="372" t="str">
        <f>IF(البيانات!G89="","",البيانات!G89)</f>
        <v/>
      </c>
      <c r="D36" s="373" t="str">
        <f>IF(البيانات!M29="","",البيانات!M29)</f>
        <v/>
      </c>
      <c r="E36" s="40">
        <f>COUNTA('1ف1'!E37,'2ف1'!E37,'3ف1'!E37,'4ف1'!E37,'5ف1'!E37,'6ف1'!E37,'7ف1'!E37,'8ف1'!E37,'9ف1'!E37,'10ف1'!E37,'11ف1'!E37,'12ف1'!E37,'13ف1'!E37,'14ف1'!E37,'15ف1'!E37,'16ف1'!E37,'1ف2'!E37,'2ف2'!E37,'3ف2'!E37,'4ف2'!E37,'5ف2'!E37,'6ف2'!E37,'7ف2'!E37,'8ف2'!E37,'9ف2'!E37,'10ف2'!E37,'11ف2'!E37,'12ف2'!E37,'13ف2'!E37,'14ف2'!E37,'15ف2'!E37,'16ف2'!E37)</f>
        <v>0</v>
      </c>
      <c r="F36" s="40">
        <f>COUNTA('1ف1'!F37,'2ف1'!F37,'3ف1'!F37,'4ف1'!F37,'5ف1'!F37,'6ف1'!F37,'7ف1'!F37,'8ف1'!F37,'9ف1'!F37,'10ف1'!F37,'11ف1'!F37,'12ف1'!F37,'13ف1'!F37,'14ف1'!F37,'15ف1'!F37,'16ف1'!F37,'1ف2'!F37,'2ف2'!F37,'3ف2'!F37,'4ف2'!F37,'5ف2'!F37,'6ف2'!F37,'7ف2'!F37,'8ف2'!F37,'9ف2'!F37,'10ف2'!F37,'11ف2'!F37,'12ف2'!F37,'13ف2'!F37,'14ف2'!F37,'15ف2'!F37,'16ف2'!F37)</f>
        <v>0</v>
      </c>
      <c r="G36" s="40">
        <f>COUNTA('1ف1'!G37,'2ف1'!G37,'3ف1'!G37,'4ف1'!G37,'5ف1'!G37,'6ف1'!G37,'7ف1'!G37,'8ف1'!G37,'9ف1'!G37,'10ف1'!G37,'11ف1'!G37,'12ف1'!G37,'13ف1'!G37,'14ف1'!G37,'15ف1'!G37,'16ف1'!G37,'1ف2'!G37,'2ف2'!G37,'3ف2'!G37,'4ف2'!G37,'5ف2'!G37,'6ف2'!G37,'7ف2'!G37,'8ف2'!G37,'9ف2'!G37,'10ف2'!G37,'11ف2'!G37,'12ف2'!G37,'13ف2'!G37,'14ف2'!G37,'15ف2'!G37,'16ف2'!G37)</f>
        <v>0</v>
      </c>
      <c r="H36" s="40">
        <f>COUNTA('1ف1'!H37,'2ف1'!H37,'3ف1'!H37,'4ف1'!H37,'5ف1'!H37,'6ف1'!H37,'7ف1'!H37,'8ف1'!H37,'9ف1'!H37,'10ف1'!H37,'11ف1'!H37,'12ف1'!H37,'13ف1'!H37,'14ف1'!H37,'15ف1'!H37,'16ف1'!H37,'1ف2'!H37,'2ف2'!H37,'3ف2'!H37,'4ف2'!H37,'5ف2'!H37,'6ف2'!H37,'7ف2'!H37,'8ف2'!H37,'9ف2'!H37,'10ف2'!H37,'11ف2'!H37,'12ف2'!H37,'13ف2'!H37,'14ف2'!H37,'15ف2'!H37,'16ف2'!H37)</f>
        <v>0</v>
      </c>
      <c r="I36" s="40">
        <f>COUNTA('1ف1'!I37,'2ف1'!I37,'3ف1'!I37,'4ف1'!I37,'5ف1'!I37,'6ف1'!I37,'7ف1'!I37,'8ف1'!I37,'9ف1'!I37,'10ف1'!I37,'11ف1'!I37,'12ف1'!I37,'13ف1'!I37,'14ف1'!I37,'15ف1'!I37,'16ف1'!I37,'1ف2'!I37,'2ف2'!I37,'3ف2'!I37,'4ف2'!I37,'5ف2'!I37,'6ف2'!I37,'7ف2'!I37,'8ف2'!I37,'9ف2'!I37,'10ف2'!I37,'11ف2'!I37,'12ف2'!I37,'13ف2'!I37,'14ف2'!I37,'15ف2'!I37,'16ف2'!I37)</f>
        <v>0</v>
      </c>
      <c r="J36" s="40">
        <f>COUNTA('1ف1'!J37,'2ف1'!J37,'3ف1'!J37,'4ف1'!J37,'5ف1'!J37,'6ف1'!J37,'7ف1'!J37,'8ف1'!J37,'9ف1'!J37,'10ف1'!J37,'11ف1'!J37,'12ف1'!J37,'13ف1'!J37,'14ف1'!J37,'15ف1'!J37,'16ف1'!J37,'1ف2'!J37,'2ف2'!J37,'3ف2'!J37,'4ف2'!J37,'5ف2'!J37,'6ف2'!J37,'7ف2'!J37,'8ف2'!J37,'9ف2'!J37,'10ف2'!J37,'11ف2'!J37,'12ف2'!J37,'13ف2'!J37,'14ف2'!J37,'15ف2'!J37,'16ف2'!J37)</f>
        <v>0</v>
      </c>
      <c r="K36" s="173">
        <f>COUNTA('1ف1'!K37,'2ف1'!K37,'3ف1'!K37,'4ف1'!K37,'5ف1'!K37,'6ف1'!K37,'7ف1'!K37,'8ف1'!K37,'9ف1'!K37,'10ف1'!K37,'11ف1'!K37,'12ف1'!K37,'13ف1'!K37,'14ف1'!K37,'15ف1'!K37,'16ف1'!K37,'1ف2'!K37,'2ف2'!K37,'3ف2'!K37,'4ف2'!K37,'5ف2'!K37,'6ف2'!K37,'7ف2'!K37,'8ف2'!K37,'9ف2'!K37,'10ف2'!K37,'11ف2'!K37,'12ف2'!K37,'13ف2'!K37,'14ف2'!K37,'15ف2'!K37,'16ف2'!K37)</f>
        <v>0</v>
      </c>
    </row>
    <row r="37" spans="1:11" ht="15.75" x14ac:dyDescent="0.25">
      <c r="A37" s="158">
        <v>28</v>
      </c>
      <c r="B37" s="58" t="str">
        <f>IF(البيانات!C90="","",البيانات!C90)</f>
        <v/>
      </c>
      <c r="C37" s="372" t="str">
        <f>IF(البيانات!G90="","",البيانات!G90)</f>
        <v/>
      </c>
      <c r="D37" s="373" t="str">
        <f>IF(البيانات!M30="","",البيانات!M30)</f>
        <v/>
      </c>
      <c r="E37" s="40">
        <f>COUNTA('1ف1'!E38,'2ف1'!E38,'3ف1'!E38,'4ف1'!E38,'5ف1'!E38,'6ف1'!E38,'7ف1'!E38,'8ف1'!E38,'9ف1'!E38,'10ف1'!E38,'11ف1'!E38,'12ف1'!E38,'13ف1'!E38,'14ف1'!E38,'15ف1'!E38,'16ف1'!E38,'1ف2'!E38,'2ف2'!E38,'3ف2'!E38,'4ف2'!E38,'5ف2'!E38,'6ف2'!E38,'7ف2'!E38,'8ف2'!E38,'9ف2'!E38,'10ف2'!E38,'11ف2'!E38,'12ف2'!E38,'13ف2'!E38,'14ف2'!E38,'15ف2'!E38,'16ف2'!E38)</f>
        <v>0</v>
      </c>
      <c r="F37" s="40">
        <f>COUNTA('1ف1'!F38,'2ف1'!F38,'3ف1'!F38,'4ف1'!F38,'5ف1'!F38,'6ف1'!F38,'7ف1'!F38,'8ف1'!F38,'9ف1'!F38,'10ف1'!F38,'11ف1'!F38,'12ف1'!F38,'13ف1'!F38,'14ف1'!F38,'15ف1'!F38,'16ف1'!F38,'1ف2'!F38,'2ف2'!F38,'3ف2'!F38,'4ف2'!F38,'5ف2'!F38,'6ف2'!F38,'7ف2'!F38,'8ف2'!F38,'9ف2'!F38,'10ف2'!F38,'11ف2'!F38,'12ف2'!F38,'13ف2'!F38,'14ف2'!F38,'15ف2'!F38,'16ف2'!F38)</f>
        <v>0</v>
      </c>
      <c r="G37" s="40">
        <f>COUNTA('1ف1'!G38,'2ف1'!G38,'3ف1'!G38,'4ف1'!G38,'5ف1'!G38,'6ف1'!G38,'7ف1'!G38,'8ف1'!G38,'9ف1'!G38,'10ف1'!G38,'11ف1'!G38,'12ف1'!G38,'13ف1'!G38,'14ف1'!G38,'15ف1'!G38,'16ف1'!G38,'1ف2'!G38,'2ف2'!G38,'3ف2'!G38,'4ف2'!G38,'5ف2'!G38,'6ف2'!G38,'7ف2'!G38,'8ف2'!G38,'9ف2'!G38,'10ف2'!G38,'11ف2'!G38,'12ف2'!G38,'13ف2'!G38,'14ف2'!G38,'15ف2'!G38,'16ف2'!G38)</f>
        <v>0</v>
      </c>
      <c r="H37" s="40">
        <f>COUNTA('1ف1'!H38,'2ف1'!H38,'3ف1'!H38,'4ف1'!H38,'5ف1'!H38,'6ف1'!H38,'7ف1'!H38,'8ف1'!H38,'9ف1'!H38,'10ف1'!H38,'11ف1'!H38,'12ف1'!H38,'13ف1'!H38,'14ف1'!H38,'15ف1'!H38,'16ف1'!H38,'1ف2'!H38,'2ف2'!H38,'3ف2'!H38,'4ف2'!H38,'5ف2'!H38,'6ف2'!H38,'7ف2'!H38,'8ف2'!H38,'9ف2'!H38,'10ف2'!H38,'11ف2'!H38,'12ف2'!H38,'13ف2'!H38,'14ف2'!H38,'15ف2'!H38,'16ف2'!H38)</f>
        <v>0</v>
      </c>
      <c r="I37" s="40">
        <f>COUNTA('1ف1'!I38,'2ف1'!I38,'3ف1'!I38,'4ف1'!I38,'5ف1'!I38,'6ف1'!I38,'7ف1'!I38,'8ف1'!I38,'9ف1'!I38,'10ف1'!I38,'11ف1'!I38,'12ف1'!I38,'13ف1'!I38,'14ف1'!I38,'15ف1'!I38,'16ف1'!I38,'1ف2'!I38,'2ف2'!I38,'3ف2'!I38,'4ف2'!I38,'5ف2'!I38,'6ف2'!I38,'7ف2'!I38,'8ف2'!I38,'9ف2'!I38,'10ف2'!I38,'11ف2'!I38,'12ف2'!I38,'13ف2'!I38,'14ف2'!I38,'15ف2'!I38,'16ف2'!I38)</f>
        <v>0</v>
      </c>
      <c r="J37" s="40">
        <f>COUNTA('1ف1'!J38,'2ف1'!J38,'3ف1'!J38,'4ف1'!J38,'5ف1'!J38,'6ف1'!J38,'7ف1'!J38,'8ف1'!J38,'9ف1'!J38,'10ف1'!J38,'11ف1'!J38,'12ف1'!J38,'13ف1'!J38,'14ف1'!J38,'15ف1'!J38,'16ف1'!J38,'1ف2'!J38,'2ف2'!J38,'3ف2'!J38,'4ف2'!J38,'5ف2'!J38,'6ف2'!J38,'7ف2'!J38,'8ف2'!J38,'9ف2'!J38,'10ف2'!J38,'11ف2'!J38,'12ف2'!J38,'13ف2'!J38,'14ف2'!J38,'15ف2'!J38,'16ف2'!J38)</f>
        <v>0</v>
      </c>
      <c r="K37" s="173">
        <f>COUNTA('1ف1'!K38,'2ف1'!K38,'3ف1'!K38,'4ف1'!K38,'5ف1'!K38,'6ف1'!K38,'7ف1'!K38,'8ف1'!K38,'9ف1'!K38,'10ف1'!K38,'11ف1'!K38,'12ف1'!K38,'13ف1'!K38,'14ف1'!K38,'15ف1'!K38,'16ف1'!K38,'1ف2'!K38,'2ف2'!K38,'3ف2'!K38,'4ف2'!K38,'5ف2'!K38,'6ف2'!K38,'7ف2'!K38,'8ف2'!K38,'9ف2'!K38,'10ف2'!K38,'11ف2'!K38,'12ف2'!K38,'13ف2'!K38,'14ف2'!K38,'15ف2'!K38,'16ف2'!K38)</f>
        <v>0</v>
      </c>
    </row>
    <row r="38" spans="1:11" ht="15.75" x14ac:dyDescent="0.25">
      <c r="A38" s="158">
        <v>29</v>
      </c>
      <c r="B38" s="58" t="str">
        <f>IF(البيانات!C91="","",البيانات!C91)</f>
        <v/>
      </c>
      <c r="C38" s="372" t="str">
        <f>IF(البيانات!G91="","",البيانات!G91)</f>
        <v/>
      </c>
      <c r="D38" s="373" t="str">
        <f>IF(البيانات!M31="","",البيانات!M31)</f>
        <v/>
      </c>
      <c r="E38" s="40">
        <f>COUNTA('1ف1'!E39,'2ف1'!E39,'3ف1'!E39,'4ف1'!E39,'5ف1'!E39,'6ف1'!E39,'7ف1'!E39,'8ف1'!E39,'9ف1'!E39,'10ف1'!E39,'11ف1'!E39,'12ف1'!E39,'13ف1'!E39,'14ف1'!E39,'15ف1'!E39,'16ف1'!E39,'1ف2'!E39,'2ف2'!E39,'3ف2'!E39,'4ف2'!E39,'5ف2'!E39,'6ف2'!E39,'7ف2'!E39,'8ف2'!E39,'9ف2'!E39,'10ف2'!E39,'11ف2'!E39,'12ف2'!E39,'13ف2'!E39,'14ف2'!E39,'15ف2'!E39,'16ف2'!E39)</f>
        <v>0</v>
      </c>
      <c r="F38" s="40">
        <f>COUNTA('1ف1'!F39,'2ف1'!F39,'3ف1'!F39,'4ف1'!F39,'5ف1'!F39,'6ف1'!F39,'7ف1'!F39,'8ف1'!F39,'9ف1'!F39,'10ف1'!F39,'11ف1'!F39,'12ف1'!F39,'13ف1'!F39,'14ف1'!F39,'15ف1'!F39,'16ف1'!F39,'1ف2'!F39,'2ف2'!F39,'3ف2'!F39,'4ف2'!F39,'5ف2'!F39,'6ف2'!F39,'7ف2'!F39,'8ف2'!F39,'9ف2'!F39,'10ف2'!F39,'11ف2'!F39,'12ف2'!F39,'13ف2'!F39,'14ف2'!F39,'15ف2'!F39,'16ف2'!F39)</f>
        <v>0</v>
      </c>
      <c r="G38" s="40">
        <f>COUNTA('1ف1'!G39,'2ف1'!G39,'3ف1'!G39,'4ف1'!G39,'5ف1'!G39,'6ف1'!G39,'7ف1'!G39,'8ف1'!G39,'9ف1'!G39,'10ف1'!G39,'11ف1'!G39,'12ف1'!G39,'13ف1'!G39,'14ف1'!G39,'15ف1'!G39,'16ف1'!G39,'1ف2'!G39,'2ف2'!G39,'3ف2'!G39,'4ف2'!G39,'5ف2'!G39,'6ف2'!G39,'7ف2'!G39,'8ف2'!G39,'9ف2'!G39,'10ف2'!G39,'11ف2'!G39,'12ف2'!G39,'13ف2'!G39,'14ف2'!G39,'15ف2'!G39,'16ف2'!G39)</f>
        <v>0</v>
      </c>
      <c r="H38" s="40">
        <f>COUNTA('1ف1'!H39,'2ف1'!H39,'3ف1'!H39,'4ف1'!H39,'5ف1'!H39,'6ف1'!H39,'7ف1'!H39,'8ف1'!H39,'9ف1'!H39,'10ف1'!H39,'11ف1'!H39,'12ف1'!H39,'13ف1'!H39,'14ف1'!H39,'15ف1'!H39,'16ف1'!H39,'1ف2'!H39,'2ف2'!H39,'3ف2'!H39,'4ف2'!H39,'5ف2'!H39,'6ف2'!H39,'7ف2'!H39,'8ف2'!H39,'9ف2'!H39,'10ف2'!H39,'11ف2'!H39,'12ف2'!H39,'13ف2'!H39,'14ف2'!H39,'15ف2'!H39,'16ف2'!H39)</f>
        <v>0</v>
      </c>
      <c r="I38" s="40">
        <f>COUNTA('1ف1'!I39,'2ف1'!I39,'3ف1'!I39,'4ف1'!I39,'5ف1'!I39,'6ف1'!I39,'7ف1'!I39,'8ف1'!I39,'9ف1'!I39,'10ف1'!I39,'11ف1'!I39,'12ف1'!I39,'13ف1'!I39,'14ف1'!I39,'15ف1'!I39,'16ف1'!I39,'1ف2'!I39,'2ف2'!I39,'3ف2'!I39,'4ف2'!I39,'5ف2'!I39,'6ف2'!I39,'7ف2'!I39,'8ف2'!I39,'9ف2'!I39,'10ف2'!I39,'11ف2'!I39,'12ف2'!I39,'13ف2'!I39,'14ف2'!I39,'15ف2'!I39,'16ف2'!I39)</f>
        <v>0</v>
      </c>
      <c r="J38" s="40">
        <f>COUNTA('1ف1'!J39,'2ف1'!J39,'3ف1'!J39,'4ف1'!J39,'5ف1'!J39,'6ف1'!J39,'7ف1'!J39,'8ف1'!J39,'9ف1'!J39,'10ف1'!J39,'11ف1'!J39,'12ف1'!J39,'13ف1'!J39,'14ف1'!J39,'15ف1'!J39,'16ف1'!J39,'1ف2'!J39,'2ف2'!J39,'3ف2'!J39,'4ف2'!J39,'5ف2'!J39,'6ف2'!J39,'7ف2'!J39,'8ف2'!J39,'9ف2'!J39,'10ف2'!J39,'11ف2'!J39,'12ف2'!J39,'13ف2'!J39,'14ف2'!J39,'15ف2'!J39,'16ف2'!J39)</f>
        <v>0</v>
      </c>
      <c r="K38" s="173">
        <f>COUNTA('1ف1'!K39,'2ف1'!K39,'3ف1'!K39,'4ف1'!K39,'5ف1'!K39,'6ف1'!K39,'7ف1'!K39,'8ف1'!K39,'9ف1'!K39,'10ف1'!K39,'11ف1'!K39,'12ف1'!K39,'13ف1'!K39,'14ف1'!K39,'15ف1'!K39,'16ف1'!K39,'1ف2'!K39,'2ف2'!K39,'3ف2'!K39,'4ف2'!K39,'5ف2'!K39,'6ف2'!K39,'7ف2'!K39,'8ف2'!K39,'9ف2'!K39,'10ف2'!K39,'11ف2'!K39,'12ف2'!K39,'13ف2'!K39,'14ف2'!K39,'15ف2'!K39,'16ف2'!K39)</f>
        <v>0</v>
      </c>
    </row>
    <row r="39" spans="1:11" ht="15.75" x14ac:dyDescent="0.25">
      <c r="A39" s="158">
        <v>30</v>
      </c>
      <c r="B39" s="58" t="str">
        <f>IF(البيانات!C92="","",البيانات!C92)</f>
        <v/>
      </c>
      <c r="C39" s="372" t="str">
        <f>IF(البيانات!G92="","",البيانات!G92)</f>
        <v/>
      </c>
      <c r="D39" s="373" t="str">
        <f>IF(البيانات!M32="","",البيانات!M32)</f>
        <v/>
      </c>
      <c r="E39" s="40">
        <f>COUNTA('1ف1'!E40,'2ف1'!E40,'3ف1'!E40,'4ف1'!E40,'5ف1'!E40,'6ف1'!E40,'7ف1'!E40,'8ف1'!E40,'9ف1'!E40,'10ف1'!E40,'11ف1'!E40,'12ف1'!E40,'13ف1'!E40,'14ف1'!E40,'15ف1'!E40,'16ف1'!E40,'1ف2'!E40,'2ف2'!E40,'3ف2'!E40,'4ف2'!E40,'5ف2'!E40,'6ف2'!E40,'7ف2'!E40,'8ف2'!E40,'9ف2'!E40,'10ف2'!E40,'11ف2'!E40,'12ف2'!E40,'13ف2'!E40,'14ف2'!E40,'15ف2'!E40,'16ف2'!E40)</f>
        <v>0</v>
      </c>
      <c r="F39" s="40">
        <f>COUNTA('1ف1'!F40,'2ف1'!F40,'3ف1'!F40,'4ف1'!F40,'5ف1'!F40,'6ف1'!F40,'7ف1'!F40,'8ف1'!F40,'9ف1'!F40,'10ف1'!F40,'11ف1'!F40,'12ف1'!F40,'13ف1'!F40,'14ف1'!F40,'15ف1'!F40,'16ف1'!F40,'1ف2'!F40,'2ف2'!F40,'3ف2'!F40,'4ف2'!F40,'5ف2'!F40,'6ف2'!F40,'7ف2'!F40,'8ف2'!F40,'9ف2'!F40,'10ف2'!F40,'11ف2'!F40,'12ف2'!F40,'13ف2'!F40,'14ف2'!F40,'15ف2'!F40,'16ف2'!F40)</f>
        <v>0</v>
      </c>
      <c r="G39" s="40">
        <f>COUNTA('1ف1'!G40,'2ف1'!G40,'3ف1'!G40,'4ف1'!G40,'5ف1'!G40,'6ف1'!G40,'7ف1'!G40,'8ف1'!G40,'9ف1'!G40,'10ف1'!G40,'11ف1'!G40,'12ف1'!G40,'13ف1'!G40,'14ف1'!G40,'15ف1'!G40,'16ف1'!G40,'1ف2'!G40,'2ف2'!G40,'3ف2'!G40,'4ف2'!G40,'5ف2'!G40,'6ف2'!G40,'7ف2'!G40,'8ف2'!G40,'9ف2'!G40,'10ف2'!G40,'11ف2'!G40,'12ف2'!G40,'13ف2'!G40,'14ف2'!G40,'15ف2'!G40,'16ف2'!G40)</f>
        <v>0</v>
      </c>
      <c r="H39" s="40">
        <f>COUNTA('1ف1'!H40,'2ف1'!H40,'3ف1'!H40,'4ف1'!H40,'5ف1'!H40,'6ف1'!H40,'7ف1'!H40,'8ف1'!H40,'9ف1'!H40,'10ف1'!H40,'11ف1'!H40,'12ف1'!H40,'13ف1'!H40,'14ف1'!H40,'15ف1'!H40,'16ف1'!H40,'1ف2'!H40,'2ف2'!H40,'3ف2'!H40,'4ف2'!H40,'5ف2'!H40,'6ف2'!H40,'7ف2'!H40,'8ف2'!H40,'9ف2'!H40,'10ف2'!H40,'11ف2'!H40,'12ف2'!H40,'13ف2'!H40,'14ف2'!H40,'15ف2'!H40,'16ف2'!H40)</f>
        <v>0</v>
      </c>
      <c r="I39" s="40">
        <f>COUNTA('1ف1'!I40,'2ف1'!I40,'3ف1'!I40,'4ف1'!I40,'5ف1'!I40,'6ف1'!I40,'7ف1'!I40,'8ف1'!I40,'9ف1'!I40,'10ف1'!I40,'11ف1'!I40,'12ف1'!I40,'13ف1'!I40,'14ف1'!I40,'15ف1'!I40,'16ف1'!I40,'1ف2'!I40,'2ف2'!I40,'3ف2'!I40,'4ف2'!I40,'5ف2'!I40,'6ف2'!I40,'7ف2'!I40,'8ف2'!I40,'9ف2'!I40,'10ف2'!I40,'11ف2'!I40,'12ف2'!I40,'13ف2'!I40,'14ف2'!I40,'15ف2'!I40,'16ف2'!I40)</f>
        <v>0</v>
      </c>
      <c r="J39" s="40">
        <f>COUNTA('1ف1'!J40,'2ف1'!J40,'3ف1'!J40,'4ف1'!J40,'5ف1'!J40,'6ف1'!J40,'7ف1'!J40,'8ف1'!J40,'9ف1'!J40,'10ف1'!J40,'11ف1'!J40,'12ف1'!J40,'13ف1'!J40,'14ف1'!J40,'15ف1'!J40,'16ف1'!J40,'1ف2'!J40,'2ف2'!J40,'3ف2'!J40,'4ف2'!J40,'5ف2'!J40,'6ف2'!J40,'7ف2'!J40,'8ف2'!J40,'9ف2'!J40,'10ف2'!J40,'11ف2'!J40,'12ف2'!J40,'13ف2'!J40,'14ف2'!J40,'15ف2'!J40,'16ف2'!J40)</f>
        <v>0</v>
      </c>
      <c r="K39" s="173">
        <f>COUNTA('1ف1'!K40,'2ف1'!K40,'3ف1'!K40,'4ف1'!K40,'5ف1'!K40,'6ف1'!K40,'7ف1'!K40,'8ف1'!K40,'9ف1'!K40,'10ف1'!K40,'11ف1'!K40,'12ف1'!K40,'13ف1'!K40,'14ف1'!K40,'15ف1'!K40,'16ف1'!K40,'1ف2'!K40,'2ف2'!K40,'3ف2'!K40,'4ف2'!K40,'5ف2'!K40,'6ف2'!K40,'7ف2'!K40,'8ف2'!K40,'9ف2'!K40,'10ف2'!K40,'11ف2'!K40,'12ف2'!K40,'13ف2'!K40,'14ف2'!K40,'15ف2'!K40,'16ف2'!K40)</f>
        <v>0</v>
      </c>
    </row>
    <row r="40" spans="1:11" ht="15.75" x14ac:dyDescent="0.25">
      <c r="A40" s="158">
        <v>31</v>
      </c>
      <c r="B40" s="58" t="str">
        <f>IF(البيانات!C93="","",البيانات!C93)</f>
        <v/>
      </c>
      <c r="C40" s="372" t="str">
        <f>IF(البيانات!G93="","",البيانات!G93)</f>
        <v/>
      </c>
      <c r="D40" s="373" t="str">
        <f>IF(البيانات!M33="","",البيانات!M33)</f>
        <v/>
      </c>
      <c r="E40" s="40">
        <f>COUNTA('1ف1'!E41,'2ف1'!E41,'3ف1'!E41,'4ف1'!E41,'5ف1'!E41,'6ف1'!E41,'7ف1'!E41,'8ف1'!E41,'9ف1'!E41,'10ف1'!E41,'11ف1'!E41,'12ف1'!E41,'13ف1'!E41,'14ف1'!E41,'15ف1'!E41,'16ف1'!E41,'1ف2'!E41,'2ف2'!E41,'3ف2'!E41,'4ف2'!E41,'5ف2'!E41,'6ف2'!E41,'7ف2'!E41,'8ف2'!E41,'9ف2'!E41,'10ف2'!E41,'11ف2'!E41,'12ف2'!E41,'13ف2'!E41,'14ف2'!E41,'15ف2'!E41,'16ف2'!E41)</f>
        <v>0</v>
      </c>
      <c r="F40" s="40">
        <f>COUNTA('1ف1'!F41,'2ف1'!F41,'3ف1'!F41,'4ف1'!F41,'5ف1'!F41,'6ف1'!F41,'7ف1'!F41,'8ف1'!F41,'9ف1'!F41,'10ف1'!F41,'11ف1'!F41,'12ف1'!F41,'13ف1'!F41,'14ف1'!F41,'15ف1'!F41,'16ف1'!F41,'1ف2'!F41,'2ف2'!F41,'3ف2'!F41,'4ف2'!F41,'5ف2'!F41,'6ف2'!F41,'7ف2'!F41,'8ف2'!F41,'9ف2'!F41,'10ف2'!F41,'11ف2'!F41,'12ف2'!F41,'13ف2'!F41,'14ف2'!F41,'15ف2'!F41,'16ف2'!F41)</f>
        <v>0</v>
      </c>
      <c r="G40" s="40">
        <f>COUNTA('1ف1'!G41,'2ف1'!G41,'3ف1'!G41,'4ف1'!G41,'5ف1'!G41,'6ف1'!G41,'7ف1'!G41,'8ف1'!G41,'9ف1'!G41,'10ف1'!G41,'11ف1'!G41,'12ف1'!G41,'13ف1'!G41,'14ف1'!G41,'15ف1'!G41,'16ف1'!G41,'1ف2'!G41,'2ف2'!G41,'3ف2'!G41,'4ف2'!G41,'5ف2'!G41,'6ف2'!G41,'7ف2'!G41,'8ف2'!G41,'9ف2'!G41,'10ف2'!G41,'11ف2'!G41,'12ف2'!G41,'13ف2'!G41,'14ف2'!G41,'15ف2'!G41,'16ف2'!G41)</f>
        <v>0</v>
      </c>
      <c r="H40" s="40">
        <f>COUNTA('1ف1'!H41,'2ف1'!H41,'3ف1'!H41,'4ف1'!H41,'5ف1'!H41,'6ف1'!H41,'7ف1'!H41,'8ف1'!H41,'9ف1'!H41,'10ف1'!H41,'11ف1'!H41,'12ف1'!H41,'13ف1'!H41,'14ف1'!H41,'15ف1'!H41,'16ف1'!H41,'1ف2'!H41,'2ف2'!H41,'3ف2'!H41,'4ف2'!H41,'5ف2'!H41,'6ف2'!H41,'7ف2'!H41,'8ف2'!H41,'9ف2'!H41,'10ف2'!H41,'11ف2'!H41,'12ف2'!H41,'13ف2'!H41,'14ف2'!H41,'15ف2'!H41,'16ف2'!H41)</f>
        <v>0</v>
      </c>
      <c r="I40" s="40">
        <f>COUNTA('1ف1'!I41,'2ف1'!I41,'3ف1'!I41,'4ف1'!I41,'5ف1'!I41,'6ف1'!I41,'7ف1'!I41,'8ف1'!I41,'9ف1'!I41,'10ف1'!I41,'11ف1'!I41,'12ف1'!I41,'13ف1'!I41,'14ف1'!I41,'15ف1'!I41,'16ف1'!I41,'1ف2'!I41,'2ف2'!I41,'3ف2'!I41,'4ف2'!I41,'5ف2'!I41,'6ف2'!I41,'7ف2'!I41,'8ف2'!I41,'9ف2'!I41,'10ف2'!I41,'11ف2'!I41,'12ف2'!I41,'13ف2'!I41,'14ف2'!I41,'15ف2'!I41,'16ف2'!I41)</f>
        <v>0</v>
      </c>
      <c r="J40" s="40">
        <f>COUNTA('1ف1'!J41,'2ف1'!J41,'3ف1'!J41,'4ف1'!J41,'5ف1'!J41,'6ف1'!J41,'7ف1'!J41,'8ف1'!J41,'9ف1'!J41,'10ف1'!J41,'11ف1'!J41,'12ف1'!J41,'13ف1'!J41,'14ف1'!J41,'15ف1'!J41,'16ف1'!J41,'1ف2'!J41,'2ف2'!J41,'3ف2'!J41,'4ف2'!J41,'5ف2'!J41,'6ف2'!J41,'7ف2'!J41,'8ف2'!J41,'9ف2'!J41,'10ف2'!J41,'11ف2'!J41,'12ف2'!J41,'13ف2'!J41,'14ف2'!J41,'15ف2'!J41,'16ف2'!J41)</f>
        <v>0</v>
      </c>
      <c r="K40" s="173">
        <f>COUNTA('1ف1'!K41,'2ف1'!K41,'3ف1'!K41,'4ف1'!K41,'5ف1'!K41,'6ف1'!K41,'7ف1'!K41,'8ف1'!K41,'9ف1'!K41,'10ف1'!K41,'11ف1'!K41,'12ف1'!K41,'13ف1'!K41,'14ف1'!K41,'15ف1'!K41,'16ف1'!K41,'1ف2'!K41,'2ف2'!K41,'3ف2'!K41,'4ف2'!K41,'5ف2'!K41,'6ف2'!K41,'7ف2'!K41,'8ف2'!K41,'9ف2'!K41,'10ف2'!K41,'11ف2'!K41,'12ف2'!K41,'13ف2'!K41,'14ف2'!K41,'15ف2'!K41,'16ف2'!K41)</f>
        <v>0</v>
      </c>
    </row>
    <row r="41" spans="1:11" ht="15.75" x14ac:dyDescent="0.25">
      <c r="A41" s="158">
        <v>32</v>
      </c>
      <c r="B41" s="58" t="str">
        <f>IF(البيانات!C94="","",البيانات!C94)</f>
        <v/>
      </c>
      <c r="C41" s="372" t="str">
        <f>IF(البيانات!G94="","",البيانات!G94)</f>
        <v/>
      </c>
      <c r="D41" s="373" t="str">
        <f>IF(البيانات!M34="","",البيانات!M34)</f>
        <v/>
      </c>
      <c r="E41" s="40">
        <f>COUNTA('1ف1'!E42,'2ف1'!E42,'3ف1'!E42,'4ف1'!E42,'5ف1'!E42,'6ف1'!E42,'7ف1'!E42,'8ف1'!E42,'9ف1'!E42,'10ف1'!E42,'11ف1'!E42,'12ف1'!E42,'13ف1'!E42,'14ف1'!E42,'15ف1'!E42,'16ف1'!E42,'1ف2'!E42,'2ف2'!E42,'3ف2'!E42,'4ف2'!E42,'5ف2'!E42,'6ف2'!E42,'7ف2'!E42,'8ف2'!E42,'9ف2'!E42,'10ف2'!E42,'11ف2'!E42,'12ف2'!E42,'13ف2'!E42,'14ف2'!E42,'15ف2'!E42,'16ف2'!E42)</f>
        <v>0</v>
      </c>
      <c r="F41" s="40">
        <f>COUNTA('1ف1'!F42,'2ف1'!F42,'3ف1'!F42,'4ف1'!F42,'5ف1'!F42,'6ف1'!F42,'7ف1'!F42,'8ف1'!F42,'9ف1'!F42,'10ف1'!F42,'11ف1'!F42,'12ف1'!F42,'13ف1'!F42,'14ف1'!F42,'15ف1'!F42,'16ف1'!F42,'1ف2'!F42,'2ف2'!F42,'3ف2'!F42,'4ف2'!F42,'5ف2'!F42,'6ف2'!F42,'7ف2'!F42,'8ف2'!F42,'9ف2'!F42,'10ف2'!F42,'11ف2'!F42,'12ف2'!F42,'13ف2'!F42,'14ف2'!F42,'15ف2'!F42,'16ف2'!F42)</f>
        <v>0</v>
      </c>
      <c r="G41" s="40">
        <f>COUNTA('1ف1'!G42,'2ف1'!G42,'3ف1'!G42,'4ف1'!G42,'5ف1'!G42,'6ف1'!G42,'7ف1'!G42,'8ف1'!G42,'9ف1'!G42,'10ف1'!G42,'11ف1'!G42,'12ف1'!G42,'13ف1'!G42,'14ف1'!G42,'15ف1'!G42,'16ف1'!G42,'1ف2'!G42,'2ف2'!G42,'3ف2'!G42,'4ف2'!G42,'5ف2'!G42,'6ف2'!G42,'7ف2'!G42,'8ف2'!G42,'9ف2'!G42,'10ف2'!G42,'11ف2'!G42,'12ف2'!G42,'13ف2'!G42,'14ف2'!G42,'15ف2'!G42,'16ف2'!G42)</f>
        <v>0</v>
      </c>
      <c r="H41" s="40">
        <f>COUNTA('1ف1'!H42,'2ف1'!H42,'3ف1'!H42,'4ف1'!H42,'5ف1'!H42,'6ف1'!H42,'7ف1'!H42,'8ف1'!H42,'9ف1'!H42,'10ف1'!H42,'11ف1'!H42,'12ف1'!H42,'13ف1'!H42,'14ف1'!H42,'15ف1'!H42,'16ف1'!H42,'1ف2'!H42,'2ف2'!H42,'3ف2'!H42,'4ف2'!H42,'5ف2'!H42,'6ف2'!H42,'7ف2'!H42,'8ف2'!H42,'9ف2'!H42,'10ف2'!H42,'11ف2'!H42,'12ف2'!H42,'13ف2'!H42,'14ف2'!H42,'15ف2'!H42,'16ف2'!H42)</f>
        <v>0</v>
      </c>
      <c r="I41" s="40">
        <f>COUNTA('1ف1'!I42,'2ف1'!I42,'3ف1'!I42,'4ف1'!I42,'5ف1'!I42,'6ف1'!I42,'7ف1'!I42,'8ف1'!I42,'9ف1'!I42,'10ف1'!I42,'11ف1'!I42,'12ف1'!I42,'13ف1'!I42,'14ف1'!I42,'15ف1'!I42,'16ف1'!I42,'1ف2'!I42,'2ف2'!I42,'3ف2'!I42,'4ف2'!I42,'5ف2'!I42,'6ف2'!I42,'7ف2'!I42,'8ف2'!I42,'9ف2'!I42,'10ف2'!I42,'11ف2'!I42,'12ف2'!I42,'13ف2'!I42,'14ف2'!I42,'15ف2'!I42,'16ف2'!I42)</f>
        <v>0</v>
      </c>
      <c r="J41" s="40">
        <f>COUNTA('1ف1'!J42,'2ف1'!J42,'3ف1'!J42,'4ف1'!J42,'5ف1'!J42,'6ف1'!J42,'7ف1'!J42,'8ف1'!J42,'9ف1'!J42,'10ف1'!J42,'11ف1'!J42,'12ف1'!J42,'13ف1'!J42,'14ف1'!J42,'15ف1'!J42,'16ف1'!J42,'1ف2'!J42,'2ف2'!J42,'3ف2'!J42,'4ف2'!J42,'5ف2'!J42,'6ف2'!J42,'7ف2'!J42,'8ف2'!J42,'9ف2'!J42,'10ف2'!J42,'11ف2'!J42,'12ف2'!J42,'13ف2'!J42,'14ف2'!J42,'15ف2'!J42,'16ف2'!J42)</f>
        <v>0</v>
      </c>
      <c r="K41" s="173">
        <f>COUNTA('1ف1'!K42,'2ف1'!K42,'3ف1'!K42,'4ف1'!K42,'5ف1'!K42,'6ف1'!K42,'7ف1'!K42,'8ف1'!K42,'9ف1'!K42,'10ف1'!K42,'11ف1'!K42,'12ف1'!K42,'13ف1'!K42,'14ف1'!K42,'15ف1'!K42,'16ف1'!K42,'1ف2'!K42,'2ف2'!K42,'3ف2'!K42,'4ف2'!K42,'5ف2'!K42,'6ف2'!K42,'7ف2'!K42,'8ف2'!K42,'9ف2'!K42,'10ف2'!K42,'11ف2'!K42,'12ف2'!K42,'13ف2'!K42,'14ف2'!K42,'15ف2'!K42,'16ف2'!K42)</f>
        <v>0</v>
      </c>
    </row>
    <row r="42" spans="1:11" ht="15.75" x14ac:dyDescent="0.25">
      <c r="A42" s="158">
        <v>33</v>
      </c>
      <c r="B42" s="58" t="str">
        <f>IF(البيانات!C95="","",البيانات!C95)</f>
        <v/>
      </c>
      <c r="C42" s="372" t="str">
        <f>IF(البيانات!G95="","",البيانات!G95)</f>
        <v/>
      </c>
      <c r="D42" s="373" t="str">
        <f>IF(البيانات!M35="","",البيانات!M35)</f>
        <v/>
      </c>
      <c r="E42" s="40">
        <f>COUNTA('1ف1'!E43,'2ف1'!E43,'3ف1'!E43,'4ف1'!E43,'5ف1'!E43,'6ف1'!E43,'7ف1'!E43,'8ف1'!E43,'9ف1'!E43,'10ف1'!E43,'11ف1'!E43,'12ف1'!E43,'13ف1'!E43,'14ف1'!E43,'15ف1'!E43,'16ف1'!E43,'1ف2'!E43,'2ف2'!E43,'3ف2'!E43,'4ف2'!E43,'5ف2'!E43,'6ف2'!E43,'7ف2'!E43,'8ف2'!E43,'9ف2'!E43,'10ف2'!E43,'11ف2'!E43,'12ف2'!E43,'13ف2'!E43,'14ف2'!E43,'15ف2'!E43,'16ف2'!E43)</f>
        <v>0</v>
      </c>
      <c r="F42" s="40">
        <f>COUNTA('1ف1'!F43,'2ف1'!F43,'3ف1'!F43,'4ف1'!F43,'5ف1'!F43,'6ف1'!F43,'7ف1'!F43,'8ف1'!F43,'9ف1'!F43,'10ف1'!F43,'11ف1'!F43,'12ف1'!F43,'13ف1'!F43,'14ف1'!F43,'15ف1'!F43,'16ف1'!F43,'1ف2'!F43,'2ف2'!F43,'3ف2'!F43,'4ف2'!F43,'5ف2'!F43,'6ف2'!F43,'7ف2'!F43,'8ف2'!F43,'9ف2'!F43,'10ف2'!F43,'11ف2'!F43,'12ف2'!F43,'13ف2'!F43,'14ف2'!F43,'15ف2'!F43,'16ف2'!F43)</f>
        <v>0</v>
      </c>
      <c r="G42" s="40">
        <f>COUNTA('1ف1'!G43,'2ف1'!G43,'3ف1'!G43,'4ف1'!G43,'5ف1'!G43,'6ف1'!G43,'7ف1'!G43,'8ف1'!G43,'9ف1'!G43,'10ف1'!G43,'11ف1'!G43,'12ف1'!G43,'13ف1'!G43,'14ف1'!G43,'15ف1'!G43,'16ف1'!G43,'1ف2'!G43,'2ف2'!G43,'3ف2'!G43,'4ف2'!G43,'5ف2'!G43,'6ف2'!G43,'7ف2'!G43,'8ف2'!G43,'9ف2'!G43,'10ف2'!G43,'11ف2'!G43,'12ف2'!G43,'13ف2'!G43,'14ف2'!G43,'15ف2'!G43,'16ف2'!G43)</f>
        <v>0</v>
      </c>
      <c r="H42" s="40">
        <f>COUNTA('1ف1'!H43,'2ف1'!H43,'3ف1'!H43,'4ف1'!H43,'5ف1'!H43,'6ف1'!H43,'7ف1'!H43,'8ف1'!H43,'9ف1'!H43,'10ف1'!H43,'11ف1'!H43,'12ف1'!H43,'13ف1'!H43,'14ف1'!H43,'15ف1'!H43,'16ف1'!H43,'1ف2'!H43,'2ف2'!H43,'3ف2'!H43,'4ف2'!H43,'5ف2'!H43,'6ف2'!H43,'7ف2'!H43,'8ف2'!H43,'9ف2'!H43,'10ف2'!H43,'11ف2'!H43,'12ف2'!H43,'13ف2'!H43,'14ف2'!H43,'15ف2'!H43,'16ف2'!H43)</f>
        <v>0</v>
      </c>
      <c r="I42" s="40">
        <f>COUNTA('1ف1'!I43,'2ف1'!I43,'3ف1'!I43,'4ف1'!I43,'5ف1'!I43,'6ف1'!I43,'7ف1'!I43,'8ف1'!I43,'9ف1'!I43,'10ف1'!I43,'11ف1'!I43,'12ف1'!I43,'13ف1'!I43,'14ف1'!I43,'15ف1'!I43,'16ف1'!I43,'1ف2'!I43,'2ف2'!I43,'3ف2'!I43,'4ف2'!I43,'5ف2'!I43,'6ف2'!I43,'7ف2'!I43,'8ف2'!I43,'9ف2'!I43,'10ف2'!I43,'11ف2'!I43,'12ف2'!I43,'13ف2'!I43,'14ف2'!I43,'15ف2'!I43,'16ف2'!I43)</f>
        <v>0</v>
      </c>
      <c r="J42" s="40">
        <f>COUNTA('1ف1'!J43,'2ف1'!J43,'3ف1'!J43,'4ف1'!J43,'5ف1'!J43,'6ف1'!J43,'7ف1'!J43,'8ف1'!J43,'9ف1'!J43,'10ف1'!J43,'11ف1'!J43,'12ف1'!J43,'13ف1'!J43,'14ف1'!J43,'15ف1'!J43,'16ف1'!J43,'1ف2'!J43,'2ف2'!J43,'3ف2'!J43,'4ف2'!J43,'5ف2'!J43,'6ف2'!J43,'7ف2'!J43,'8ف2'!J43,'9ف2'!J43,'10ف2'!J43,'11ف2'!J43,'12ف2'!J43,'13ف2'!J43,'14ف2'!J43,'15ف2'!J43,'16ف2'!J43)</f>
        <v>0</v>
      </c>
      <c r="K42" s="173">
        <f>COUNTA('1ف1'!K43,'2ف1'!K43,'3ف1'!K43,'4ف1'!K43,'5ف1'!K43,'6ف1'!K43,'7ف1'!K43,'8ف1'!K43,'9ف1'!K43,'10ف1'!K43,'11ف1'!K43,'12ف1'!K43,'13ف1'!K43,'14ف1'!K43,'15ف1'!K43,'16ف1'!K43,'1ف2'!K43,'2ف2'!K43,'3ف2'!K43,'4ف2'!K43,'5ف2'!K43,'6ف2'!K43,'7ف2'!K43,'8ف2'!K43,'9ف2'!K43,'10ف2'!K43,'11ف2'!K43,'12ف2'!K43,'13ف2'!K43,'14ف2'!K43,'15ف2'!K43,'16ف2'!K43)</f>
        <v>0</v>
      </c>
    </row>
    <row r="43" spans="1:11" ht="15.75" x14ac:dyDescent="0.25">
      <c r="A43" s="158">
        <v>34</v>
      </c>
      <c r="B43" s="58" t="str">
        <f>IF(البيانات!C96="","",البيانات!C96)</f>
        <v/>
      </c>
      <c r="C43" s="372" t="str">
        <f>IF(البيانات!G96="","",البيانات!G96)</f>
        <v/>
      </c>
      <c r="D43" s="373" t="str">
        <f>IF(البيانات!M36="","",البيانات!M36)</f>
        <v/>
      </c>
      <c r="E43" s="40">
        <f>COUNTA('1ف1'!E44,'2ف1'!E44,'3ف1'!E44,'4ف1'!E44,'5ف1'!E44,'6ف1'!E44,'7ف1'!E44,'8ف1'!E44,'9ف1'!E44,'10ف1'!E44,'11ف1'!E44,'12ف1'!E44,'13ف1'!E44,'14ف1'!E44,'15ف1'!E44,'16ف1'!E44,'1ف2'!E44,'2ف2'!E44,'3ف2'!E44,'4ف2'!E44,'5ف2'!E44,'6ف2'!E44,'7ف2'!E44,'8ف2'!E44,'9ف2'!E44,'10ف2'!E44,'11ف2'!E44,'12ف2'!E44,'13ف2'!E44,'14ف2'!E44,'15ف2'!E44,'16ف2'!E44)</f>
        <v>0</v>
      </c>
      <c r="F43" s="40">
        <f>COUNTA('1ف1'!F44,'2ف1'!F44,'3ف1'!F44,'4ف1'!F44,'5ف1'!F44,'6ف1'!F44,'7ف1'!F44,'8ف1'!F44,'9ف1'!F44,'10ف1'!F44,'11ف1'!F44,'12ف1'!F44,'13ف1'!F44,'14ف1'!F44,'15ف1'!F44,'16ف1'!F44,'1ف2'!F44,'2ف2'!F44,'3ف2'!F44,'4ف2'!F44,'5ف2'!F44,'6ف2'!F44,'7ف2'!F44,'8ف2'!F44,'9ف2'!F44,'10ف2'!F44,'11ف2'!F44,'12ف2'!F44,'13ف2'!F44,'14ف2'!F44,'15ف2'!F44,'16ف2'!F44)</f>
        <v>0</v>
      </c>
      <c r="G43" s="40">
        <f>COUNTA('1ف1'!G44,'2ف1'!G44,'3ف1'!G44,'4ف1'!G44,'5ف1'!G44,'6ف1'!G44,'7ف1'!G44,'8ف1'!G44,'9ف1'!G44,'10ف1'!G44,'11ف1'!G44,'12ف1'!G44,'13ف1'!G44,'14ف1'!G44,'15ف1'!G44,'16ف1'!G44,'1ف2'!G44,'2ف2'!G44,'3ف2'!G44,'4ف2'!G44,'5ف2'!G44,'6ف2'!G44,'7ف2'!G44,'8ف2'!G44,'9ف2'!G44,'10ف2'!G44,'11ف2'!G44,'12ف2'!G44,'13ف2'!G44,'14ف2'!G44,'15ف2'!G44,'16ف2'!G44)</f>
        <v>0</v>
      </c>
      <c r="H43" s="40">
        <f>COUNTA('1ف1'!H44,'2ف1'!H44,'3ف1'!H44,'4ف1'!H44,'5ف1'!H44,'6ف1'!H44,'7ف1'!H44,'8ف1'!H44,'9ف1'!H44,'10ف1'!H44,'11ف1'!H44,'12ف1'!H44,'13ف1'!H44,'14ف1'!H44,'15ف1'!H44,'16ف1'!H44,'1ف2'!H44,'2ف2'!H44,'3ف2'!H44,'4ف2'!H44,'5ف2'!H44,'6ف2'!H44,'7ف2'!H44,'8ف2'!H44,'9ف2'!H44,'10ف2'!H44,'11ف2'!H44,'12ف2'!H44,'13ف2'!H44,'14ف2'!H44,'15ف2'!H44,'16ف2'!H44)</f>
        <v>0</v>
      </c>
      <c r="I43" s="40">
        <f>COUNTA('1ف1'!I44,'2ف1'!I44,'3ف1'!I44,'4ف1'!I44,'5ف1'!I44,'6ف1'!I44,'7ف1'!I44,'8ف1'!I44,'9ف1'!I44,'10ف1'!I44,'11ف1'!I44,'12ف1'!I44,'13ف1'!I44,'14ف1'!I44,'15ف1'!I44,'16ف1'!I44,'1ف2'!I44,'2ف2'!I44,'3ف2'!I44,'4ف2'!I44,'5ف2'!I44,'6ف2'!I44,'7ف2'!I44,'8ف2'!I44,'9ف2'!I44,'10ف2'!I44,'11ف2'!I44,'12ف2'!I44,'13ف2'!I44,'14ف2'!I44,'15ف2'!I44,'16ف2'!I44)</f>
        <v>0</v>
      </c>
      <c r="J43" s="40">
        <f>COUNTA('1ف1'!J44,'2ف1'!J44,'3ف1'!J44,'4ف1'!J44,'5ف1'!J44,'6ف1'!J44,'7ف1'!J44,'8ف1'!J44,'9ف1'!J44,'10ف1'!J44,'11ف1'!J44,'12ف1'!J44,'13ف1'!J44,'14ف1'!J44,'15ف1'!J44,'16ف1'!J44,'1ف2'!J44,'2ف2'!J44,'3ف2'!J44,'4ف2'!J44,'5ف2'!J44,'6ف2'!J44,'7ف2'!J44,'8ف2'!J44,'9ف2'!J44,'10ف2'!J44,'11ف2'!J44,'12ف2'!J44,'13ف2'!J44,'14ف2'!J44,'15ف2'!J44,'16ف2'!J44)</f>
        <v>0</v>
      </c>
      <c r="K43" s="173">
        <f>COUNTA('1ف1'!K44,'2ف1'!K44,'3ف1'!K44,'4ف1'!K44,'5ف1'!K44,'6ف1'!K44,'7ف1'!K44,'8ف1'!K44,'9ف1'!K44,'10ف1'!K44,'11ف1'!K44,'12ف1'!K44,'13ف1'!K44,'14ف1'!K44,'15ف1'!K44,'16ف1'!K44,'1ف2'!K44,'2ف2'!K44,'3ف2'!K44,'4ف2'!K44,'5ف2'!K44,'6ف2'!K44,'7ف2'!K44,'8ف2'!K44,'9ف2'!K44,'10ف2'!K44,'11ف2'!K44,'12ف2'!K44,'13ف2'!K44,'14ف2'!K44,'15ف2'!K44,'16ف2'!K44)</f>
        <v>0</v>
      </c>
    </row>
    <row r="44" spans="1:11" ht="15.75" x14ac:dyDescent="0.25">
      <c r="A44" s="158">
        <v>35</v>
      </c>
      <c r="B44" s="58" t="str">
        <f>IF(البيانات!C97="","",البيانات!C97)</f>
        <v/>
      </c>
      <c r="C44" s="372" t="str">
        <f>IF(البيانات!G97="","",البيانات!G97)</f>
        <v/>
      </c>
      <c r="D44" s="373" t="str">
        <f>IF(البيانات!M37="","",البيانات!M37)</f>
        <v/>
      </c>
      <c r="E44" s="40">
        <f>COUNTA('1ف1'!E45,'2ف1'!E45,'3ف1'!E45,'4ف1'!E45,'5ف1'!E45,'6ف1'!E45,'7ف1'!E45,'8ف1'!E45,'9ف1'!E45,'10ف1'!E45,'11ف1'!E45,'12ف1'!E45,'13ف1'!E45,'14ف1'!E45,'15ف1'!E45,'16ف1'!E45,'1ف2'!E45,'2ف2'!E45,'3ف2'!E45,'4ف2'!E45,'5ف2'!E45,'6ف2'!E45,'7ف2'!E45,'8ف2'!E45,'9ف2'!E45,'10ف2'!E45,'11ف2'!E45,'12ف2'!E45,'13ف2'!E45,'14ف2'!E45,'15ف2'!E45,'16ف2'!E45)</f>
        <v>0</v>
      </c>
      <c r="F44" s="40">
        <f>COUNTA('1ف1'!F45,'2ف1'!F45,'3ف1'!F45,'4ف1'!F45,'5ف1'!F45,'6ف1'!F45,'7ف1'!F45,'8ف1'!F45,'9ف1'!F45,'10ف1'!F45,'11ف1'!F45,'12ف1'!F45,'13ف1'!F45,'14ف1'!F45,'15ف1'!F45,'16ف1'!F45,'1ف2'!F45,'2ف2'!F45,'3ف2'!F45,'4ف2'!F45,'5ف2'!F45,'6ف2'!F45,'7ف2'!F45,'8ف2'!F45,'9ف2'!F45,'10ف2'!F45,'11ف2'!F45,'12ف2'!F45,'13ف2'!F45,'14ف2'!F45,'15ف2'!F45,'16ف2'!F45)</f>
        <v>0</v>
      </c>
      <c r="G44" s="40">
        <f>COUNTA('1ف1'!G45,'2ف1'!G45,'3ف1'!G45,'4ف1'!G45,'5ف1'!G45,'6ف1'!G45,'7ف1'!G45,'8ف1'!G45,'9ف1'!G45,'10ف1'!G45,'11ف1'!G45,'12ف1'!G45,'13ف1'!G45,'14ف1'!G45,'15ف1'!G45,'16ف1'!G45,'1ف2'!G45,'2ف2'!G45,'3ف2'!G45,'4ف2'!G45,'5ف2'!G45,'6ف2'!G45,'7ف2'!G45,'8ف2'!G45,'9ف2'!G45,'10ف2'!G45,'11ف2'!G45,'12ف2'!G45,'13ف2'!G45,'14ف2'!G45,'15ف2'!G45,'16ف2'!G45)</f>
        <v>0</v>
      </c>
      <c r="H44" s="40">
        <f>COUNTA('1ف1'!H45,'2ف1'!H45,'3ف1'!H45,'4ف1'!H45,'5ف1'!H45,'6ف1'!H45,'7ف1'!H45,'8ف1'!H45,'9ف1'!H45,'10ف1'!H45,'11ف1'!H45,'12ف1'!H45,'13ف1'!H45,'14ف1'!H45,'15ف1'!H45,'16ف1'!H45,'1ف2'!H45,'2ف2'!H45,'3ف2'!H45,'4ف2'!H45,'5ف2'!H45,'6ف2'!H45,'7ف2'!H45,'8ف2'!H45,'9ف2'!H45,'10ف2'!H45,'11ف2'!H45,'12ف2'!H45,'13ف2'!H45,'14ف2'!H45,'15ف2'!H45,'16ف2'!H45)</f>
        <v>0</v>
      </c>
      <c r="I44" s="40">
        <f>COUNTA('1ف1'!I45,'2ف1'!I45,'3ف1'!I45,'4ف1'!I45,'5ف1'!I45,'6ف1'!I45,'7ف1'!I45,'8ف1'!I45,'9ف1'!I45,'10ف1'!I45,'11ف1'!I45,'12ف1'!I45,'13ف1'!I45,'14ف1'!I45,'15ف1'!I45,'16ف1'!I45,'1ف2'!I45,'2ف2'!I45,'3ف2'!I45,'4ف2'!I45,'5ف2'!I45,'6ف2'!I45,'7ف2'!I45,'8ف2'!I45,'9ف2'!I45,'10ف2'!I45,'11ف2'!I45,'12ف2'!I45,'13ف2'!I45,'14ف2'!I45,'15ف2'!I45,'16ف2'!I45)</f>
        <v>0</v>
      </c>
      <c r="J44" s="40">
        <f>COUNTA('1ف1'!J45,'2ف1'!J45,'3ف1'!J45,'4ف1'!J45,'5ف1'!J45,'6ف1'!J45,'7ف1'!J45,'8ف1'!J45,'9ف1'!J45,'10ف1'!J45,'11ف1'!J45,'12ف1'!J45,'13ف1'!J45,'14ف1'!J45,'15ف1'!J45,'16ف1'!J45,'1ف2'!J45,'2ف2'!J45,'3ف2'!J45,'4ف2'!J45,'5ف2'!J45,'6ف2'!J45,'7ف2'!J45,'8ف2'!J45,'9ف2'!J45,'10ف2'!J45,'11ف2'!J45,'12ف2'!J45,'13ف2'!J45,'14ف2'!J45,'15ف2'!J45,'16ف2'!J45)</f>
        <v>0</v>
      </c>
      <c r="K44" s="173">
        <f>COUNTA('1ف1'!K45,'2ف1'!K45,'3ف1'!K45,'4ف1'!K45,'5ف1'!K45,'6ف1'!K45,'7ف1'!K45,'8ف1'!K45,'9ف1'!K45,'10ف1'!K45,'11ف1'!K45,'12ف1'!K45,'13ف1'!K45,'14ف1'!K45,'15ف1'!K45,'16ف1'!K45,'1ف2'!K45,'2ف2'!K45,'3ف2'!K45,'4ف2'!K45,'5ف2'!K45,'6ف2'!K45,'7ف2'!K45,'8ف2'!K45,'9ف2'!K45,'10ف2'!K45,'11ف2'!K45,'12ف2'!K45,'13ف2'!K45,'14ف2'!K45,'15ف2'!K45,'16ف2'!K45)</f>
        <v>0</v>
      </c>
    </row>
    <row r="45" spans="1:11" ht="15.75" x14ac:dyDescent="0.25">
      <c r="A45" s="158">
        <v>36</v>
      </c>
      <c r="B45" s="58" t="str">
        <f>IF(البيانات!C98="","",البيانات!C98)</f>
        <v/>
      </c>
      <c r="C45" s="372" t="str">
        <f>IF(البيانات!G98="","",البيانات!G98)</f>
        <v/>
      </c>
      <c r="D45" s="373" t="str">
        <f>IF(البيانات!M38="","",البيانات!M38)</f>
        <v/>
      </c>
      <c r="E45" s="40">
        <f>COUNTA('1ف1'!E46,'2ف1'!E46,'3ف1'!E46,'4ف1'!E46,'5ف1'!E46,'6ف1'!E46,'7ف1'!E46,'8ف1'!E46,'9ف1'!E46,'10ف1'!E46,'11ف1'!E46,'12ف1'!E46,'13ف1'!E46,'14ف1'!E46,'15ف1'!E46,'16ف1'!E46,'1ف2'!E46,'2ف2'!E46,'3ف2'!E46,'4ف2'!E46,'5ف2'!E46,'6ف2'!E46,'7ف2'!E46,'8ف2'!E46,'9ف2'!E46,'10ف2'!E46,'11ف2'!E46,'12ف2'!E46,'13ف2'!E46,'14ف2'!E46,'15ف2'!E46,'16ف2'!E46)</f>
        <v>0</v>
      </c>
      <c r="F45" s="40">
        <f>COUNTA('1ف1'!F46,'2ف1'!F46,'3ف1'!F46,'4ف1'!F46,'5ف1'!F46,'6ف1'!F46,'7ف1'!F46,'8ف1'!F46,'9ف1'!F46,'10ف1'!F46,'11ف1'!F46,'12ف1'!F46,'13ف1'!F46,'14ف1'!F46,'15ف1'!F46,'16ف1'!F46,'1ف2'!F46,'2ف2'!F46,'3ف2'!F46,'4ف2'!F46,'5ف2'!F46,'6ف2'!F46,'7ف2'!F46,'8ف2'!F46,'9ف2'!F46,'10ف2'!F46,'11ف2'!F46,'12ف2'!F46,'13ف2'!F46,'14ف2'!F46,'15ف2'!F46,'16ف2'!F46)</f>
        <v>0</v>
      </c>
      <c r="G45" s="40">
        <f>COUNTA('1ف1'!G46,'2ف1'!G46,'3ف1'!G46,'4ف1'!G46,'5ف1'!G46,'6ف1'!G46,'7ف1'!G46,'8ف1'!G46,'9ف1'!G46,'10ف1'!G46,'11ف1'!G46,'12ف1'!G46,'13ف1'!G46,'14ف1'!G46,'15ف1'!G46,'16ف1'!G46,'1ف2'!G46,'2ف2'!G46,'3ف2'!G46,'4ف2'!G46,'5ف2'!G46,'6ف2'!G46,'7ف2'!G46,'8ف2'!G46,'9ف2'!G46,'10ف2'!G46,'11ف2'!G46,'12ف2'!G46,'13ف2'!G46,'14ف2'!G46,'15ف2'!G46,'16ف2'!G46)</f>
        <v>0</v>
      </c>
      <c r="H45" s="40">
        <f>COUNTA('1ف1'!H46,'2ف1'!H46,'3ف1'!H46,'4ف1'!H46,'5ف1'!H46,'6ف1'!H46,'7ف1'!H46,'8ف1'!H46,'9ف1'!H46,'10ف1'!H46,'11ف1'!H46,'12ف1'!H46,'13ف1'!H46,'14ف1'!H46,'15ف1'!H46,'16ف1'!H46,'1ف2'!H46,'2ف2'!H46,'3ف2'!H46,'4ف2'!H46,'5ف2'!H46,'6ف2'!H46,'7ف2'!H46,'8ف2'!H46,'9ف2'!H46,'10ف2'!H46,'11ف2'!H46,'12ف2'!H46,'13ف2'!H46,'14ف2'!H46,'15ف2'!H46,'16ف2'!H46)</f>
        <v>0</v>
      </c>
      <c r="I45" s="40">
        <f>COUNTA('1ف1'!I46,'2ف1'!I46,'3ف1'!I46,'4ف1'!I46,'5ف1'!I46,'6ف1'!I46,'7ف1'!I46,'8ف1'!I46,'9ف1'!I46,'10ف1'!I46,'11ف1'!I46,'12ف1'!I46,'13ف1'!I46,'14ف1'!I46,'15ف1'!I46,'16ف1'!I46,'1ف2'!I46,'2ف2'!I46,'3ف2'!I46,'4ف2'!I46,'5ف2'!I46,'6ف2'!I46,'7ف2'!I46,'8ف2'!I46,'9ف2'!I46,'10ف2'!I46,'11ف2'!I46,'12ف2'!I46,'13ف2'!I46,'14ف2'!I46,'15ف2'!I46,'16ف2'!I46)</f>
        <v>0</v>
      </c>
      <c r="J45" s="40">
        <f>COUNTA('1ف1'!J46,'2ف1'!J46,'3ف1'!J46,'4ف1'!J46,'5ف1'!J46,'6ف1'!J46,'7ف1'!J46,'8ف1'!J46,'9ف1'!J46,'10ف1'!J46,'11ف1'!J46,'12ف1'!J46,'13ف1'!J46,'14ف1'!J46,'15ف1'!J46,'16ف1'!J46,'1ف2'!J46,'2ف2'!J46,'3ف2'!J46,'4ف2'!J46,'5ف2'!J46,'6ف2'!J46,'7ف2'!J46,'8ف2'!J46,'9ف2'!J46,'10ف2'!J46,'11ف2'!J46,'12ف2'!J46,'13ف2'!J46,'14ف2'!J46,'15ف2'!J46,'16ف2'!J46)</f>
        <v>0</v>
      </c>
      <c r="K45" s="173">
        <f>COUNTA('1ف1'!K46,'2ف1'!K46,'3ف1'!K46,'4ف1'!K46,'5ف1'!K46,'6ف1'!K46,'7ف1'!K46,'8ف1'!K46,'9ف1'!K46,'10ف1'!K46,'11ف1'!K46,'12ف1'!K46,'13ف1'!K46,'14ف1'!K46,'15ف1'!K46,'16ف1'!K46,'1ف2'!K46,'2ف2'!K46,'3ف2'!K46,'4ف2'!K46,'5ف2'!K46,'6ف2'!K46,'7ف2'!K46,'8ف2'!K46,'9ف2'!K46,'10ف2'!K46,'11ف2'!K46,'12ف2'!K46,'13ف2'!K46,'14ف2'!K46,'15ف2'!K46,'16ف2'!K46)</f>
        <v>0</v>
      </c>
    </row>
    <row r="46" spans="1:11" ht="15.75" x14ac:dyDescent="0.25">
      <c r="A46" s="158">
        <v>37</v>
      </c>
      <c r="B46" s="58" t="str">
        <f>IF(البيانات!C99="","",البيانات!C99)</f>
        <v/>
      </c>
      <c r="C46" s="372" t="str">
        <f>IF(البيانات!G99="","",البيانات!G99)</f>
        <v/>
      </c>
      <c r="D46" s="373" t="str">
        <f>IF(البيانات!M39="","",البيانات!M39)</f>
        <v/>
      </c>
      <c r="E46" s="40">
        <f>COUNTA('1ف1'!E47,'2ف1'!E47,'3ف1'!E47,'4ف1'!E47,'5ف1'!E47,'6ف1'!E47,'7ف1'!E47,'8ف1'!E47,'9ف1'!E47,'10ف1'!E47,'11ف1'!E47,'12ف1'!E47,'13ف1'!E47,'14ف1'!E47,'15ف1'!E47,'16ف1'!E47,'1ف2'!E47,'2ف2'!E47,'3ف2'!E47,'4ف2'!E47,'5ف2'!E47,'6ف2'!E47,'7ف2'!E47,'8ف2'!E47,'9ف2'!E47,'10ف2'!E47,'11ف2'!E47,'12ف2'!E47,'13ف2'!E47,'14ف2'!E47,'15ف2'!E47,'16ف2'!E47)</f>
        <v>0</v>
      </c>
      <c r="F46" s="40">
        <f>COUNTA('1ف1'!F47,'2ف1'!F47,'3ف1'!F47,'4ف1'!F47,'5ف1'!F47,'6ف1'!F47,'7ف1'!F47,'8ف1'!F47,'9ف1'!F47,'10ف1'!F47,'11ف1'!F47,'12ف1'!F47,'13ف1'!F47,'14ف1'!F47,'15ف1'!F47,'16ف1'!F47,'1ف2'!F47,'2ف2'!F47,'3ف2'!F47,'4ف2'!F47,'5ف2'!F47,'6ف2'!F47,'7ف2'!F47,'8ف2'!F47,'9ف2'!F47,'10ف2'!F47,'11ف2'!F47,'12ف2'!F47,'13ف2'!F47,'14ف2'!F47,'15ف2'!F47,'16ف2'!F47)</f>
        <v>0</v>
      </c>
      <c r="G46" s="40">
        <f>COUNTA('1ف1'!G47,'2ف1'!G47,'3ف1'!G47,'4ف1'!G47,'5ف1'!G47,'6ف1'!G47,'7ف1'!G47,'8ف1'!G47,'9ف1'!G47,'10ف1'!G47,'11ف1'!G47,'12ف1'!G47,'13ف1'!G47,'14ف1'!G47,'15ف1'!G47,'16ف1'!G47,'1ف2'!G47,'2ف2'!G47,'3ف2'!G47,'4ف2'!G47,'5ف2'!G47,'6ف2'!G47,'7ف2'!G47,'8ف2'!G47,'9ف2'!G47,'10ف2'!G47,'11ف2'!G47,'12ف2'!G47,'13ف2'!G47,'14ف2'!G47,'15ف2'!G47,'16ف2'!G47)</f>
        <v>0</v>
      </c>
      <c r="H46" s="40">
        <f>COUNTA('1ف1'!H47,'2ف1'!H47,'3ف1'!H47,'4ف1'!H47,'5ف1'!H47,'6ف1'!H47,'7ف1'!H47,'8ف1'!H47,'9ف1'!H47,'10ف1'!H47,'11ف1'!H47,'12ف1'!H47,'13ف1'!H47,'14ف1'!H47,'15ف1'!H47,'16ف1'!H47,'1ف2'!H47,'2ف2'!H47,'3ف2'!H47,'4ف2'!H47,'5ف2'!H47,'6ف2'!H47,'7ف2'!H47,'8ف2'!H47,'9ف2'!H47,'10ف2'!H47,'11ف2'!H47,'12ف2'!H47,'13ف2'!H47,'14ف2'!H47,'15ف2'!H47,'16ف2'!H47)</f>
        <v>0</v>
      </c>
      <c r="I46" s="40">
        <f>COUNTA('1ف1'!I47,'2ف1'!I47,'3ف1'!I47,'4ف1'!I47,'5ف1'!I47,'6ف1'!I47,'7ف1'!I47,'8ف1'!I47,'9ف1'!I47,'10ف1'!I47,'11ف1'!I47,'12ف1'!I47,'13ف1'!I47,'14ف1'!I47,'15ف1'!I47,'16ف1'!I47,'1ف2'!I47,'2ف2'!I47,'3ف2'!I47,'4ف2'!I47,'5ف2'!I47,'6ف2'!I47,'7ف2'!I47,'8ف2'!I47,'9ف2'!I47,'10ف2'!I47,'11ف2'!I47,'12ف2'!I47,'13ف2'!I47,'14ف2'!I47,'15ف2'!I47,'16ف2'!I47)</f>
        <v>0</v>
      </c>
      <c r="J46" s="40">
        <f>COUNTA('1ف1'!J47,'2ف1'!J47,'3ف1'!J47,'4ف1'!J47,'5ف1'!J47,'6ف1'!J47,'7ف1'!J47,'8ف1'!J47,'9ف1'!J47,'10ف1'!J47,'11ف1'!J47,'12ف1'!J47,'13ف1'!J47,'14ف1'!J47,'15ف1'!J47,'16ف1'!J47,'1ف2'!J47,'2ف2'!J47,'3ف2'!J47,'4ف2'!J47,'5ف2'!J47,'6ف2'!J47,'7ف2'!J47,'8ف2'!J47,'9ف2'!J47,'10ف2'!J47,'11ف2'!J47,'12ف2'!J47,'13ف2'!J47,'14ف2'!J47,'15ف2'!J47,'16ف2'!J47)</f>
        <v>0</v>
      </c>
      <c r="K46" s="173">
        <f>COUNTA('1ف1'!K47,'2ف1'!K47,'3ف1'!K47,'4ف1'!K47,'5ف1'!K47,'6ف1'!K47,'7ف1'!K47,'8ف1'!K47,'9ف1'!K47,'10ف1'!K47,'11ف1'!K47,'12ف1'!K47,'13ف1'!K47,'14ف1'!K47,'15ف1'!K47,'16ف1'!K47,'1ف2'!K47,'2ف2'!K47,'3ف2'!K47,'4ف2'!K47,'5ف2'!K47,'6ف2'!K47,'7ف2'!K47,'8ف2'!K47,'9ف2'!K47,'10ف2'!K47,'11ف2'!K47,'12ف2'!K47,'13ف2'!K47,'14ف2'!K47,'15ف2'!K47,'16ف2'!K47)</f>
        <v>0</v>
      </c>
    </row>
    <row r="47" spans="1:11" ht="15.75" x14ac:dyDescent="0.25">
      <c r="A47" s="158">
        <v>38</v>
      </c>
      <c r="B47" s="58" t="str">
        <f>IF(البيانات!C100="","",البيانات!C100)</f>
        <v/>
      </c>
      <c r="C47" s="372" t="str">
        <f>IF(البيانات!G100="","",البيانات!G100)</f>
        <v/>
      </c>
      <c r="D47" s="373" t="str">
        <f>IF(البيانات!M40="","",البيانات!M40)</f>
        <v/>
      </c>
      <c r="E47" s="40">
        <f>COUNTA('1ف1'!E48,'2ف1'!E48,'3ف1'!E48,'4ف1'!E48,'5ف1'!E48,'6ف1'!E48,'7ف1'!E48,'8ف1'!E48,'9ف1'!E48,'10ف1'!E48,'11ف1'!E48,'12ف1'!E48,'13ف1'!E48,'14ف1'!E48,'15ف1'!E48,'16ف1'!E48,'1ف2'!E48,'2ف2'!E48,'3ف2'!E48,'4ف2'!E48,'5ف2'!E48,'6ف2'!E48,'7ف2'!E48,'8ف2'!E48,'9ف2'!E48,'10ف2'!E48,'11ف2'!E48,'12ف2'!E48,'13ف2'!E48,'14ف2'!E48,'15ف2'!E48,'16ف2'!E48)</f>
        <v>0</v>
      </c>
      <c r="F47" s="40">
        <f>COUNTA('1ف1'!F48,'2ف1'!F48,'3ف1'!F48,'4ف1'!F48,'5ف1'!F48,'6ف1'!F48,'7ف1'!F48,'8ف1'!F48,'9ف1'!F48,'10ف1'!F48,'11ف1'!F48,'12ف1'!F48,'13ف1'!F48,'14ف1'!F48,'15ف1'!F48,'16ف1'!F48,'1ف2'!F48,'2ف2'!F48,'3ف2'!F48,'4ف2'!F48,'5ف2'!F48,'6ف2'!F48,'7ف2'!F48,'8ف2'!F48,'9ف2'!F48,'10ف2'!F48,'11ف2'!F48,'12ف2'!F48,'13ف2'!F48,'14ف2'!F48,'15ف2'!F48,'16ف2'!F48)</f>
        <v>0</v>
      </c>
      <c r="G47" s="40">
        <f>COUNTA('1ف1'!G48,'2ف1'!G48,'3ف1'!G48,'4ف1'!G48,'5ف1'!G48,'6ف1'!G48,'7ف1'!G48,'8ف1'!G48,'9ف1'!G48,'10ف1'!G48,'11ف1'!G48,'12ف1'!G48,'13ف1'!G48,'14ف1'!G48,'15ف1'!G48,'16ف1'!G48,'1ف2'!G48,'2ف2'!G48,'3ف2'!G48,'4ف2'!G48,'5ف2'!G48,'6ف2'!G48,'7ف2'!G48,'8ف2'!G48,'9ف2'!G48,'10ف2'!G48,'11ف2'!G48,'12ف2'!G48,'13ف2'!G48,'14ف2'!G48,'15ف2'!G48,'16ف2'!G48)</f>
        <v>0</v>
      </c>
      <c r="H47" s="40">
        <f>COUNTA('1ف1'!H48,'2ف1'!H48,'3ف1'!H48,'4ف1'!H48,'5ف1'!H48,'6ف1'!H48,'7ف1'!H48,'8ف1'!H48,'9ف1'!H48,'10ف1'!H48,'11ف1'!H48,'12ف1'!H48,'13ف1'!H48,'14ف1'!H48,'15ف1'!H48,'16ف1'!H48,'1ف2'!H48,'2ف2'!H48,'3ف2'!H48,'4ف2'!H48,'5ف2'!H48,'6ف2'!H48,'7ف2'!H48,'8ف2'!H48,'9ف2'!H48,'10ف2'!H48,'11ف2'!H48,'12ف2'!H48,'13ف2'!H48,'14ف2'!H48,'15ف2'!H48,'16ف2'!H48)</f>
        <v>0</v>
      </c>
      <c r="I47" s="40">
        <f>COUNTA('1ف1'!I48,'2ف1'!I48,'3ف1'!I48,'4ف1'!I48,'5ف1'!I48,'6ف1'!I48,'7ف1'!I48,'8ف1'!I48,'9ف1'!I48,'10ف1'!I48,'11ف1'!I48,'12ف1'!I48,'13ف1'!I48,'14ف1'!I48,'15ف1'!I48,'16ف1'!I48,'1ف2'!I48,'2ف2'!I48,'3ف2'!I48,'4ف2'!I48,'5ف2'!I48,'6ف2'!I48,'7ف2'!I48,'8ف2'!I48,'9ف2'!I48,'10ف2'!I48,'11ف2'!I48,'12ف2'!I48,'13ف2'!I48,'14ف2'!I48,'15ف2'!I48,'16ف2'!I48)</f>
        <v>0</v>
      </c>
      <c r="J47" s="40">
        <f>COUNTA('1ف1'!J48,'2ف1'!J48,'3ف1'!J48,'4ف1'!J48,'5ف1'!J48,'6ف1'!J48,'7ف1'!J48,'8ف1'!J48,'9ف1'!J48,'10ف1'!J48,'11ف1'!J48,'12ف1'!J48,'13ف1'!J48,'14ف1'!J48,'15ف1'!J48,'16ف1'!J48,'1ف2'!J48,'2ف2'!J48,'3ف2'!J48,'4ف2'!J48,'5ف2'!J48,'6ف2'!J48,'7ف2'!J48,'8ف2'!J48,'9ف2'!J48,'10ف2'!J48,'11ف2'!J48,'12ف2'!J48,'13ف2'!J48,'14ف2'!J48,'15ف2'!J48,'16ف2'!J48)</f>
        <v>0</v>
      </c>
      <c r="K47" s="173">
        <f>COUNTA('1ف1'!K48,'2ف1'!K48,'3ف1'!K48,'4ف1'!K48,'5ف1'!K48,'6ف1'!K48,'7ف1'!K48,'8ف1'!K48,'9ف1'!K48,'10ف1'!K48,'11ف1'!K48,'12ف1'!K48,'13ف1'!K48,'14ف1'!K48,'15ف1'!K48,'16ف1'!K48,'1ف2'!K48,'2ف2'!K48,'3ف2'!K48,'4ف2'!K48,'5ف2'!K48,'6ف2'!K48,'7ف2'!K48,'8ف2'!K48,'9ف2'!K48,'10ف2'!K48,'11ف2'!K48,'12ف2'!K48,'13ف2'!K48,'14ف2'!K48,'15ف2'!K48,'16ف2'!K48)</f>
        <v>0</v>
      </c>
    </row>
    <row r="48" spans="1:11" ht="15.75" x14ac:dyDescent="0.25">
      <c r="A48" s="158">
        <v>39</v>
      </c>
      <c r="B48" s="58" t="str">
        <f>IF(البيانات!C101="","",البيانات!C101)</f>
        <v/>
      </c>
      <c r="C48" s="372" t="str">
        <f>IF(البيانات!G101="","",البيانات!G101)</f>
        <v/>
      </c>
      <c r="D48" s="373" t="str">
        <f>IF(البيانات!M41="","",البيانات!M41)</f>
        <v/>
      </c>
      <c r="E48" s="40">
        <f>COUNTA('1ف1'!E49,'2ف1'!E49,'3ف1'!E49,'4ف1'!E49,'5ف1'!E49,'6ف1'!E49,'7ف1'!E49,'8ف1'!E49,'9ف1'!E49,'10ف1'!E49,'11ف1'!E49,'12ف1'!E49,'13ف1'!E49,'14ف1'!E49,'15ف1'!E49,'16ف1'!E49,'1ف2'!E49,'2ف2'!E49,'3ف2'!E49,'4ف2'!E49,'5ف2'!E49,'6ف2'!E49,'7ف2'!E49,'8ف2'!E49,'9ف2'!E49,'10ف2'!E49,'11ف2'!E49,'12ف2'!E49,'13ف2'!E49,'14ف2'!E49,'15ف2'!E49,'16ف2'!E49)</f>
        <v>0</v>
      </c>
      <c r="F48" s="40">
        <f>COUNTA('1ف1'!F49,'2ف1'!F49,'3ف1'!F49,'4ف1'!F49,'5ف1'!F49,'6ف1'!F49,'7ف1'!F49,'8ف1'!F49,'9ف1'!F49,'10ف1'!F49,'11ف1'!F49,'12ف1'!F49,'13ف1'!F49,'14ف1'!F49,'15ف1'!F49,'16ف1'!F49,'1ف2'!F49,'2ف2'!F49,'3ف2'!F49,'4ف2'!F49,'5ف2'!F49,'6ف2'!F49,'7ف2'!F49,'8ف2'!F49,'9ف2'!F49,'10ف2'!F49,'11ف2'!F49,'12ف2'!F49,'13ف2'!F49,'14ف2'!F49,'15ف2'!F49,'16ف2'!F49)</f>
        <v>0</v>
      </c>
      <c r="G48" s="40">
        <f>COUNTA('1ف1'!G49,'2ف1'!G49,'3ف1'!G49,'4ف1'!G49,'5ف1'!G49,'6ف1'!G49,'7ف1'!G49,'8ف1'!G49,'9ف1'!G49,'10ف1'!G49,'11ف1'!G49,'12ف1'!G49,'13ف1'!G49,'14ف1'!G49,'15ف1'!G49,'16ف1'!G49,'1ف2'!G49,'2ف2'!G49,'3ف2'!G49,'4ف2'!G49,'5ف2'!G49,'6ف2'!G49,'7ف2'!G49,'8ف2'!G49,'9ف2'!G49,'10ف2'!G49,'11ف2'!G49,'12ف2'!G49,'13ف2'!G49,'14ف2'!G49,'15ف2'!G49,'16ف2'!G49)</f>
        <v>0</v>
      </c>
      <c r="H48" s="40">
        <f>COUNTA('1ف1'!H49,'2ف1'!H49,'3ف1'!H49,'4ف1'!H49,'5ف1'!H49,'6ف1'!H49,'7ف1'!H49,'8ف1'!H49,'9ف1'!H49,'10ف1'!H49,'11ف1'!H49,'12ف1'!H49,'13ف1'!H49,'14ف1'!H49,'15ف1'!H49,'16ف1'!H49,'1ف2'!H49,'2ف2'!H49,'3ف2'!H49,'4ف2'!H49,'5ف2'!H49,'6ف2'!H49,'7ف2'!H49,'8ف2'!H49,'9ف2'!H49,'10ف2'!H49,'11ف2'!H49,'12ف2'!H49,'13ف2'!H49,'14ف2'!H49,'15ف2'!H49,'16ف2'!H49)</f>
        <v>0</v>
      </c>
      <c r="I48" s="40">
        <f>COUNTA('1ف1'!I49,'2ف1'!I49,'3ف1'!I49,'4ف1'!I49,'5ف1'!I49,'6ف1'!I49,'7ف1'!I49,'8ف1'!I49,'9ف1'!I49,'10ف1'!I49,'11ف1'!I49,'12ف1'!I49,'13ف1'!I49,'14ف1'!I49,'15ف1'!I49,'16ف1'!I49,'1ف2'!I49,'2ف2'!I49,'3ف2'!I49,'4ف2'!I49,'5ف2'!I49,'6ف2'!I49,'7ف2'!I49,'8ف2'!I49,'9ف2'!I49,'10ف2'!I49,'11ف2'!I49,'12ف2'!I49,'13ف2'!I49,'14ف2'!I49,'15ف2'!I49,'16ف2'!I49)</f>
        <v>0</v>
      </c>
      <c r="J48" s="40">
        <f>COUNTA('1ف1'!J49,'2ف1'!J49,'3ف1'!J49,'4ف1'!J49,'5ف1'!J49,'6ف1'!J49,'7ف1'!J49,'8ف1'!J49,'9ف1'!J49,'10ف1'!J49,'11ف1'!J49,'12ف1'!J49,'13ف1'!J49,'14ف1'!J49,'15ف1'!J49,'16ف1'!J49,'1ف2'!J49,'2ف2'!J49,'3ف2'!J49,'4ف2'!J49,'5ف2'!J49,'6ف2'!J49,'7ف2'!J49,'8ف2'!J49,'9ف2'!J49,'10ف2'!J49,'11ف2'!J49,'12ف2'!J49,'13ف2'!J49,'14ف2'!J49,'15ف2'!J49,'16ف2'!J49)</f>
        <v>0</v>
      </c>
      <c r="K48" s="173">
        <f>COUNTA('1ف1'!K49,'2ف1'!K49,'3ف1'!K49,'4ف1'!K49,'5ف1'!K49,'6ف1'!K49,'7ف1'!K49,'8ف1'!K49,'9ف1'!K49,'10ف1'!K49,'11ف1'!K49,'12ف1'!K49,'13ف1'!K49,'14ف1'!K49,'15ف1'!K49,'16ف1'!K49,'1ف2'!K49,'2ف2'!K49,'3ف2'!K49,'4ف2'!K49,'5ف2'!K49,'6ف2'!K49,'7ف2'!K49,'8ف2'!K49,'9ف2'!K49,'10ف2'!K49,'11ف2'!K49,'12ف2'!K49,'13ف2'!K49,'14ف2'!K49,'15ف2'!K49,'16ف2'!K49)</f>
        <v>0</v>
      </c>
    </row>
    <row r="49" spans="1:11" ht="15.75" x14ac:dyDescent="0.25">
      <c r="A49" s="158">
        <v>40</v>
      </c>
      <c r="B49" s="58" t="str">
        <f>IF(البيانات!C102="","",البيانات!C102)</f>
        <v/>
      </c>
      <c r="C49" s="372" t="str">
        <f>IF(البيانات!G102="","",البيانات!G102)</f>
        <v/>
      </c>
      <c r="D49" s="373" t="str">
        <f>IF(البيانات!M42="","",البيانات!M42)</f>
        <v/>
      </c>
      <c r="E49" s="40">
        <f>COUNTA('1ف1'!E50,'2ف1'!E50,'3ف1'!E50,'4ف1'!E50,'5ف1'!E50,'6ف1'!E50,'7ف1'!E50,'8ف1'!E50,'9ف1'!E50,'10ف1'!E50,'11ف1'!E50,'12ف1'!E50,'13ف1'!E50,'14ف1'!E50,'15ف1'!E50,'16ف1'!E50,'1ف2'!E50,'2ف2'!E50,'3ف2'!E50,'4ف2'!E50,'5ف2'!E50,'6ف2'!E50,'7ف2'!E50,'8ف2'!E50,'9ف2'!E50,'10ف2'!E50,'11ف2'!E50,'12ف2'!E50,'13ف2'!E50,'14ف2'!E50,'15ف2'!E50,'16ف2'!E50)</f>
        <v>0</v>
      </c>
      <c r="F49" s="40">
        <f>COUNTA('1ف1'!F50,'2ف1'!F50,'3ف1'!F50,'4ف1'!F50,'5ف1'!F50,'6ف1'!F50,'7ف1'!F50,'8ف1'!F50,'9ف1'!F50,'10ف1'!F50,'11ف1'!F50,'12ف1'!F50,'13ف1'!F50,'14ف1'!F50,'15ف1'!F50,'16ف1'!F50,'1ف2'!F50,'2ف2'!F50,'3ف2'!F50,'4ف2'!F50,'5ف2'!F50,'6ف2'!F50,'7ف2'!F50,'8ف2'!F50,'9ف2'!F50,'10ف2'!F50,'11ف2'!F50,'12ف2'!F50,'13ف2'!F50,'14ف2'!F50,'15ف2'!F50,'16ف2'!F50)</f>
        <v>0</v>
      </c>
      <c r="G49" s="40">
        <f>COUNTA('1ف1'!G50,'2ف1'!G50,'3ف1'!G50,'4ف1'!G50,'5ف1'!G50,'6ف1'!G50,'7ف1'!G50,'8ف1'!G50,'9ف1'!G50,'10ف1'!G50,'11ف1'!G50,'12ف1'!G50,'13ف1'!G50,'14ف1'!G50,'15ف1'!G50,'16ف1'!G50,'1ف2'!G50,'2ف2'!G50,'3ف2'!G50,'4ف2'!G50,'5ف2'!G50,'6ف2'!G50,'7ف2'!G50,'8ف2'!G50,'9ف2'!G50,'10ف2'!G50,'11ف2'!G50,'12ف2'!G50,'13ف2'!G50,'14ف2'!G50,'15ف2'!G50,'16ف2'!G50)</f>
        <v>0</v>
      </c>
      <c r="H49" s="40">
        <f>COUNTA('1ف1'!H50,'2ف1'!H50,'3ف1'!H50,'4ف1'!H50,'5ف1'!H50,'6ف1'!H50,'7ف1'!H50,'8ف1'!H50,'9ف1'!H50,'10ف1'!H50,'11ف1'!H50,'12ف1'!H50,'13ف1'!H50,'14ف1'!H50,'15ف1'!H50,'16ف1'!H50,'1ف2'!H50,'2ف2'!H50,'3ف2'!H50,'4ف2'!H50,'5ف2'!H50,'6ف2'!H50,'7ف2'!H50,'8ف2'!H50,'9ف2'!H50,'10ف2'!H50,'11ف2'!H50,'12ف2'!H50,'13ف2'!H50,'14ف2'!H50,'15ف2'!H50,'16ف2'!H50)</f>
        <v>0</v>
      </c>
      <c r="I49" s="40">
        <f>COUNTA('1ف1'!I50,'2ف1'!I50,'3ف1'!I50,'4ف1'!I50,'5ف1'!I50,'6ف1'!I50,'7ف1'!I50,'8ف1'!I50,'9ف1'!I50,'10ف1'!I50,'11ف1'!I50,'12ف1'!I50,'13ف1'!I50,'14ف1'!I50,'15ف1'!I50,'16ف1'!I50,'1ف2'!I50,'2ف2'!I50,'3ف2'!I50,'4ف2'!I50,'5ف2'!I50,'6ف2'!I50,'7ف2'!I50,'8ف2'!I50,'9ف2'!I50,'10ف2'!I50,'11ف2'!I50,'12ف2'!I50,'13ف2'!I50,'14ف2'!I50,'15ف2'!I50,'16ف2'!I50)</f>
        <v>0</v>
      </c>
      <c r="J49" s="40">
        <f>COUNTA('1ف1'!J50,'2ف1'!J50,'3ف1'!J50,'4ف1'!J50,'5ف1'!J50,'6ف1'!J50,'7ف1'!J50,'8ف1'!J50,'9ف1'!J50,'10ف1'!J50,'11ف1'!J50,'12ف1'!J50,'13ف1'!J50,'14ف1'!J50,'15ف1'!J50,'16ف1'!J50,'1ف2'!J50,'2ف2'!J50,'3ف2'!J50,'4ف2'!J50,'5ف2'!J50,'6ف2'!J50,'7ف2'!J50,'8ف2'!J50,'9ف2'!J50,'10ف2'!J50,'11ف2'!J50,'12ف2'!J50,'13ف2'!J50,'14ف2'!J50,'15ف2'!J50,'16ف2'!J50)</f>
        <v>0</v>
      </c>
      <c r="K49" s="173">
        <f>COUNTA('1ف1'!K50,'2ف1'!K50,'3ف1'!K50,'4ف1'!K50,'5ف1'!K50,'6ف1'!K50,'7ف1'!K50,'8ف1'!K50,'9ف1'!K50,'10ف1'!K50,'11ف1'!K50,'12ف1'!K50,'13ف1'!K50,'14ف1'!K50,'15ف1'!K50,'16ف1'!K50,'1ف2'!K50,'2ف2'!K50,'3ف2'!K50,'4ف2'!K50,'5ف2'!K50,'6ف2'!K50,'7ف2'!K50,'8ف2'!K50,'9ف2'!K50,'10ف2'!K50,'11ف2'!K50,'12ف2'!K50,'13ف2'!K50,'14ف2'!K50,'15ف2'!K50,'16ف2'!K50)</f>
        <v>0</v>
      </c>
    </row>
    <row r="50" spans="1:11" ht="15.75" x14ac:dyDescent="0.25">
      <c r="A50" s="158">
        <v>41</v>
      </c>
      <c r="B50" s="58" t="str">
        <f>IF(البيانات!C103="","",البيانات!C103)</f>
        <v/>
      </c>
      <c r="C50" s="372" t="str">
        <f>IF(البيانات!G103="","",البيانات!G103)</f>
        <v/>
      </c>
      <c r="D50" s="373" t="str">
        <f>IF(البيانات!M43="","",البيانات!M43)</f>
        <v/>
      </c>
      <c r="E50" s="40">
        <f>COUNTA('1ف1'!E51,'2ف1'!E51,'3ف1'!E51,'4ف1'!E51,'5ف1'!E51,'6ف1'!E51,'7ف1'!E51,'8ف1'!E51,'9ف1'!E51,'10ف1'!E51,'11ف1'!E51,'12ف1'!E51,'13ف1'!E51,'14ف1'!E51,'15ف1'!E51,'16ف1'!E51,'1ف2'!E51,'2ف2'!E51,'3ف2'!E51,'4ف2'!E51,'5ف2'!E51,'6ف2'!E51,'7ف2'!E51,'8ف2'!E51,'9ف2'!E51,'10ف2'!E51,'11ف2'!E51,'12ف2'!E51,'13ف2'!E51,'14ف2'!E51,'15ف2'!E51,'16ف2'!E51)</f>
        <v>0</v>
      </c>
      <c r="F50" s="40">
        <f>COUNTA('1ف1'!F51,'2ف1'!F51,'3ف1'!F51,'4ف1'!F51,'5ف1'!F51,'6ف1'!F51,'7ف1'!F51,'8ف1'!F51,'9ف1'!F51,'10ف1'!F51,'11ف1'!F51,'12ف1'!F51,'13ف1'!F51,'14ف1'!F51,'15ف1'!F51,'16ف1'!F51,'1ف2'!F51,'2ف2'!F51,'3ف2'!F51,'4ف2'!F51,'5ف2'!F51,'6ف2'!F51,'7ف2'!F51,'8ف2'!F51,'9ف2'!F51,'10ف2'!F51,'11ف2'!F51,'12ف2'!F51,'13ف2'!F51,'14ف2'!F51,'15ف2'!F51,'16ف2'!F51)</f>
        <v>0</v>
      </c>
      <c r="G50" s="40">
        <f>COUNTA('1ف1'!G51,'2ف1'!G51,'3ف1'!G51,'4ف1'!G51,'5ف1'!G51,'6ف1'!G51,'7ف1'!G51,'8ف1'!G51,'9ف1'!G51,'10ف1'!G51,'11ف1'!G51,'12ف1'!G51,'13ف1'!G51,'14ف1'!G51,'15ف1'!G51,'16ف1'!G51,'1ف2'!G51,'2ف2'!G51,'3ف2'!G51,'4ف2'!G51,'5ف2'!G51,'6ف2'!G51,'7ف2'!G51,'8ف2'!G51,'9ف2'!G51,'10ف2'!G51,'11ف2'!G51,'12ف2'!G51,'13ف2'!G51,'14ف2'!G51,'15ف2'!G51,'16ف2'!G51)</f>
        <v>0</v>
      </c>
      <c r="H50" s="40">
        <f>COUNTA('1ف1'!H51,'2ف1'!H51,'3ف1'!H51,'4ف1'!H51,'5ف1'!H51,'6ف1'!H51,'7ف1'!H51,'8ف1'!H51,'9ف1'!H51,'10ف1'!H51,'11ف1'!H51,'12ف1'!H51,'13ف1'!H51,'14ف1'!H51,'15ف1'!H51,'16ف1'!H51,'1ف2'!H51,'2ف2'!H51,'3ف2'!H51,'4ف2'!H51,'5ف2'!H51,'6ف2'!H51,'7ف2'!H51,'8ف2'!H51,'9ف2'!H51,'10ف2'!H51,'11ف2'!H51,'12ف2'!H51,'13ف2'!H51,'14ف2'!H51,'15ف2'!H51,'16ف2'!H51)</f>
        <v>0</v>
      </c>
      <c r="I50" s="40">
        <f>COUNTA('1ف1'!I51,'2ف1'!I51,'3ف1'!I51,'4ف1'!I51,'5ف1'!I51,'6ف1'!I51,'7ف1'!I51,'8ف1'!I51,'9ف1'!I51,'10ف1'!I51,'11ف1'!I51,'12ف1'!I51,'13ف1'!I51,'14ف1'!I51,'15ف1'!I51,'16ف1'!I51,'1ف2'!I51,'2ف2'!I51,'3ف2'!I51,'4ف2'!I51,'5ف2'!I51,'6ف2'!I51,'7ف2'!I51,'8ف2'!I51,'9ف2'!I51,'10ف2'!I51,'11ف2'!I51,'12ف2'!I51,'13ف2'!I51,'14ف2'!I51,'15ف2'!I51,'16ف2'!I51)</f>
        <v>0</v>
      </c>
      <c r="J50" s="40">
        <f>COUNTA('1ف1'!J51,'2ف1'!J51,'3ف1'!J51,'4ف1'!J51,'5ف1'!J51,'6ف1'!J51,'7ف1'!J51,'8ف1'!J51,'9ف1'!J51,'10ف1'!J51,'11ف1'!J51,'12ف1'!J51,'13ف1'!J51,'14ف1'!J51,'15ف1'!J51,'16ف1'!J51,'1ف2'!J51,'2ف2'!J51,'3ف2'!J51,'4ف2'!J51,'5ف2'!J51,'6ف2'!J51,'7ف2'!J51,'8ف2'!J51,'9ف2'!J51,'10ف2'!J51,'11ف2'!J51,'12ف2'!J51,'13ف2'!J51,'14ف2'!J51,'15ف2'!J51,'16ف2'!J51)</f>
        <v>0</v>
      </c>
      <c r="K50" s="173">
        <f>COUNTA('1ف1'!K51,'2ف1'!K51,'3ف1'!K51,'4ف1'!K51,'5ف1'!K51,'6ف1'!K51,'7ف1'!K51,'8ف1'!K51,'9ف1'!K51,'10ف1'!K51,'11ف1'!K51,'12ف1'!K51,'13ف1'!K51,'14ف1'!K51,'15ف1'!K51,'16ف1'!K51,'1ف2'!K51,'2ف2'!K51,'3ف2'!K51,'4ف2'!K51,'5ف2'!K51,'6ف2'!K51,'7ف2'!K51,'8ف2'!K51,'9ف2'!K51,'10ف2'!K51,'11ف2'!K51,'12ف2'!K51,'13ف2'!K51,'14ف2'!K51,'15ف2'!K51,'16ف2'!K51)</f>
        <v>0</v>
      </c>
    </row>
    <row r="51" spans="1:11" ht="15.75" x14ac:dyDescent="0.25">
      <c r="A51" s="158">
        <v>42</v>
      </c>
      <c r="B51" s="58" t="str">
        <f>IF(البيانات!C104="","",البيانات!C104)</f>
        <v/>
      </c>
      <c r="C51" s="372" t="str">
        <f>IF(البيانات!G104="","",البيانات!G104)</f>
        <v/>
      </c>
      <c r="D51" s="373" t="str">
        <f>IF(البيانات!M44="","",البيانات!M44)</f>
        <v/>
      </c>
      <c r="E51" s="40">
        <f>COUNTA('1ف1'!E52,'2ف1'!E52,'3ف1'!E52,'4ف1'!E52,'5ف1'!E52,'6ف1'!E52,'7ف1'!E52,'8ف1'!E52,'9ف1'!E52,'10ف1'!E52,'11ف1'!E52,'12ف1'!E52,'13ف1'!E52,'14ف1'!E52,'15ف1'!E52,'16ف1'!E52,'1ف2'!E52,'2ف2'!E52,'3ف2'!E52,'4ف2'!E52,'5ف2'!E52,'6ف2'!E52,'7ف2'!E52,'8ف2'!E52,'9ف2'!E52,'10ف2'!E52,'11ف2'!E52,'12ف2'!E52,'13ف2'!E52,'14ف2'!E52,'15ف2'!E52,'16ف2'!E52)</f>
        <v>0</v>
      </c>
      <c r="F51" s="40">
        <f>COUNTA('1ف1'!F52,'2ف1'!F52,'3ف1'!F52,'4ف1'!F52,'5ف1'!F52,'6ف1'!F52,'7ف1'!F52,'8ف1'!F52,'9ف1'!F52,'10ف1'!F52,'11ف1'!F52,'12ف1'!F52,'13ف1'!F52,'14ف1'!F52,'15ف1'!F52,'16ف1'!F52,'1ف2'!F52,'2ف2'!F52,'3ف2'!F52,'4ف2'!F52,'5ف2'!F52,'6ف2'!F52,'7ف2'!F52,'8ف2'!F52,'9ف2'!F52,'10ف2'!F52,'11ف2'!F52,'12ف2'!F52,'13ف2'!F52,'14ف2'!F52,'15ف2'!F52,'16ف2'!F52)</f>
        <v>0</v>
      </c>
      <c r="G51" s="40">
        <f>COUNTA('1ف1'!G52,'2ف1'!G52,'3ف1'!G52,'4ف1'!G52,'5ف1'!G52,'6ف1'!G52,'7ف1'!G52,'8ف1'!G52,'9ف1'!G52,'10ف1'!G52,'11ف1'!G52,'12ف1'!G52,'13ف1'!G52,'14ف1'!G52,'15ف1'!G52,'16ف1'!G52,'1ف2'!G52,'2ف2'!G52,'3ف2'!G52,'4ف2'!G52,'5ف2'!G52,'6ف2'!G52,'7ف2'!G52,'8ف2'!G52,'9ف2'!G52,'10ف2'!G52,'11ف2'!G52,'12ف2'!G52,'13ف2'!G52,'14ف2'!G52,'15ف2'!G52,'16ف2'!G52)</f>
        <v>0</v>
      </c>
      <c r="H51" s="40">
        <f>COUNTA('1ف1'!H52,'2ف1'!H52,'3ف1'!H52,'4ف1'!H52,'5ف1'!H52,'6ف1'!H52,'7ف1'!H52,'8ف1'!H52,'9ف1'!H52,'10ف1'!H52,'11ف1'!H52,'12ف1'!H52,'13ف1'!H52,'14ف1'!H52,'15ف1'!H52,'16ف1'!H52,'1ف2'!H52,'2ف2'!H52,'3ف2'!H52,'4ف2'!H52,'5ف2'!H52,'6ف2'!H52,'7ف2'!H52,'8ف2'!H52,'9ف2'!H52,'10ف2'!H52,'11ف2'!H52,'12ف2'!H52,'13ف2'!H52,'14ف2'!H52,'15ف2'!H52,'16ف2'!H52)</f>
        <v>0</v>
      </c>
      <c r="I51" s="40">
        <f>COUNTA('1ف1'!I52,'2ف1'!I52,'3ف1'!I52,'4ف1'!I52,'5ف1'!I52,'6ف1'!I52,'7ف1'!I52,'8ف1'!I52,'9ف1'!I52,'10ف1'!I52,'11ف1'!I52,'12ف1'!I52,'13ف1'!I52,'14ف1'!I52,'15ف1'!I52,'16ف1'!I52,'1ف2'!I52,'2ف2'!I52,'3ف2'!I52,'4ف2'!I52,'5ف2'!I52,'6ف2'!I52,'7ف2'!I52,'8ف2'!I52,'9ف2'!I52,'10ف2'!I52,'11ف2'!I52,'12ف2'!I52,'13ف2'!I52,'14ف2'!I52,'15ف2'!I52,'16ف2'!I52)</f>
        <v>0</v>
      </c>
      <c r="J51" s="40">
        <f>COUNTA('1ف1'!J52,'2ف1'!J52,'3ف1'!J52,'4ف1'!J52,'5ف1'!J52,'6ف1'!J52,'7ف1'!J52,'8ف1'!J52,'9ف1'!J52,'10ف1'!J52,'11ف1'!J52,'12ف1'!J52,'13ف1'!J52,'14ف1'!J52,'15ف1'!J52,'16ف1'!J52,'1ف2'!J52,'2ف2'!J52,'3ف2'!J52,'4ف2'!J52,'5ف2'!J52,'6ف2'!J52,'7ف2'!J52,'8ف2'!J52,'9ف2'!J52,'10ف2'!J52,'11ف2'!J52,'12ف2'!J52,'13ف2'!J52,'14ف2'!J52,'15ف2'!J52,'16ف2'!J52)</f>
        <v>0</v>
      </c>
      <c r="K51" s="173">
        <f>COUNTA('1ف1'!K52,'2ف1'!K52,'3ف1'!K52,'4ف1'!K52,'5ف1'!K52,'6ف1'!K52,'7ف1'!K52,'8ف1'!K52,'9ف1'!K52,'10ف1'!K52,'11ف1'!K52,'12ف1'!K52,'13ف1'!K52,'14ف1'!K52,'15ف1'!K52,'16ف1'!K52,'1ف2'!K52,'2ف2'!K52,'3ف2'!K52,'4ف2'!K52,'5ف2'!K52,'6ف2'!K52,'7ف2'!K52,'8ف2'!K52,'9ف2'!K52,'10ف2'!K52,'11ف2'!K52,'12ف2'!K52,'13ف2'!K52,'14ف2'!K52,'15ف2'!K52,'16ف2'!K52)</f>
        <v>0</v>
      </c>
    </row>
    <row r="52" spans="1:11" ht="15.75" x14ac:dyDescent="0.25">
      <c r="A52" s="158">
        <v>43</v>
      </c>
      <c r="B52" s="58" t="str">
        <f>IF(البيانات!C105="","",البيانات!C105)</f>
        <v/>
      </c>
      <c r="C52" s="372" t="str">
        <f>IF(البيانات!G105="","",البيانات!G105)</f>
        <v/>
      </c>
      <c r="D52" s="373" t="str">
        <f>IF(البيانات!M45="","",البيانات!M45)</f>
        <v/>
      </c>
      <c r="E52" s="40">
        <f>COUNTA('1ف1'!E53,'2ف1'!E53,'3ف1'!E53,'4ف1'!E53,'5ف1'!E53,'6ف1'!E53,'7ف1'!E53,'8ف1'!E53,'9ف1'!E53,'10ف1'!E53,'11ف1'!E53,'12ف1'!E53,'13ف1'!E53,'14ف1'!E53,'15ف1'!E53,'16ف1'!E53,'1ف2'!E53,'2ف2'!E53,'3ف2'!E53,'4ف2'!E53,'5ف2'!E53,'6ف2'!E53,'7ف2'!E53,'8ف2'!E53,'9ف2'!E53,'10ف2'!E53,'11ف2'!E53,'12ف2'!E53,'13ف2'!E53,'14ف2'!E53,'15ف2'!E53,'16ف2'!E53)</f>
        <v>0</v>
      </c>
      <c r="F52" s="40">
        <f>COUNTA('1ف1'!F53,'2ف1'!F53,'3ف1'!F53,'4ف1'!F53,'5ف1'!F53,'6ف1'!F53,'7ف1'!F53,'8ف1'!F53,'9ف1'!F53,'10ف1'!F53,'11ف1'!F53,'12ف1'!F53,'13ف1'!F53,'14ف1'!F53,'15ف1'!F53,'16ف1'!F53,'1ف2'!F53,'2ف2'!F53,'3ف2'!F53,'4ف2'!F53,'5ف2'!F53,'6ف2'!F53,'7ف2'!F53,'8ف2'!F53,'9ف2'!F53,'10ف2'!F53,'11ف2'!F53,'12ف2'!F53,'13ف2'!F53,'14ف2'!F53,'15ف2'!F53,'16ف2'!F53)</f>
        <v>0</v>
      </c>
      <c r="G52" s="40">
        <f>COUNTA('1ف1'!G53,'2ف1'!G53,'3ف1'!G53,'4ف1'!G53,'5ف1'!G53,'6ف1'!G53,'7ف1'!G53,'8ف1'!G53,'9ف1'!G53,'10ف1'!G53,'11ف1'!G53,'12ف1'!G53,'13ف1'!G53,'14ف1'!G53,'15ف1'!G53,'16ف1'!G53,'1ف2'!G53,'2ف2'!G53,'3ف2'!G53,'4ف2'!G53,'5ف2'!G53,'6ف2'!G53,'7ف2'!G53,'8ف2'!G53,'9ف2'!G53,'10ف2'!G53,'11ف2'!G53,'12ف2'!G53,'13ف2'!G53,'14ف2'!G53,'15ف2'!G53,'16ف2'!G53)</f>
        <v>0</v>
      </c>
      <c r="H52" s="40">
        <f>COUNTA('1ف1'!H53,'2ف1'!H53,'3ف1'!H53,'4ف1'!H53,'5ف1'!H53,'6ف1'!H53,'7ف1'!H53,'8ف1'!H53,'9ف1'!H53,'10ف1'!H53,'11ف1'!H53,'12ف1'!H53,'13ف1'!H53,'14ف1'!H53,'15ف1'!H53,'16ف1'!H53,'1ف2'!H53,'2ف2'!H53,'3ف2'!H53,'4ف2'!H53,'5ف2'!H53,'6ف2'!H53,'7ف2'!H53,'8ف2'!H53,'9ف2'!H53,'10ف2'!H53,'11ف2'!H53,'12ف2'!H53,'13ف2'!H53,'14ف2'!H53,'15ف2'!H53,'16ف2'!H53)</f>
        <v>0</v>
      </c>
      <c r="I52" s="40">
        <f>COUNTA('1ف1'!I53,'2ف1'!I53,'3ف1'!I53,'4ف1'!I53,'5ف1'!I53,'6ف1'!I53,'7ف1'!I53,'8ف1'!I53,'9ف1'!I53,'10ف1'!I53,'11ف1'!I53,'12ف1'!I53,'13ف1'!I53,'14ف1'!I53,'15ف1'!I53,'16ف1'!I53,'1ف2'!I53,'2ف2'!I53,'3ف2'!I53,'4ف2'!I53,'5ف2'!I53,'6ف2'!I53,'7ف2'!I53,'8ف2'!I53,'9ف2'!I53,'10ف2'!I53,'11ف2'!I53,'12ف2'!I53,'13ف2'!I53,'14ف2'!I53,'15ف2'!I53,'16ف2'!I53)</f>
        <v>0</v>
      </c>
      <c r="J52" s="40">
        <f>COUNTA('1ف1'!J53,'2ف1'!J53,'3ف1'!J53,'4ف1'!J53,'5ف1'!J53,'6ف1'!J53,'7ف1'!J53,'8ف1'!J53,'9ف1'!J53,'10ف1'!J53,'11ف1'!J53,'12ف1'!J53,'13ف1'!J53,'14ف1'!J53,'15ف1'!J53,'16ف1'!J53,'1ف2'!J53,'2ف2'!J53,'3ف2'!J53,'4ف2'!J53,'5ف2'!J53,'6ف2'!J53,'7ف2'!J53,'8ف2'!J53,'9ف2'!J53,'10ف2'!J53,'11ف2'!J53,'12ف2'!J53,'13ف2'!J53,'14ف2'!J53,'15ف2'!J53,'16ف2'!J53)</f>
        <v>0</v>
      </c>
      <c r="K52" s="173">
        <f>COUNTA('1ف1'!K53,'2ف1'!K53,'3ف1'!K53,'4ف1'!K53,'5ف1'!K53,'6ف1'!K53,'7ف1'!K53,'8ف1'!K53,'9ف1'!K53,'10ف1'!K53,'11ف1'!K53,'12ف1'!K53,'13ف1'!K53,'14ف1'!K53,'15ف1'!K53,'16ف1'!K53,'1ف2'!K53,'2ف2'!K53,'3ف2'!K53,'4ف2'!K53,'5ف2'!K53,'6ف2'!K53,'7ف2'!K53,'8ف2'!K53,'9ف2'!K53,'10ف2'!K53,'11ف2'!K53,'12ف2'!K53,'13ف2'!K53,'14ف2'!K53,'15ف2'!K53,'16ف2'!K53)</f>
        <v>0</v>
      </c>
    </row>
    <row r="53" spans="1:11" ht="15.75" x14ac:dyDescent="0.25">
      <c r="A53" s="158">
        <v>44</v>
      </c>
      <c r="B53" s="58" t="str">
        <f>IF(البيانات!C106="","",البيانات!C106)</f>
        <v/>
      </c>
      <c r="C53" s="372" t="str">
        <f>IF(البيانات!G106="","",البيانات!G106)</f>
        <v/>
      </c>
      <c r="D53" s="373" t="str">
        <f>IF(البيانات!M46="","",البيانات!M46)</f>
        <v/>
      </c>
      <c r="E53" s="40">
        <f>COUNTA('1ف1'!E54,'2ف1'!E54,'3ف1'!E54,'4ف1'!E54,'5ف1'!E54,'6ف1'!E54,'7ف1'!E54,'8ف1'!E54,'9ف1'!E54,'10ف1'!E54,'11ف1'!E54,'12ف1'!E54,'13ف1'!E54,'14ف1'!E54,'15ف1'!E54,'16ف1'!E54,'1ف2'!E54,'2ف2'!E54,'3ف2'!E54,'4ف2'!E54,'5ف2'!E54,'6ف2'!E54,'7ف2'!E54,'8ف2'!E54,'9ف2'!E54,'10ف2'!E54,'11ف2'!E54,'12ف2'!E54,'13ف2'!E54,'14ف2'!E54,'15ف2'!E54,'16ف2'!E54)</f>
        <v>0</v>
      </c>
      <c r="F53" s="40">
        <f>COUNTA('1ف1'!F54,'2ف1'!F54,'3ف1'!F54,'4ف1'!F54,'5ف1'!F54,'6ف1'!F54,'7ف1'!F54,'8ف1'!F54,'9ف1'!F54,'10ف1'!F54,'11ف1'!F54,'12ف1'!F54,'13ف1'!F54,'14ف1'!F54,'15ف1'!F54,'16ف1'!F54,'1ف2'!F54,'2ف2'!F54,'3ف2'!F54,'4ف2'!F54,'5ف2'!F54,'6ف2'!F54,'7ف2'!F54,'8ف2'!F54,'9ف2'!F54,'10ف2'!F54,'11ف2'!F54,'12ف2'!F54,'13ف2'!F54,'14ف2'!F54,'15ف2'!F54,'16ف2'!F54)</f>
        <v>0</v>
      </c>
      <c r="G53" s="40">
        <f>COUNTA('1ف1'!G54,'2ف1'!G54,'3ف1'!G54,'4ف1'!G54,'5ف1'!G54,'6ف1'!G54,'7ف1'!G54,'8ف1'!G54,'9ف1'!G54,'10ف1'!G54,'11ف1'!G54,'12ف1'!G54,'13ف1'!G54,'14ف1'!G54,'15ف1'!G54,'16ف1'!G54,'1ف2'!G54,'2ف2'!G54,'3ف2'!G54,'4ف2'!G54,'5ف2'!G54,'6ف2'!G54,'7ف2'!G54,'8ف2'!G54,'9ف2'!G54,'10ف2'!G54,'11ف2'!G54,'12ف2'!G54,'13ف2'!G54,'14ف2'!G54,'15ف2'!G54,'16ف2'!G54)</f>
        <v>0</v>
      </c>
      <c r="H53" s="40">
        <f>COUNTA('1ف1'!H54,'2ف1'!H54,'3ف1'!H54,'4ف1'!H54,'5ف1'!H54,'6ف1'!H54,'7ف1'!H54,'8ف1'!H54,'9ف1'!H54,'10ف1'!H54,'11ف1'!H54,'12ف1'!H54,'13ف1'!H54,'14ف1'!H54,'15ف1'!H54,'16ف1'!H54,'1ف2'!H54,'2ف2'!H54,'3ف2'!H54,'4ف2'!H54,'5ف2'!H54,'6ف2'!H54,'7ف2'!H54,'8ف2'!H54,'9ف2'!H54,'10ف2'!H54,'11ف2'!H54,'12ف2'!H54,'13ف2'!H54,'14ف2'!H54,'15ف2'!H54,'16ف2'!H54)</f>
        <v>0</v>
      </c>
      <c r="I53" s="40">
        <f>COUNTA('1ف1'!I54,'2ف1'!I54,'3ف1'!I54,'4ف1'!I54,'5ف1'!I54,'6ف1'!I54,'7ف1'!I54,'8ف1'!I54,'9ف1'!I54,'10ف1'!I54,'11ف1'!I54,'12ف1'!I54,'13ف1'!I54,'14ف1'!I54,'15ف1'!I54,'16ف1'!I54,'1ف2'!I54,'2ف2'!I54,'3ف2'!I54,'4ف2'!I54,'5ف2'!I54,'6ف2'!I54,'7ف2'!I54,'8ف2'!I54,'9ف2'!I54,'10ف2'!I54,'11ف2'!I54,'12ف2'!I54,'13ف2'!I54,'14ف2'!I54,'15ف2'!I54,'16ف2'!I54)</f>
        <v>0</v>
      </c>
      <c r="J53" s="40">
        <f>COUNTA('1ف1'!J54,'2ف1'!J54,'3ف1'!J54,'4ف1'!J54,'5ف1'!J54,'6ف1'!J54,'7ف1'!J54,'8ف1'!J54,'9ف1'!J54,'10ف1'!J54,'11ف1'!J54,'12ف1'!J54,'13ف1'!J54,'14ف1'!J54,'15ف1'!J54,'16ف1'!J54,'1ف2'!J54,'2ف2'!J54,'3ف2'!J54,'4ف2'!J54,'5ف2'!J54,'6ف2'!J54,'7ف2'!J54,'8ف2'!J54,'9ف2'!J54,'10ف2'!J54,'11ف2'!J54,'12ف2'!J54,'13ف2'!J54,'14ف2'!J54,'15ف2'!J54,'16ف2'!J54)</f>
        <v>0</v>
      </c>
      <c r="K53" s="173">
        <f>COUNTA('1ف1'!K54,'2ف1'!K54,'3ف1'!K54,'4ف1'!K54,'5ف1'!K54,'6ف1'!K54,'7ف1'!K54,'8ف1'!K54,'9ف1'!K54,'10ف1'!K54,'11ف1'!K54,'12ف1'!K54,'13ف1'!K54,'14ف1'!K54,'15ف1'!K54,'16ف1'!K54,'1ف2'!K54,'2ف2'!K54,'3ف2'!K54,'4ف2'!K54,'5ف2'!K54,'6ف2'!K54,'7ف2'!K54,'8ف2'!K54,'9ف2'!K54,'10ف2'!K54,'11ف2'!K54,'12ف2'!K54,'13ف2'!K54,'14ف2'!K54,'15ف2'!K54,'16ف2'!K54)</f>
        <v>0</v>
      </c>
    </row>
    <row r="54" spans="1:11" ht="15.75" x14ac:dyDescent="0.25">
      <c r="A54" s="158">
        <v>45</v>
      </c>
      <c r="B54" s="58" t="str">
        <f>IF(البيانات!C107="","",البيانات!C107)</f>
        <v/>
      </c>
      <c r="C54" s="372" t="str">
        <f>IF(البيانات!G107="","",البيانات!G107)</f>
        <v/>
      </c>
      <c r="D54" s="373" t="str">
        <f>IF(البيانات!M47="","",البيانات!M47)</f>
        <v/>
      </c>
      <c r="E54" s="40">
        <f>COUNTA('1ف1'!E55,'2ف1'!E55,'3ف1'!E55,'4ف1'!E55,'5ف1'!E55,'6ف1'!E55,'7ف1'!E55,'8ف1'!E55,'9ف1'!E55,'10ف1'!E55,'11ف1'!E55,'12ف1'!E55,'13ف1'!E55,'14ف1'!E55,'15ف1'!E55,'16ف1'!E55,'1ف2'!E55,'2ف2'!E55,'3ف2'!E55,'4ف2'!E55,'5ف2'!E55,'6ف2'!E55,'7ف2'!E55,'8ف2'!E55,'9ف2'!E55,'10ف2'!E55,'11ف2'!E55,'12ف2'!E55,'13ف2'!E55,'14ف2'!E55,'15ف2'!E55,'16ف2'!E55)</f>
        <v>0</v>
      </c>
      <c r="F54" s="40">
        <f>COUNTA('1ف1'!F55,'2ف1'!F55,'3ف1'!F55,'4ف1'!F55,'5ف1'!F55,'6ف1'!F55,'7ف1'!F55,'8ف1'!F55,'9ف1'!F55,'10ف1'!F55,'11ف1'!F55,'12ف1'!F55,'13ف1'!F55,'14ف1'!F55,'15ف1'!F55,'16ف1'!F55,'1ف2'!F55,'2ف2'!F55,'3ف2'!F55,'4ف2'!F55,'5ف2'!F55,'6ف2'!F55,'7ف2'!F55,'8ف2'!F55,'9ف2'!F55,'10ف2'!F55,'11ف2'!F55,'12ف2'!F55,'13ف2'!F55,'14ف2'!F55,'15ف2'!F55,'16ف2'!F55)</f>
        <v>0</v>
      </c>
      <c r="G54" s="40">
        <f>COUNTA('1ف1'!G55,'2ف1'!G55,'3ف1'!G55,'4ف1'!G55,'5ف1'!G55,'6ف1'!G55,'7ف1'!G55,'8ف1'!G55,'9ف1'!G55,'10ف1'!G55,'11ف1'!G55,'12ف1'!G55,'13ف1'!G55,'14ف1'!G55,'15ف1'!G55,'16ف1'!G55,'1ف2'!G55,'2ف2'!G55,'3ف2'!G55,'4ف2'!G55,'5ف2'!G55,'6ف2'!G55,'7ف2'!G55,'8ف2'!G55,'9ف2'!G55,'10ف2'!G55,'11ف2'!G55,'12ف2'!G55,'13ف2'!G55,'14ف2'!G55,'15ف2'!G55,'16ف2'!G55)</f>
        <v>0</v>
      </c>
      <c r="H54" s="40">
        <f>COUNTA('1ف1'!H55,'2ف1'!H55,'3ف1'!H55,'4ف1'!H55,'5ف1'!H55,'6ف1'!H55,'7ف1'!H55,'8ف1'!H55,'9ف1'!H55,'10ف1'!H55,'11ف1'!H55,'12ف1'!H55,'13ف1'!H55,'14ف1'!H55,'15ف1'!H55,'16ف1'!H55,'1ف2'!H55,'2ف2'!H55,'3ف2'!H55,'4ف2'!H55,'5ف2'!H55,'6ف2'!H55,'7ف2'!H55,'8ف2'!H55,'9ف2'!H55,'10ف2'!H55,'11ف2'!H55,'12ف2'!H55,'13ف2'!H55,'14ف2'!H55,'15ف2'!H55,'16ف2'!H55)</f>
        <v>0</v>
      </c>
      <c r="I54" s="40">
        <f>COUNTA('1ف1'!I55,'2ف1'!I55,'3ف1'!I55,'4ف1'!I55,'5ف1'!I55,'6ف1'!I55,'7ف1'!I55,'8ف1'!I55,'9ف1'!I55,'10ف1'!I55,'11ف1'!I55,'12ف1'!I55,'13ف1'!I55,'14ف1'!I55,'15ف1'!I55,'16ف1'!I55,'1ف2'!I55,'2ف2'!I55,'3ف2'!I55,'4ف2'!I55,'5ف2'!I55,'6ف2'!I55,'7ف2'!I55,'8ف2'!I55,'9ف2'!I55,'10ف2'!I55,'11ف2'!I55,'12ف2'!I55,'13ف2'!I55,'14ف2'!I55,'15ف2'!I55,'16ف2'!I55)</f>
        <v>0</v>
      </c>
      <c r="J54" s="40">
        <f>COUNTA('1ف1'!J55,'2ف1'!J55,'3ف1'!J55,'4ف1'!J55,'5ف1'!J55,'6ف1'!J55,'7ف1'!J55,'8ف1'!J55,'9ف1'!J55,'10ف1'!J55,'11ف1'!J55,'12ف1'!J55,'13ف1'!J55,'14ف1'!J55,'15ف1'!J55,'16ف1'!J55,'1ف2'!J55,'2ف2'!J55,'3ف2'!J55,'4ف2'!J55,'5ف2'!J55,'6ف2'!J55,'7ف2'!J55,'8ف2'!J55,'9ف2'!J55,'10ف2'!J55,'11ف2'!J55,'12ف2'!J55,'13ف2'!J55,'14ف2'!J55,'15ف2'!J55,'16ف2'!J55)</f>
        <v>0</v>
      </c>
      <c r="K54" s="173">
        <f>COUNTA('1ف1'!K55,'2ف1'!K55,'3ف1'!K55,'4ف1'!K55,'5ف1'!K55,'6ف1'!K55,'7ف1'!K55,'8ف1'!K55,'9ف1'!K55,'10ف1'!K55,'11ف1'!K55,'12ف1'!K55,'13ف1'!K55,'14ف1'!K55,'15ف1'!K55,'16ف1'!K55,'1ف2'!K55,'2ف2'!K55,'3ف2'!K55,'4ف2'!K55,'5ف2'!K55,'6ف2'!K55,'7ف2'!K55,'8ف2'!K55,'9ف2'!K55,'10ف2'!K55,'11ف2'!K55,'12ف2'!K55,'13ف2'!K55,'14ف2'!K55,'15ف2'!K55,'16ف2'!K55)</f>
        <v>0</v>
      </c>
    </row>
    <row r="55" spans="1:11" ht="15.75" x14ac:dyDescent="0.25">
      <c r="A55" s="158">
        <v>46</v>
      </c>
      <c r="B55" s="58" t="str">
        <f>IF(البيانات!C108="","",البيانات!C108)</f>
        <v/>
      </c>
      <c r="C55" s="372" t="str">
        <f>IF(البيانات!G108="","",البيانات!G108)</f>
        <v/>
      </c>
      <c r="D55" s="373" t="str">
        <f>IF(البيانات!M48="","",البيانات!M48)</f>
        <v/>
      </c>
      <c r="E55" s="40">
        <f>COUNTA('1ف1'!E56,'2ف1'!E56,'3ف1'!E56,'4ف1'!E56,'5ف1'!E56,'6ف1'!E56,'7ف1'!E56,'8ف1'!E56,'9ف1'!E56,'10ف1'!E56,'11ف1'!E56,'12ف1'!E56,'13ف1'!E56,'14ف1'!E56,'15ف1'!E56,'16ف1'!E56,'1ف2'!E56,'2ف2'!E56,'3ف2'!E56,'4ف2'!E56,'5ف2'!E56,'6ف2'!E56,'7ف2'!E56,'8ف2'!E56,'9ف2'!E56,'10ف2'!E56,'11ف2'!E56,'12ف2'!E56,'13ف2'!E56,'14ف2'!E56,'15ف2'!E56,'16ف2'!E56)</f>
        <v>0</v>
      </c>
      <c r="F55" s="40">
        <f>COUNTA('1ف1'!F56,'2ف1'!F56,'3ف1'!F56,'4ف1'!F56,'5ف1'!F56,'6ف1'!F56,'7ف1'!F56,'8ف1'!F56,'9ف1'!F56,'10ف1'!F56,'11ف1'!F56,'12ف1'!F56,'13ف1'!F56,'14ف1'!F56,'15ف1'!F56,'16ف1'!F56,'1ف2'!F56,'2ف2'!F56,'3ف2'!F56,'4ف2'!F56,'5ف2'!F56,'6ف2'!F56,'7ف2'!F56,'8ف2'!F56,'9ف2'!F56,'10ف2'!F56,'11ف2'!F56,'12ف2'!F56,'13ف2'!F56,'14ف2'!F56,'15ف2'!F56,'16ف2'!F56)</f>
        <v>0</v>
      </c>
      <c r="G55" s="40">
        <f>COUNTA('1ف1'!G56,'2ف1'!G56,'3ف1'!G56,'4ف1'!G56,'5ف1'!G56,'6ف1'!G56,'7ف1'!G56,'8ف1'!G56,'9ف1'!G56,'10ف1'!G56,'11ف1'!G56,'12ف1'!G56,'13ف1'!G56,'14ف1'!G56,'15ف1'!G56,'16ف1'!G56,'1ف2'!G56,'2ف2'!G56,'3ف2'!G56,'4ف2'!G56,'5ف2'!G56,'6ف2'!G56,'7ف2'!G56,'8ف2'!G56,'9ف2'!G56,'10ف2'!G56,'11ف2'!G56,'12ف2'!G56,'13ف2'!G56,'14ف2'!G56,'15ف2'!G56,'16ف2'!G56)</f>
        <v>0</v>
      </c>
      <c r="H55" s="40">
        <f>COUNTA('1ف1'!H56,'2ف1'!H56,'3ف1'!H56,'4ف1'!H56,'5ف1'!H56,'6ف1'!H56,'7ف1'!H56,'8ف1'!H56,'9ف1'!H56,'10ف1'!H56,'11ف1'!H56,'12ف1'!H56,'13ف1'!H56,'14ف1'!H56,'15ف1'!H56,'16ف1'!H56,'1ف2'!H56,'2ف2'!H56,'3ف2'!H56,'4ف2'!H56,'5ف2'!H56,'6ف2'!H56,'7ف2'!H56,'8ف2'!H56,'9ف2'!H56,'10ف2'!H56,'11ف2'!H56,'12ف2'!H56,'13ف2'!H56,'14ف2'!H56,'15ف2'!H56,'16ف2'!H56)</f>
        <v>0</v>
      </c>
      <c r="I55" s="40">
        <f>COUNTA('1ف1'!I56,'2ف1'!I56,'3ف1'!I56,'4ف1'!I56,'5ف1'!I56,'6ف1'!I56,'7ف1'!I56,'8ف1'!I56,'9ف1'!I56,'10ف1'!I56,'11ف1'!I56,'12ف1'!I56,'13ف1'!I56,'14ف1'!I56,'15ف1'!I56,'16ف1'!I56,'1ف2'!I56,'2ف2'!I56,'3ف2'!I56,'4ف2'!I56,'5ف2'!I56,'6ف2'!I56,'7ف2'!I56,'8ف2'!I56,'9ف2'!I56,'10ف2'!I56,'11ف2'!I56,'12ف2'!I56,'13ف2'!I56,'14ف2'!I56,'15ف2'!I56,'16ف2'!I56)</f>
        <v>0</v>
      </c>
      <c r="J55" s="40">
        <f>COUNTA('1ف1'!J56,'2ف1'!J56,'3ف1'!J56,'4ف1'!J56,'5ف1'!J56,'6ف1'!J56,'7ف1'!J56,'8ف1'!J56,'9ف1'!J56,'10ف1'!J56,'11ف1'!J56,'12ف1'!J56,'13ف1'!J56,'14ف1'!J56,'15ف1'!J56,'16ف1'!J56,'1ف2'!J56,'2ف2'!J56,'3ف2'!J56,'4ف2'!J56,'5ف2'!J56,'6ف2'!J56,'7ف2'!J56,'8ف2'!J56,'9ف2'!J56,'10ف2'!J56,'11ف2'!J56,'12ف2'!J56,'13ف2'!J56,'14ف2'!J56,'15ف2'!J56,'16ف2'!J56)</f>
        <v>0</v>
      </c>
      <c r="K55" s="173">
        <f>COUNTA('1ف1'!K56,'2ف1'!K56,'3ف1'!K56,'4ف1'!K56,'5ف1'!K56,'6ف1'!K56,'7ف1'!K56,'8ف1'!K56,'9ف1'!K56,'10ف1'!K56,'11ف1'!K56,'12ف1'!K56,'13ف1'!K56,'14ف1'!K56,'15ف1'!K56,'16ف1'!K56,'1ف2'!K56,'2ف2'!K56,'3ف2'!K56,'4ف2'!K56,'5ف2'!K56,'6ف2'!K56,'7ف2'!K56,'8ف2'!K56,'9ف2'!K56,'10ف2'!K56,'11ف2'!K56,'12ف2'!K56,'13ف2'!K56,'14ف2'!K56,'15ف2'!K56,'16ف2'!K56)</f>
        <v>0</v>
      </c>
    </row>
    <row r="56" spans="1:11" ht="15.75" x14ac:dyDescent="0.25">
      <c r="A56" s="158">
        <v>47</v>
      </c>
      <c r="B56" s="58" t="str">
        <f>IF(البيانات!C109="","",البيانات!C109)</f>
        <v/>
      </c>
      <c r="C56" s="372" t="str">
        <f>IF(البيانات!G109="","",البيانات!G109)</f>
        <v/>
      </c>
      <c r="D56" s="373" t="str">
        <f>IF(البيانات!M49="","",البيانات!M49)</f>
        <v/>
      </c>
      <c r="E56" s="40">
        <f>COUNTA('1ف1'!E57,'2ف1'!E57,'3ف1'!E57,'4ف1'!E57,'5ف1'!E57,'6ف1'!E57,'7ف1'!E57,'8ف1'!E57,'9ف1'!E57,'10ف1'!E57,'11ف1'!E57,'12ف1'!E57,'13ف1'!E57,'14ف1'!E57,'15ف1'!E57,'16ف1'!E57,'1ف2'!E57,'2ف2'!E57,'3ف2'!E57,'4ف2'!E57,'5ف2'!E57,'6ف2'!E57,'7ف2'!E57,'8ف2'!E57,'9ف2'!E57,'10ف2'!E57,'11ف2'!E57,'12ف2'!E57,'13ف2'!E57,'14ف2'!E57,'15ف2'!E57,'16ف2'!E57)</f>
        <v>0</v>
      </c>
      <c r="F56" s="40">
        <f>COUNTA('1ف1'!F57,'2ف1'!F57,'3ف1'!F57,'4ف1'!F57,'5ف1'!F57,'6ف1'!F57,'7ف1'!F57,'8ف1'!F57,'9ف1'!F57,'10ف1'!F57,'11ف1'!F57,'12ف1'!F57,'13ف1'!F57,'14ف1'!F57,'15ف1'!F57,'16ف1'!F57,'1ف2'!F57,'2ف2'!F57,'3ف2'!F57,'4ف2'!F57,'5ف2'!F57,'6ف2'!F57,'7ف2'!F57,'8ف2'!F57,'9ف2'!F57,'10ف2'!F57,'11ف2'!F57,'12ف2'!F57,'13ف2'!F57,'14ف2'!F57,'15ف2'!F57,'16ف2'!F57)</f>
        <v>0</v>
      </c>
      <c r="G56" s="40">
        <f>COUNTA('1ف1'!G57,'2ف1'!G57,'3ف1'!G57,'4ف1'!G57,'5ف1'!G57,'6ف1'!G57,'7ف1'!G57,'8ف1'!G57,'9ف1'!G57,'10ف1'!G57,'11ف1'!G57,'12ف1'!G57,'13ف1'!G57,'14ف1'!G57,'15ف1'!G57,'16ف1'!G57,'1ف2'!G57,'2ف2'!G57,'3ف2'!G57,'4ف2'!G57,'5ف2'!G57,'6ف2'!G57,'7ف2'!G57,'8ف2'!G57,'9ف2'!G57,'10ف2'!G57,'11ف2'!G57,'12ف2'!G57,'13ف2'!G57,'14ف2'!G57,'15ف2'!G57,'16ف2'!G57)</f>
        <v>0</v>
      </c>
      <c r="H56" s="40">
        <f>COUNTA('1ف1'!H57,'2ف1'!H57,'3ف1'!H57,'4ف1'!H57,'5ف1'!H57,'6ف1'!H57,'7ف1'!H57,'8ف1'!H57,'9ف1'!H57,'10ف1'!H57,'11ف1'!H57,'12ف1'!H57,'13ف1'!H57,'14ف1'!H57,'15ف1'!H57,'16ف1'!H57,'1ف2'!H57,'2ف2'!H57,'3ف2'!H57,'4ف2'!H57,'5ف2'!H57,'6ف2'!H57,'7ف2'!H57,'8ف2'!H57,'9ف2'!H57,'10ف2'!H57,'11ف2'!H57,'12ف2'!H57,'13ف2'!H57,'14ف2'!H57,'15ف2'!H57,'16ف2'!H57)</f>
        <v>0</v>
      </c>
      <c r="I56" s="40">
        <f>COUNTA('1ف1'!I57,'2ف1'!I57,'3ف1'!I57,'4ف1'!I57,'5ف1'!I57,'6ف1'!I57,'7ف1'!I57,'8ف1'!I57,'9ف1'!I57,'10ف1'!I57,'11ف1'!I57,'12ف1'!I57,'13ف1'!I57,'14ف1'!I57,'15ف1'!I57,'16ف1'!I57,'1ف2'!I57,'2ف2'!I57,'3ف2'!I57,'4ف2'!I57,'5ف2'!I57,'6ف2'!I57,'7ف2'!I57,'8ف2'!I57,'9ف2'!I57,'10ف2'!I57,'11ف2'!I57,'12ف2'!I57,'13ف2'!I57,'14ف2'!I57,'15ف2'!I57,'16ف2'!I57)</f>
        <v>0</v>
      </c>
      <c r="J56" s="40">
        <f>COUNTA('1ف1'!J57,'2ف1'!J57,'3ف1'!J57,'4ف1'!J57,'5ف1'!J57,'6ف1'!J57,'7ف1'!J57,'8ف1'!J57,'9ف1'!J57,'10ف1'!J57,'11ف1'!J57,'12ف1'!J57,'13ف1'!J57,'14ف1'!J57,'15ف1'!J57,'16ف1'!J57,'1ف2'!J57,'2ف2'!J57,'3ف2'!J57,'4ف2'!J57,'5ف2'!J57,'6ف2'!J57,'7ف2'!J57,'8ف2'!J57,'9ف2'!J57,'10ف2'!J57,'11ف2'!J57,'12ف2'!J57,'13ف2'!J57,'14ف2'!J57,'15ف2'!J57,'16ف2'!J57)</f>
        <v>0</v>
      </c>
      <c r="K56" s="173">
        <f>COUNTA('1ف1'!K57,'2ف1'!K57,'3ف1'!K57,'4ف1'!K57,'5ف1'!K57,'6ف1'!K57,'7ف1'!K57,'8ف1'!K57,'9ف1'!K57,'10ف1'!K57,'11ف1'!K57,'12ف1'!K57,'13ف1'!K57,'14ف1'!K57,'15ف1'!K57,'16ف1'!K57,'1ف2'!K57,'2ف2'!K57,'3ف2'!K57,'4ف2'!K57,'5ف2'!K57,'6ف2'!K57,'7ف2'!K57,'8ف2'!K57,'9ف2'!K57,'10ف2'!K57,'11ف2'!K57,'12ف2'!K57,'13ف2'!K57,'14ف2'!K57,'15ف2'!K57,'16ف2'!K57)</f>
        <v>0</v>
      </c>
    </row>
    <row r="57" spans="1:11" ht="15.75" x14ac:dyDescent="0.25">
      <c r="A57" s="158">
        <v>48</v>
      </c>
      <c r="B57" s="58" t="str">
        <f>IF(البيانات!C110="","",البيانات!C110)</f>
        <v/>
      </c>
      <c r="C57" s="372" t="str">
        <f>IF(البيانات!G110="","",البيانات!G110)</f>
        <v/>
      </c>
      <c r="D57" s="373" t="str">
        <f>IF(البيانات!M50="","",البيانات!M50)</f>
        <v/>
      </c>
      <c r="E57" s="40">
        <f>COUNTA('1ف1'!E58,'2ف1'!E58,'3ف1'!E58,'4ف1'!E58,'5ف1'!E58,'6ف1'!E58,'7ف1'!E58,'8ف1'!E58,'9ف1'!E58,'10ف1'!E58,'11ف1'!E58,'12ف1'!E58,'13ف1'!E58,'14ف1'!E58,'15ف1'!E58,'16ف1'!E58,'1ف2'!E58,'2ف2'!E58,'3ف2'!E58,'4ف2'!E58,'5ف2'!E58,'6ف2'!E58,'7ف2'!E58,'8ف2'!E58,'9ف2'!E58,'10ف2'!E58,'11ف2'!E58,'12ف2'!E58,'13ف2'!E58,'14ف2'!E58,'15ف2'!E58,'16ف2'!E58)</f>
        <v>0</v>
      </c>
      <c r="F57" s="40">
        <f>COUNTA('1ف1'!F58,'2ف1'!F58,'3ف1'!F58,'4ف1'!F58,'5ف1'!F58,'6ف1'!F58,'7ف1'!F58,'8ف1'!F58,'9ف1'!F58,'10ف1'!F58,'11ف1'!F58,'12ف1'!F58,'13ف1'!F58,'14ف1'!F58,'15ف1'!F58,'16ف1'!F58,'1ف2'!F58,'2ف2'!F58,'3ف2'!F58,'4ف2'!F58,'5ف2'!F58,'6ف2'!F58,'7ف2'!F58,'8ف2'!F58,'9ف2'!F58,'10ف2'!F58,'11ف2'!F58,'12ف2'!F58,'13ف2'!F58,'14ف2'!F58,'15ف2'!F58,'16ف2'!F58)</f>
        <v>0</v>
      </c>
      <c r="G57" s="40">
        <f>COUNTA('1ف1'!G58,'2ف1'!G58,'3ف1'!G58,'4ف1'!G58,'5ف1'!G58,'6ف1'!G58,'7ف1'!G58,'8ف1'!G58,'9ف1'!G58,'10ف1'!G58,'11ف1'!G58,'12ف1'!G58,'13ف1'!G58,'14ف1'!G58,'15ف1'!G58,'16ف1'!G58,'1ف2'!G58,'2ف2'!G58,'3ف2'!G58,'4ف2'!G58,'5ف2'!G58,'6ف2'!G58,'7ف2'!G58,'8ف2'!G58,'9ف2'!G58,'10ف2'!G58,'11ف2'!G58,'12ف2'!G58,'13ف2'!G58,'14ف2'!G58,'15ف2'!G58,'16ف2'!G58)</f>
        <v>0</v>
      </c>
      <c r="H57" s="40">
        <f>COUNTA('1ف1'!H58,'2ف1'!H58,'3ف1'!H58,'4ف1'!H58,'5ف1'!H58,'6ف1'!H58,'7ف1'!H58,'8ف1'!H58,'9ف1'!H58,'10ف1'!H58,'11ف1'!H58,'12ف1'!H58,'13ف1'!H58,'14ف1'!H58,'15ف1'!H58,'16ف1'!H58,'1ف2'!H58,'2ف2'!H58,'3ف2'!H58,'4ف2'!H58,'5ف2'!H58,'6ف2'!H58,'7ف2'!H58,'8ف2'!H58,'9ف2'!H58,'10ف2'!H58,'11ف2'!H58,'12ف2'!H58,'13ف2'!H58,'14ف2'!H58,'15ف2'!H58,'16ف2'!H58)</f>
        <v>0</v>
      </c>
      <c r="I57" s="40">
        <f>COUNTA('1ف1'!I58,'2ف1'!I58,'3ف1'!I58,'4ف1'!I58,'5ف1'!I58,'6ف1'!I58,'7ف1'!I58,'8ف1'!I58,'9ف1'!I58,'10ف1'!I58,'11ف1'!I58,'12ف1'!I58,'13ف1'!I58,'14ف1'!I58,'15ف1'!I58,'16ف1'!I58,'1ف2'!I58,'2ف2'!I58,'3ف2'!I58,'4ف2'!I58,'5ف2'!I58,'6ف2'!I58,'7ف2'!I58,'8ف2'!I58,'9ف2'!I58,'10ف2'!I58,'11ف2'!I58,'12ف2'!I58,'13ف2'!I58,'14ف2'!I58,'15ف2'!I58,'16ف2'!I58)</f>
        <v>0</v>
      </c>
      <c r="J57" s="40">
        <f>COUNTA('1ف1'!J58,'2ف1'!J58,'3ف1'!J58,'4ف1'!J58,'5ف1'!J58,'6ف1'!J58,'7ف1'!J58,'8ف1'!J58,'9ف1'!J58,'10ف1'!J58,'11ف1'!J58,'12ف1'!J58,'13ف1'!J58,'14ف1'!J58,'15ف1'!J58,'16ف1'!J58,'1ف2'!J58,'2ف2'!J58,'3ف2'!J58,'4ف2'!J58,'5ف2'!J58,'6ف2'!J58,'7ف2'!J58,'8ف2'!J58,'9ف2'!J58,'10ف2'!J58,'11ف2'!J58,'12ف2'!J58,'13ف2'!J58,'14ف2'!J58,'15ف2'!J58,'16ف2'!J58)</f>
        <v>0</v>
      </c>
      <c r="K57" s="173">
        <f>COUNTA('1ف1'!K58,'2ف1'!K58,'3ف1'!K58,'4ف1'!K58,'5ف1'!K58,'6ف1'!K58,'7ف1'!K58,'8ف1'!K58,'9ف1'!K58,'10ف1'!K58,'11ف1'!K58,'12ف1'!K58,'13ف1'!K58,'14ف1'!K58,'15ف1'!K58,'16ف1'!K58,'1ف2'!K58,'2ف2'!K58,'3ف2'!K58,'4ف2'!K58,'5ف2'!K58,'6ف2'!K58,'7ف2'!K58,'8ف2'!K58,'9ف2'!K58,'10ف2'!K58,'11ف2'!K58,'12ف2'!K58,'13ف2'!K58,'14ف2'!K58,'15ف2'!K58,'16ف2'!K58)</f>
        <v>0</v>
      </c>
    </row>
    <row r="58" spans="1:11" ht="15.75" x14ac:dyDescent="0.25">
      <c r="A58" s="158">
        <v>49</v>
      </c>
      <c r="B58" s="58" t="str">
        <f>IF(البيانات!C111="","",البيانات!C111)</f>
        <v/>
      </c>
      <c r="C58" s="372" t="str">
        <f>IF(البيانات!G111="","",البيانات!G111)</f>
        <v/>
      </c>
      <c r="D58" s="373" t="str">
        <f>IF(البيانات!M51="","",البيانات!M51)</f>
        <v/>
      </c>
      <c r="E58" s="40">
        <f>COUNTA('1ف1'!E59,'2ف1'!E59,'3ف1'!E59,'4ف1'!E59,'5ف1'!E59,'6ف1'!E59,'7ف1'!E59,'8ف1'!E59,'9ف1'!E59,'10ف1'!E59,'11ف1'!E59,'12ف1'!E59,'13ف1'!E59,'14ف1'!E59,'15ف1'!E59,'16ف1'!E59,'1ف2'!E59,'2ف2'!E59,'3ف2'!E59,'4ف2'!E59,'5ف2'!E59,'6ف2'!E59,'7ف2'!E59,'8ف2'!E59,'9ف2'!E59,'10ف2'!E59,'11ف2'!E59,'12ف2'!E59,'13ف2'!E59,'14ف2'!E59,'15ف2'!E59,'16ف2'!E59)</f>
        <v>0</v>
      </c>
      <c r="F58" s="40">
        <f>COUNTA('1ف1'!F59,'2ف1'!F59,'3ف1'!F59,'4ف1'!F59,'5ف1'!F59,'6ف1'!F59,'7ف1'!F59,'8ف1'!F59,'9ف1'!F59,'10ف1'!F59,'11ف1'!F59,'12ف1'!F59,'13ف1'!F59,'14ف1'!F59,'15ف1'!F59,'16ف1'!F59,'1ف2'!F59,'2ف2'!F59,'3ف2'!F59,'4ف2'!F59,'5ف2'!F59,'6ف2'!F59,'7ف2'!F59,'8ف2'!F59,'9ف2'!F59,'10ف2'!F59,'11ف2'!F59,'12ف2'!F59,'13ف2'!F59,'14ف2'!F59,'15ف2'!F59,'16ف2'!F59)</f>
        <v>0</v>
      </c>
      <c r="G58" s="40">
        <f>COUNTA('1ف1'!G59,'2ف1'!G59,'3ف1'!G59,'4ف1'!G59,'5ف1'!G59,'6ف1'!G59,'7ف1'!G59,'8ف1'!G59,'9ف1'!G59,'10ف1'!G59,'11ف1'!G59,'12ف1'!G59,'13ف1'!G59,'14ف1'!G59,'15ف1'!G59,'16ف1'!G59,'1ف2'!G59,'2ف2'!G59,'3ف2'!G59,'4ف2'!G59,'5ف2'!G59,'6ف2'!G59,'7ف2'!G59,'8ف2'!G59,'9ف2'!G59,'10ف2'!G59,'11ف2'!G59,'12ف2'!G59,'13ف2'!G59,'14ف2'!G59,'15ف2'!G59,'16ف2'!G59)</f>
        <v>0</v>
      </c>
      <c r="H58" s="40">
        <f>COUNTA('1ف1'!H59,'2ف1'!H59,'3ف1'!H59,'4ف1'!H59,'5ف1'!H59,'6ف1'!H59,'7ف1'!H59,'8ف1'!H59,'9ف1'!H59,'10ف1'!H59,'11ف1'!H59,'12ف1'!H59,'13ف1'!H59,'14ف1'!H59,'15ف1'!H59,'16ف1'!H59,'1ف2'!H59,'2ف2'!H59,'3ف2'!H59,'4ف2'!H59,'5ف2'!H59,'6ف2'!H59,'7ف2'!H59,'8ف2'!H59,'9ف2'!H59,'10ف2'!H59,'11ف2'!H59,'12ف2'!H59,'13ف2'!H59,'14ف2'!H59,'15ف2'!H59,'16ف2'!H59)</f>
        <v>0</v>
      </c>
      <c r="I58" s="40">
        <f>COUNTA('1ف1'!I59,'2ف1'!I59,'3ف1'!I59,'4ف1'!I59,'5ف1'!I59,'6ف1'!I59,'7ف1'!I59,'8ف1'!I59,'9ف1'!I59,'10ف1'!I59,'11ف1'!I59,'12ف1'!I59,'13ف1'!I59,'14ف1'!I59,'15ف1'!I59,'16ف1'!I59,'1ف2'!I59,'2ف2'!I59,'3ف2'!I59,'4ف2'!I59,'5ف2'!I59,'6ف2'!I59,'7ف2'!I59,'8ف2'!I59,'9ف2'!I59,'10ف2'!I59,'11ف2'!I59,'12ف2'!I59,'13ف2'!I59,'14ف2'!I59,'15ف2'!I59,'16ف2'!I59)</f>
        <v>0</v>
      </c>
      <c r="J58" s="40">
        <f>COUNTA('1ف1'!J59,'2ف1'!J59,'3ف1'!J59,'4ف1'!J59,'5ف1'!J59,'6ف1'!J59,'7ف1'!J59,'8ف1'!J59,'9ف1'!J59,'10ف1'!J59,'11ف1'!J59,'12ف1'!J59,'13ف1'!J59,'14ف1'!J59,'15ف1'!J59,'16ف1'!J59,'1ف2'!J59,'2ف2'!J59,'3ف2'!J59,'4ف2'!J59,'5ف2'!J59,'6ف2'!J59,'7ف2'!J59,'8ف2'!J59,'9ف2'!J59,'10ف2'!J59,'11ف2'!J59,'12ف2'!J59,'13ف2'!J59,'14ف2'!J59,'15ف2'!J59,'16ف2'!J59)</f>
        <v>0</v>
      </c>
      <c r="K58" s="173">
        <f>COUNTA('1ف1'!K59,'2ف1'!K59,'3ف1'!K59,'4ف1'!K59,'5ف1'!K59,'6ف1'!K59,'7ف1'!K59,'8ف1'!K59,'9ف1'!K59,'10ف1'!K59,'11ف1'!K59,'12ف1'!K59,'13ف1'!K59,'14ف1'!K59,'15ف1'!K59,'16ف1'!K59,'1ف2'!K59,'2ف2'!K59,'3ف2'!K59,'4ف2'!K59,'5ف2'!K59,'6ف2'!K59,'7ف2'!K59,'8ف2'!K59,'9ف2'!K59,'10ف2'!K59,'11ف2'!K59,'12ف2'!K59,'13ف2'!K59,'14ف2'!K59,'15ف2'!K59,'16ف2'!K59)</f>
        <v>0</v>
      </c>
    </row>
    <row r="59" spans="1:11" ht="15.75" x14ac:dyDescent="0.25">
      <c r="A59" s="158">
        <v>50</v>
      </c>
      <c r="B59" s="58" t="str">
        <f>IF(البيانات!C112="","",البيانات!C112)</f>
        <v/>
      </c>
      <c r="C59" s="372" t="str">
        <f>IF(البيانات!G112="","",البيانات!G112)</f>
        <v/>
      </c>
      <c r="D59" s="373" t="str">
        <f>IF(البيانات!M52="","",البيانات!M52)</f>
        <v/>
      </c>
      <c r="E59" s="40">
        <f>COUNTA('1ف1'!E60,'2ف1'!E60,'3ف1'!E60,'4ف1'!E60,'5ف1'!E60,'6ف1'!E60,'7ف1'!E60,'8ف1'!E60,'9ف1'!E60,'10ف1'!E60,'11ف1'!E60,'12ف1'!E60,'13ف1'!E60,'14ف1'!E60,'15ف1'!E60,'16ف1'!E60,'1ف2'!E60,'2ف2'!E60,'3ف2'!E60,'4ف2'!E60,'5ف2'!E60,'6ف2'!E60,'7ف2'!E60,'8ف2'!E60,'9ف2'!E60,'10ف2'!E60,'11ف2'!E60,'12ف2'!E60,'13ف2'!E60,'14ف2'!E60,'15ف2'!E60,'16ف2'!E60)</f>
        <v>0</v>
      </c>
      <c r="F59" s="40">
        <f>COUNTA('1ف1'!F60,'2ف1'!F60,'3ف1'!F60,'4ف1'!F60,'5ف1'!F60,'6ف1'!F60,'7ف1'!F60,'8ف1'!F60,'9ف1'!F60,'10ف1'!F60,'11ف1'!F60,'12ف1'!F60,'13ف1'!F60,'14ف1'!F60,'15ف1'!F60,'16ف1'!F60,'1ف2'!F60,'2ف2'!F60,'3ف2'!F60,'4ف2'!F60,'5ف2'!F60,'6ف2'!F60,'7ف2'!F60,'8ف2'!F60,'9ف2'!F60,'10ف2'!F60,'11ف2'!F60,'12ف2'!F60,'13ف2'!F60,'14ف2'!F60,'15ف2'!F60,'16ف2'!F60)</f>
        <v>0</v>
      </c>
      <c r="G59" s="40">
        <f>COUNTA('1ف1'!G60,'2ف1'!G60,'3ف1'!G60,'4ف1'!G60,'5ف1'!G60,'6ف1'!G60,'7ف1'!G60,'8ف1'!G60,'9ف1'!G60,'10ف1'!G60,'11ف1'!G60,'12ف1'!G60,'13ف1'!G60,'14ف1'!G60,'15ف1'!G60,'16ف1'!G60,'1ف2'!G60,'2ف2'!G60,'3ف2'!G60,'4ف2'!G60,'5ف2'!G60,'6ف2'!G60,'7ف2'!G60,'8ف2'!G60,'9ف2'!G60,'10ف2'!G60,'11ف2'!G60,'12ف2'!G60,'13ف2'!G60,'14ف2'!G60,'15ف2'!G60,'16ف2'!G60)</f>
        <v>0</v>
      </c>
      <c r="H59" s="40">
        <f>COUNTA('1ف1'!H60,'2ف1'!H60,'3ف1'!H60,'4ف1'!H60,'5ف1'!H60,'6ف1'!H60,'7ف1'!H60,'8ف1'!H60,'9ف1'!H60,'10ف1'!H60,'11ف1'!H60,'12ف1'!H60,'13ف1'!H60,'14ف1'!H60,'15ف1'!H60,'16ف1'!H60,'1ف2'!H60,'2ف2'!H60,'3ف2'!H60,'4ف2'!H60,'5ف2'!H60,'6ف2'!H60,'7ف2'!H60,'8ف2'!H60,'9ف2'!H60,'10ف2'!H60,'11ف2'!H60,'12ف2'!H60,'13ف2'!H60,'14ف2'!H60,'15ف2'!H60,'16ف2'!H60)</f>
        <v>0</v>
      </c>
      <c r="I59" s="40">
        <f>COUNTA('1ف1'!I60,'2ف1'!I60,'3ف1'!I60,'4ف1'!I60,'5ف1'!I60,'6ف1'!I60,'7ف1'!I60,'8ف1'!I60,'9ف1'!I60,'10ف1'!I60,'11ف1'!I60,'12ف1'!I60,'13ف1'!I60,'14ف1'!I60,'15ف1'!I60,'16ف1'!I60,'1ف2'!I60,'2ف2'!I60,'3ف2'!I60,'4ف2'!I60,'5ف2'!I60,'6ف2'!I60,'7ف2'!I60,'8ف2'!I60,'9ف2'!I60,'10ف2'!I60,'11ف2'!I60,'12ف2'!I60,'13ف2'!I60,'14ف2'!I60,'15ف2'!I60,'16ف2'!I60)</f>
        <v>0</v>
      </c>
      <c r="J59" s="40">
        <f>COUNTA('1ف1'!J60,'2ف1'!J60,'3ف1'!J60,'4ف1'!J60,'5ف1'!J60,'6ف1'!J60,'7ف1'!J60,'8ف1'!J60,'9ف1'!J60,'10ف1'!J60,'11ف1'!J60,'12ف1'!J60,'13ف1'!J60,'14ف1'!J60,'15ف1'!J60,'16ف1'!J60,'1ف2'!J60,'2ف2'!J60,'3ف2'!J60,'4ف2'!J60,'5ف2'!J60,'6ف2'!J60,'7ف2'!J60,'8ف2'!J60,'9ف2'!J60,'10ف2'!J60,'11ف2'!J60,'12ف2'!J60,'13ف2'!J60,'14ف2'!J60,'15ف2'!J60,'16ف2'!J60)</f>
        <v>0</v>
      </c>
      <c r="K59" s="173">
        <f>COUNTA('1ف1'!K60,'2ف1'!K60,'3ف1'!K60,'4ف1'!K60,'5ف1'!K60,'6ف1'!K60,'7ف1'!K60,'8ف1'!K60,'9ف1'!K60,'10ف1'!K60,'11ف1'!K60,'12ف1'!K60,'13ف1'!K60,'14ف1'!K60,'15ف1'!K60,'16ف1'!K60,'1ف2'!K60,'2ف2'!K60,'3ف2'!K60,'4ف2'!K60,'5ف2'!K60,'6ف2'!K60,'7ف2'!K60,'8ف2'!K60,'9ف2'!K60,'10ف2'!K60,'11ف2'!K60,'12ف2'!K60,'13ف2'!K60,'14ف2'!K60,'15ف2'!K60,'16ف2'!K60)</f>
        <v>0</v>
      </c>
    </row>
    <row r="60" spans="1:11" ht="15.75" x14ac:dyDescent="0.25">
      <c r="A60" s="158">
        <v>51</v>
      </c>
      <c r="B60" s="58" t="str">
        <f>IF(البيانات!C113="","",البيانات!C113)</f>
        <v/>
      </c>
      <c r="C60" s="372" t="str">
        <f>IF(البيانات!G113="","",البيانات!G113)</f>
        <v/>
      </c>
      <c r="D60" s="373" t="str">
        <f>IF(البيانات!M53="","",البيانات!M53)</f>
        <v/>
      </c>
      <c r="E60" s="40">
        <f>COUNTA('1ف1'!E61,'2ف1'!E61,'3ف1'!E61,'4ف1'!E61,'5ف1'!E61,'6ف1'!E61,'7ف1'!E61,'8ف1'!E61,'9ف1'!E61,'10ف1'!E61,'11ف1'!E61,'12ف1'!E61,'13ف1'!E61,'14ف1'!E61,'15ف1'!E61,'16ف1'!E61,'1ف2'!E61,'2ف2'!E61,'3ف2'!E61,'4ف2'!E61,'5ف2'!E61,'6ف2'!E61,'7ف2'!E61,'8ف2'!E61,'9ف2'!E61,'10ف2'!E61,'11ف2'!E61,'12ف2'!E61,'13ف2'!E61,'14ف2'!E61,'15ف2'!E61,'16ف2'!E61)</f>
        <v>0</v>
      </c>
      <c r="F60" s="40">
        <f>COUNTA('1ف1'!F61,'2ف1'!F61,'3ف1'!F61,'4ف1'!F61,'5ف1'!F61,'6ف1'!F61,'7ف1'!F61,'8ف1'!F61,'9ف1'!F61,'10ف1'!F61,'11ف1'!F61,'12ف1'!F61,'13ف1'!F61,'14ف1'!F61,'15ف1'!F61,'16ف1'!F61,'1ف2'!F61,'2ف2'!F61,'3ف2'!F61,'4ف2'!F61,'5ف2'!F61,'6ف2'!F61,'7ف2'!F61,'8ف2'!F61,'9ف2'!F61,'10ف2'!F61,'11ف2'!F61,'12ف2'!F61,'13ف2'!F61,'14ف2'!F61,'15ف2'!F61,'16ف2'!F61)</f>
        <v>0</v>
      </c>
      <c r="G60" s="40">
        <f>COUNTA('1ف1'!G61,'2ف1'!G61,'3ف1'!G61,'4ف1'!G61,'5ف1'!G61,'6ف1'!G61,'7ف1'!G61,'8ف1'!G61,'9ف1'!G61,'10ف1'!G61,'11ف1'!G61,'12ف1'!G61,'13ف1'!G61,'14ف1'!G61,'15ف1'!G61,'16ف1'!G61,'1ف2'!G61,'2ف2'!G61,'3ف2'!G61,'4ف2'!G61,'5ف2'!G61,'6ف2'!G61,'7ف2'!G61,'8ف2'!G61,'9ف2'!G61,'10ف2'!G61,'11ف2'!G61,'12ف2'!G61,'13ف2'!G61,'14ف2'!G61,'15ف2'!G61,'16ف2'!G61)</f>
        <v>0</v>
      </c>
      <c r="H60" s="40">
        <f>COUNTA('1ف1'!H61,'2ف1'!H61,'3ف1'!H61,'4ف1'!H61,'5ف1'!H61,'6ف1'!H61,'7ف1'!H61,'8ف1'!H61,'9ف1'!H61,'10ف1'!H61,'11ف1'!H61,'12ف1'!H61,'13ف1'!H61,'14ف1'!H61,'15ف1'!H61,'16ف1'!H61,'1ف2'!H61,'2ف2'!H61,'3ف2'!H61,'4ف2'!H61,'5ف2'!H61,'6ف2'!H61,'7ف2'!H61,'8ف2'!H61,'9ف2'!H61,'10ف2'!H61,'11ف2'!H61,'12ف2'!H61,'13ف2'!H61,'14ف2'!H61,'15ف2'!H61,'16ف2'!H61)</f>
        <v>0</v>
      </c>
      <c r="I60" s="40">
        <f>COUNTA('1ف1'!I61,'2ف1'!I61,'3ف1'!I61,'4ف1'!I61,'5ف1'!I61,'6ف1'!I61,'7ف1'!I61,'8ف1'!I61,'9ف1'!I61,'10ف1'!I61,'11ف1'!I61,'12ف1'!I61,'13ف1'!I61,'14ف1'!I61,'15ف1'!I61,'16ف1'!I61,'1ف2'!I61,'2ف2'!I61,'3ف2'!I61,'4ف2'!I61,'5ف2'!I61,'6ف2'!I61,'7ف2'!I61,'8ف2'!I61,'9ف2'!I61,'10ف2'!I61,'11ف2'!I61,'12ف2'!I61,'13ف2'!I61,'14ف2'!I61,'15ف2'!I61,'16ف2'!I61)</f>
        <v>0</v>
      </c>
      <c r="J60" s="40">
        <f>COUNTA('1ف1'!J61,'2ف1'!J61,'3ف1'!J61,'4ف1'!J61,'5ف1'!J61,'6ف1'!J61,'7ف1'!J61,'8ف1'!J61,'9ف1'!J61,'10ف1'!J61,'11ف1'!J61,'12ف1'!J61,'13ف1'!J61,'14ف1'!J61,'15ف1'!J61,'16ف1'!J61,'1ف2'!J61,'2ف2'!J61,'3ف2'!J61,'4ف2'!J61,'5ف2'!J61,'6ف2'!J61,'7ف2'!J61,'8ف2'!J61,'9ف2'!J61,'10ف2'!J61,'11ف2'!J61,'12ف2'!J61,'13ف2'!J61,'14ف2'!J61,'15ف2'!J61,'16ف2'!J61)</f>
        <v>0</v>
      </c>
      <c r="K60" s="173">
        <f>COUNTA('1ف1'!K61,'2ف1'!K61,'3ف1'!K61,'4ف1'!K61,'5ف1'!K61,'6ف1'!K61,'7ف1'!K61,'8ف1'!K61,'9ف1'!K61,'10ف1'!K61,'11ف1'!K61,'12ف1'!K61,'13ف1'!K61,'14ف1'!K61,'15ف1'!K61,'16ف1'!K61,'1ف2'!K61,'2ف2'!K61,'3ف2'!K61,'4ف2'!K61,'5ف2'!K61,'6ف2'!K61,'7ف2'!K61,'8ف2'!K61,'9ف2'!K61,'10ف2'!K61,'11ف2'!K61,'12ف2'!K61,'13ف2'!K61,'14ف2'!K61,'15ف2'!K61,'16ف2'!K61)</f>
        <v>0</v>
      </c>
    </row>
    <row r="61" spans="1:11" ht="15.75" x14ac:dyDescent="0.25">
      <c r="A61" s="158">
        <v>52</v>
      </c>
      <c r="B61" s="58" t="str">
        <f>IF(البيانات!C114="","",البيانات!C114)</f>
        <v/>
      </c>
      <c r="C61" s="372" t="str">
        <f>IF(البيانات!G114="","",البيانات!G114)</f>
        <v/>
      </c>
      <c r="D61" s="373" t="str">
        <f>IF(البيانات!M54="","",البيانات!M54)</f>
        <v/>
      </c>
      <c r="E61" s="40">
        <f>COUNTA('1ف1'!E62,'2ف1'!E62,'3ف1'!E62,'4ف1'!E62,'5ف1'!E62,'6ف1'!E62,'7ف1'!E62,'8ف1'!E62,'9ف1'!E62,'10ف1'!E62,'11ف1'!E62,'12ف1'!E62,'13ف1'!E62,'14ف1'!E62,'15ف1'!E62,'16ف1'!E62,'1ف2'!E62,'2ف2'!E62,'3ف2'!E62,'4ف2'!E62,'5ف2'!E62,'6ف2'!E62,'7ف2'!E62,'8ف2'!E62,'9ف2'!E62,'10ف2'!E62,'11ف2'!E62,'12ف2'!E62,'13ف2'!E62,'14ف2'!E62,'15ف2'!E62,'16ف2'!E62)</f>
        <v>0</v>
      </c>
      <c r="F61" s="40">
        <f>COUNTA('1ف1'!F62,'2ف1'!F62,'3ف1'!F62,'4ف1'!F62,'5ف1'!F62,'6ف1'!F62,'7ف1'!F62,'8ف1'!F62,'9ف1'!F62,'10ف1'!F62,'11ف1'!F62,'12ف1'!F62,'13ف1'!F62,'14ف1'!F62,'15ف1'!F62,'16ف1'!F62,'1ف2'!F62,'2ف2'!F62,'3ف2'!F62,'4ف2'!F62,'5ف2'!F62,'6ف2'!F62,'7ف2'!F62,'8ف2'!F62,'9ف2'!F62,'10ف2'!F62,'11ف2'!F62,'12ف2'!F62,'13ف2'!F62,'14ف2'!F62,'15ف2'!F62,'16ف2'!F62)</f>
        <v>0</v>
      </c>
      <c r="G61" s="40">
        <f>COUNTA('1ف1'!G62,'2ف1'!G62,'3ف1'!G62,'4ف1'!G62,'5ف1'!G62,'6ف1'!G62,'7ف1'!G62,'8ف1'!G62,'9ف1'!G62,'10ف1'!G62,'11ف1'!G62,'12ف1'!G62,'13ف1'!G62,'14ف1'!G62,'15ف1'!G62,'16ف1'!G62,'1ف2'!G62,'2ف2'!G62,'3ف2'!G62,'4ف2'!G62,'5ف2'!G62,'6ف2'!G62,'7ف2'!G62,'8ف2'!G62,'9ف2'!G62,'10ف2'!G62,'11ف2'!G62,'12ف2'!G62,'13ف2'!G62,'14ف2'!G62,'15ف2'!G62,'16ف2'!G62)</f>
        <v>0</v>
      </c>
      <c r="H61" s="40">
        <f>COUNTA('1ف1'!H62,'2ف1'!H62,'3ف1'!H62,'4ف1'!H62,'5ف1'!H62,'6ف1'!H62,'7ف1'!H62,'8ف1'!H62,'9ف1'!H62,'10ف1'!H62,'11ف1'!H62,'12ف1'!H62,'13ف1'!H62,'14ف1'!H62,'15ف1'!H62,'16ف1'!H62,'1ف2'!H62,'2ف2'!H62,'3ف2'!H62,'4ف2'!H62,'5ف2'!H62,'6ف2'!H62,'7ف2'!H62,'8ف2'!H62,'9ف2'!H62,'10ف2'!H62,'11ف2'!H62,'12ف2'!H62,'13ف2'!H62,'14ف2'!H62,'15ف2'!H62,'16ف2'!H62)</f>
        <v>0</v>
      </c>
      <c r="I61" s="40">
        <f>COUNTA('1ف1'!I62,'2ف1'!I62,'3ف1'!I62,'4ف1'!I62,'5ف1'!I62,'6ف1'!I62,'7ف1'!I62,'8ف1'!I62,'9ف1'!I62,'10ف1'!I62,'11ف1'!I62,'12ف1'!I62,'13ف1'!I62,'14ف1'!I62,'15ف1'!I62,'16ف1'!I62,'1ف2'!I62,'2ف2'!I62,'3ف2'!I62,'4ف2'!I62,'5ف2'!I62,'6ف2'!I62,'7ف2'!I62,'8ف2'!I62,'9ف2'!I62,'10ف2'!I62,'11ف2'!I62,'12ف2'!I62,'13ف2'!I62,'14ف2'!I62,'15ف2'!I62,'16ف2'!I62)</f>
        <v>0</v>
      </c>
      <c r="J61" s="40">
        <f>COUNTA('1ف1'!J62,'2ف1'!J62,'3ف1'!J62,'4ف1'!J62,'5ف1'!J62,'6ف1'!J62,'7ف1'!J62,'8ف1'!J62,'9ف1'!J62,'10ف1'!J62,'11ف1'!J62,'12ف1'!J62,'13ف1'!J62,'14ف1'!J62,'15ف1'!J62,'16ف1'!J62,'1ف2'!J62,'2ف2'!J62,'3ف2'!J62,'4ف2'!J62,'5ف2'!J62,'6ف2'!J62,'7ف2'!J62,'8ف2'!J62,'9ف2'!J62,'10ف2'!J62,'11ف2'!J62,'12ف2'!J62,'13ف2'!J62,'14ف2'!J62,'15ف2'!J62,'16ف2'!J62)</f>
        <v>0</v>
      </c>
      <c r="K61" s="173">
        <f>COUNTA('1ف1'!K62,'2ف1'!K62,'3ف1'!K62,'4ف1'!K62,'5ف1'!K62,'6ف1'!K62,'7ف1'!K62,'8ف1'!K62,'9ف1'!K62,'10ف1'!K62,'11ف1'!K62,'12ف1'!K62,'13ف1'!K62,'14ف1'!K62,'15ف1'!K62,'16ف1'!K62,'1ف2'!K62,'2ف2'!K62,'3ف2'!K62,'4ف2'!K62,'5ف2'!K62,'6ف2'!K62,'7ف2'!K62,'8ف2'!K62,'9ف2'!K62,'10ف2'!K62,'11ف2'!K62,'12ف2'!K62,'13ف2'!K62,'14ف2'!K62,'15ف2'!K62,'16ف2'!K62)</f>
        <v>0</v>
      </c>
    </row>
    <row r="62" spans="1:11" ht="15.75" x14ac:dyDescent="0.25">
      <c r="A62" s="158">
        <v>53</v>
      </c>
      <c r="B62" s="58" t="str">
        <f>IF(البيانات!C115="","",البيانات!C115)</f>
        <v/>
      </c>
      <c r="C62" s="372" t="str">
        <f>IF(البيانات!G115="","",البيانات!G115)</f>
        <v/>
      </c>
      <c r="D62" s="373" t="str">
        <f>IF(البيانات!M55="","",البيانات!M55)</f>
        <v/>
      </c>
      <c r="E62" s="40">
        <f>COUNTA('1ف1'!E63,'2ف1'!E63,'3ف1'!E63,'4ف1'!E63,'5ف1'!E63,'6ف1'!E63,'7ف1'!E63,'8ف1'!E63,'9ف1'!E63,'10ف1'!E63,'11ف1'!E63,'12ف1'!E63,'13ف1'!E63,'14ف1'!E63,'15ف1'!E63,'16ف1'!E63,'1ف2'!E63,'2ف2'!E63,'3ف2'!E63,'4ف2'!E63,'5ف2'!E63,'6ف2'!E63,'7ف2'!E63,'8ف2'!E63,'9ف2'!E63,'10ف2'!E63,'11ف2'!E63,'12ف2'!E63,'13ف2'!E63,'14ف2'!E63,'15ف2'!E63,'16ف2'!E63)</f>
        <v>0</v>
      </c>
      <c r="F62" s="40">
        <f>COUNTA('1ف1'!F63,'2ف1'!F63,'3ف1'!F63,'4ف1'!F63,'5ف1'!F63,'6ف1'!F63,'7ف1'!F63,'8ف1'!F63,'9ف1'!F63,'10ف1'!F63,'11ف1'!F63,'12ف1'!F63,'13ف1'!F63,'14ف1'!F63,'15ف1'!F63,'16ف1'!F63,'1ف2'!F63,'2ف2'!F63,'3ف2'!F63,'4ف2'!F63,'5ف2'!F63,'6ف2'!F63,'7ف2'!F63,'8ف2'!F63,'9ف2'!F63,'10ف2'!F63,'11ف2'!F63,'12ف2'!F63,'13ف2'!F63,'14ف2'!F63,'15ف2'!F63,'16ف2'!F63)</f>
        <v>0</v>
      </c>
      <c r="G62" s="40">
        <f>COUNTA('1ف1'!G63,'2ف1'!G63,'3ف1'!G63,'4ف1'!G63,'5ف1'!G63,'6ف1'!G63,'7ف1'!G63,'8ف1'!G63,'9ف1'!G63,'10ف1'!G63,'11ف1'!G63,'12ف1'!G63,'13ف1'!G63,'14ف1'!G63,'15ف1'!G63,'16ف1'!G63,'1ف2'!G63,'2ف2'!G63,'3ف2'!G63,'4ف2'!G63,'5ف2'!G63,'6ف2'!G63,'7ف2'!G63,'8ف2'!G63,'9ف2'!G63,'10ف2'!G63,'11ف2'!G63,'12ف2'!G63,'13ف2'!G63,'14ف2'!G63,'15ف2'!G63,'16ف2'!G63)</f>
        <v>0</v>
      </c>
      <c r="H62" s="40">
        <f>COUNTA('1ف1'!H63,'2ف1'!H63,'3ف1'!H63,'4ف1'!H63,'5ف1'!H63,'6ف1'!H63,'7ف1'!H63,'8ف1'!H63,'9ف1'!H63,'10ف1'!H63,'11ف1'!H63,'12ف1'!H63,'13ف1'!H63,'14ف1'!H63,'15ف1'!H63,'16ف1'!H63,'1ف2'!H63,'2ف2'!H63,'3ف2'!H63,'4ف2'!H63,'5ف2'!H63,'6ف2'!H63,'7ف2'!H63,'8ف2'!H63,'9ف2'!H63,'10ف2'!H63,'11ف2'!H63,'12ف2'!H63,'13ف2'!H63,'14ف2'!H63,'15ف2'!H63,'16ف2'!H63)</f>
        <v>0</v>
      </c>
      <c r="I62" s="40">
        <f>COUNTA('1ف1'!I63,'2ف1'!I63,'3ف1'!I63,'4ف1'!I63,'5ف1'!I63,'6ف1'!I63,'7ف1'!I63,'8ف1'!I63,'9ف1'!I63,'10ف1'!I63,'11ف1'!I63,'12ف1'!I63,'13ف1'!I63,'14ف1'!I63,'15ف1'!I63,'16ف1'!I63,'1ف2'!I63,'2ف2'!I63,'3ف2'!I63,'4ف2'!I63,'5ف2'!I63,'6ف2'!I63,'7ف2'!I63,'8ف2'!I63,'9ف2'!I63,'10ف2'!I63,'11ف2'!I63,'12ف2'!I63,'13ف2'!I63,'14ف2'!I63,'15ف2'!I63,'16ف2'!I63)</f>
        <v>0</v>
      </c>
      <c r="J62" s="40">
        <f>COUNTA('1ف1'!J63,'2ف1'!J63,'3ف1'!J63,'4ف1'!J63,'5ف1'!J63,'6ف1'!J63,'7ف1'!J63,'8ف1'!J63,'9ف1'!J63,'10ف1'!J63,'11ف1'!J63,'12ف1'!J63,'13ف1'!J63,'14ف1'!J63,'15ف1'!J63,'16ف1'!J63,'1ف2'!J63,'2ف2'!J63,'3ف2'!J63,'4ف2'!J63,'5ف2'!J63,'6ف2'!J63,'7ف2'!J63,'8ف2'!J63,'9ف2'!J63,'10ف2'!J63,'11ف2'!J63,'12ف2'!J63,'13ف2'!J63,'14ف2'!J63,'15ف2'!J63,'16ف2'!J63)</f>
        <v>0</v>
      </c>
      <c r="K62" s="173">
        <f>COUNTA('1ف1'!K63,'2ف1'!K63,'3ف1'!K63,'4ف1'!K63,'5ف1'!K63,'6ف1'!K63,'7ف1'!K63,'8ف1'!K63,'9ف1'!K63,'10ف1'!K63,'11ف1'!K63,'12ف1'!K63,'13ف1'!K63,'14ف1'!K63,'15ف1'!K63,'16ف1'!K63,'1ف2'!K63,'2ف2'!K63,'3ف2'!K63,'4ف2'!K63,'5ف2'!K63,'6ف2'!K63,'7ف2'!K63,'8ف2'!K63,'9ف2'!K63,'10ف2'!K63,'11ف2'!K63,'12ف2'!K63,'13ف2'!K63,'14ف2'!K63,'15ف2'!K63,'16ف2'!K63)</f>
        <v>0</v>
      </c>
    </row>
    <row r="63" spans="1:11" ht="15.75" x14ac:dyDescent="0.25">
      <c r="A63" s="158">
        <v>54</v>
      </c>
      <c r="B63" s="58" t="str">
        <f>IF(البيانات!C116="","",البيانات!C116)</f>
        <v/>
      </c>
      <c r="C63" s="372" t="str">
        <f>IF(البيانات!G116="","",البيانات!G116)</f>
        <v/>
      </c>
      <c r="D63" s="373" t="str">
        <f>IF(البيانات!M56="","",البيانات!M56)</f>
        <v/>
      </c>
      <c r="E63" s="40">
        <f>COUNTA('1ف1'!E64,'2ف1'!E64,'3ف1'!E64,'4ف1'!E64,'5ف1'!E64,'6ف1'!E64,'7ف1'!E64,'8ف1'!E64,'9ف1'!E64,'10ف1'!E64,'11ف1'!E64,'12ف1'!E64,'13ف1'!E64,'14ف1'!E64,'15ف1'!E64,'16ف1'!E64,'1ف2'!E64,'2ف2'!E64,'3ف2'!E64,'4ف2'!E64,'5ف2'!E64,'6ف2'!E64,'7ف2'!E64,'8ف2'!E64,'9ف2'!E64,'10ف2'!E64,'11ف2'!E64,'12ف2'!E64,'13ف2'!E64,'14ف2'!E64,'15ف2'!E64,'16ف2'!E64)</f>
        <v>0</v>
      </c>
      <c r="F63" s="40">
        <f>COUNTA('1ف1'!F64,'2ف1'!F64,'3ف1'!F64,'4ف1'!F64,'5ف1'!F64,'6ف1'!F64,'7ف1'!F64,'8ف1'!F64,'9ف1'!F64,'10ف1'!F64,'11ف1'!F64,'12ف1'!F64,'13ف1'!F64,'14ف1'!F64,'15ف1'!F64,'16ف1'!F64,'1ف2'!F64,'2ف2'!F64,'3ف2'!F64,'4ف2'!F64,'5ف2'!F64,'6ف2'!F64,'7ف2'!F64,'8ف2'!F64,'9ف2'!F64,'10ف2'!F64,'11ف2'!F64,'12ف2'!F64,'13ف2'!F64,'14ف2'!F64,'15ف2'!F64,'16ف2'!F64)</f>
        <v>0</v>
      </c>
      <c r="G63" s="40">
        <f>COUNTA('1ف1'!G64,'2ف1'!G64,'3ف1'!G64,'4ف1'!G64,'5ف1'!G64,'6ف1'!G64,'7ف1'!G64,'8ف1'!G64,'9ف1'!G64,'10ف1'!G64,'11ف1'!G64,'12ف1'!G64,'13ف1'!G64,'14ف1'!G64,'15ف1'!G64,'16ف1'!G64,'1ف2'!G64,'2ف2'!G64,'3ف2'!G64,'4ف2'!G64,'5ف2'!G64,'6ف2'!G64,'7ف2'!G64,'8ف2'!G64,'9ف2'!G64,'10ف2'!G64,'11ف2'!G64,'12ف2'!G64,'13ف2'!G64,'14ف2'!G64,'15ف2'!G64,'16ف2'!G64)</f>
        <v>0</v>
      </c>
      <c r="H63" s="40">
        <f>COUNTA('1ف1'!H64,'2ف1'!H64,'3ف1'!H64,'4ف1'!H64,'5ف1'!H64,'6ف1'!H64,'7ف1'!H64,'8ف1'!H64,'9ف1'!H64,'10ف1'!H64,'11ف1'!H64,'12ف1'!H64,'13ف1'!H64,'14ف1'!H64,'15ف1'!H64,'16ف1'!H64,'1ف2'!H64,'2ف2'!H64,'3ف2'!H64,'4ف2'!H64,'5ف2'!H64,'6ف2'!H64,'7ف2'!H64,'8ف2'!H64,'9ف2'!H64,'10ف2'!H64,'11ف2'!H64,'12ف2'!H64,'13ف2'!H64,'14ف2'!H64,'15ف2'!H64,'16ف2'!H64)</f>
        <v>0</v>
      </c>
      <c r="I63" s="40">
        <f>COUNTA('1ف1'!I64,'2ف1'!I64,'3ف1'!I64,'4ف1'!I64,'5ف1'!I64,'6ف1'!I64,'7ف1'!I64,'8ف1'!I64,'9ف1'!I64,'10ف1'!I64,'11ف1'!I64,'12ف1'!I64,'13ف1'!I64,'14ف1'!I64,'15ف1'!I64,'16ف1'!I64,'1ف2'!I64,'2ف2'!I64,'3ف2'!I64,'4ف2'!I64,'5ف2'!I64,'6ف2'!I64,'7ف2'!I64,'8ف2'!I64,'9ف2'!I64,'10ف2'!I64,'11ف2'!I64,'12ف2'!I64,'13ف2'!I64,'14ف2'!I64,'15ف2'!I64,'16ف2'!I64)</f>
        <v>0</v>
      </c>
      <c r="J63" s="40">
        <f>COUNTA('1ف1'!J64,'2ف1'!J64,'3ف1'!J64,'4ف1'!J64,'5ف1'!J64,'6ف1'!J64,'7ف1'!J64,'8ف1'!J64,'9ف1'!J64,'10ف1'!J64,'11ف1'!J64,'12ف1'!J64,'13ف1'!J64,'14ف1'!J64,'15ف1'!J64,'16ف1'!J64,'1ف2'!J64,'2ف2'!J64,'3ف2'!J64,'4ف2'!J64,'5ف2'!J64,'6ف2'!J64,'7ف2'!J64,'8ف2'!J64,'9ف2'!J64,'10ف2'!J64,'11ف2'!J64,'12ف2'!J64,'13ف2'!J64,'14ف2'!J64,'15ف2'!J64,'16ف2'!J64)</f>
        <v>0</v>
      </c>
      <c r="K63" s="173">
        <f>COUNTA('1ف1'!K64,'2ف1'!K64,'3ف1'!K64,'4ف1'!K64,'5ف1'!K64,'6ف1'!K64,'7ف1'!K64,'8ف1'!K64,'9ف1'!K64,'10ف1'!K64,'11ف1'!K64,'12ف1'!K64,'13ف1'!K64,'14ف1'!K64,'15ف1'!K64,'16ف1'!K64,'1ف2'!K64,'2ف2'!K64,'3ف2'!K64,'4ف2'!K64,'5ف2'!K64,'6ف2'!K64,'7ف2'!K64,'8ف2'!K64,'9ف2'!K64,'10ف2'!K64,'11ف2'!K64,'12ف2'!K64,'13ف2'!K64,'14ف2'!K64,'15ف2'!K64,'16ف2'!K64)</f>
        <v>0</v>
      </c>
    </row>
    <row r="64" spans="1:11" ht="15.75" x14ac:dyDescent="0.25">
      <c r="A64" s="158">
        <v>55</v>
      </c>
      <c r="B64" s="58" t="str">
        <f>IF(البيانات!C117="","",البيانات!C117)</f>
        <v/>
      </c>
      <c r="C64" s="372" t="str">
        <f>IF(البيانات!G117="","",البيانات!G117)</f>
        <v/>
      </c>
      <c r="D64" s="373" t="str">
        <f>IF(البيانات!M57="","",البيانات!M57)</f>
        <v/>
      </c>
      <c r="E64" s="40">
        <f>COUNTA('1ف1'!E65,'2ف1'!E65,'3ف1'!E65,'4ف1'!E65,'5ف1'!E65,'6ف1'!E65,'7ف1'!E65,'8ف1'!E65,'9ف1'!E65,'10ف1'!E65,'11ف1'!E65,'12ف1'!E65,'13ف1'!E65,'14ف1'!E65,'15ف1'!E65,'16ف1'!E65,'1ف2'!E65,'2ف2'!E65,'3ف2'!E65,'4ف2'!E65,'5ف2'!E65,'6ف2'!E65,'7ف2'!E65,'8ف2'!E65,'9ف2'!E65,'10ف2'!E65,'11ف2'!E65,'12ف2'!E65,'13ف2'!E65,'14ف2'!E65,'15ف2'!E65,'16ف2'!E65)</f>
        <v>0</v>
      </c>
      <c r="F64" s="40">
        <f>COUNTA('1ف1'!F65,'2ف1'!F65,'3ف1'!F65,'4ف1'!F65,'5ف1'!F65,'6ف1'!F65,'7ف1'!F65,'8ف1'!F65,'9ف1'!F65,'10ف1'!F65,'11ف1'!F65,'12ف1'!F65,'13ف1'!F65,'14ف1'!F65,'15ف1'!F65,'16ف1'!F65,'1ف2'!F65,'2ف2'!F65,'3ف2'!F65,'4ف2'!F65,'5ف2'!F65,'6ف2'!F65,'7ف2'!F65,'8ف2'!F65,'9ف2'!F65,'10ف2'!F65,'11ف2'!F65,'12ف2'!F65,'13ف2'!F65,'14ف2'!F65,'15ف2'!F65,'16ف2'!F65)</f>
        <v>0</v>
      </c>
      <c r="G64" s="40">
        <f>COUNTA('1ف1'!G65,'2ف1'!G65,'3ف1'!G65,'4ف1'!G65,'5ف1'!G65,'6ف1'!G65,'7ف1'!G65,'8ف1'!G65,'9ف1'!G65,'10ف1'!G65,'11ف1'!G65,'12ف1'!G65,'13ف1'!G65,'14ف1'!G65,'15ف1'!G65,'16ف1'!G65,'1ف2'!G65,'2ف2'!G65,'3ف2'!G65,'4ف2'!G65,'5ف2'!G65,'6ف2'!G65,'7ف2'!G65,'8ف2'!G65,'9ف2'!G65,'10ف2'!G65,'11ف2'!G65,'12ف2'!G65,'13ف2'!G65,'14ف2'!G65,'15ف2'!G65,'16ف2'!G65)</f>
        <v>0</v>
      </c>
      <c r="H64" s="40">
        <f>COUNTA('1ف1'!H65,'2ف1'!H65,'3ف1'!H65,'4ف1'!H65,'5ف1'!H65,'6ف1'!H65,'7ف1'!H65,'8ف1'!H65,'9ف1'!H65,'10ف1'!H65,'11ف1'!H65,'12ف1'!H65,'13ف1'!H65,'14ف1'!H65,'15ف1'!H65,'16ف1'!H65,'1ف2'!H65,'2ف2'!H65,'3ف2'!H65,'4ف2'!H65,'5ف2'!H65,'6ف2'!H65,'7ف2'!H65,'8ف2'!H65,'9ف2'!H65,'10ف2'!H65,'11ف2'!H65,'12ف2'!H65,'13ف2'!H65,'14ف2'!H65,'15ف2'!H65,'16ف2'!H65)</f>
        <v>0</v>
      </c>
      <c r="I64" s="40">
        <f>COUNTA('1ف1'!I65,'2ف1'!I65,'3ف1'!I65,'4ف1'!I65,'5ف1'!I65,'6ف1'!I65,'7ف1'!I65,'8ف1'!I65,'9ف1'!I65,'10ف1'!I65,'11ف1'!I65,'12ف1'!I65,'13ف1'!I65,'14ف1'!I65,'15ف1'!I65,'16ف1'!I65,'1ف2'!I65,'2ف2'!I65,'3ف2'!I65,'4ف2'!I65,'5ف2'!I65,'6ف2'!I65,'7ف2'!I65,'8ف2'!I65,'9ف2'!I65,'10ف2'!I65,'11ف2'!I65,'12ف2'!I65,'13ف2'!I65,'14ف2'!I65,'15ف2'!I65,'16ف2'!I65)</f>
        <v>0</v>
      </c>
      <c r="J64" s="40">
        <f>COUNTA('1ف1'!J65,'2ف1'!J65,'3ف1'!J65,'4ف1'!J65,'5ف1'!J65,'6ف1'!J65,'7ف1'!J65,'8ف1'!J65,'9ف1'!J65,'10ف1'!J65,'11ف1'!J65,'12ف1'!J65,'13ف1'!J65,'14ف1'!J65,'15ف1'!J65,'16ف1'!J65,'1ف2'!J65,'2ف2'!J65,'3ف2'!J65,'4ف2'!J65,'5ف2'!J65,'6ف2'!J65,'7ف2'!J65,'8ف2'!J65,'9ف2'!J65,'10ف2'!J65,'11ف2'!J65,'12ف2'!J65,'13ف2'!J65,'14ف2'!J65,'15ف2'!J65,'16ف2'!J65)</f>
        <v>0</v>
      </c>
      <c r="K64" s="173">
        <f>COUNTA('1ف1'!K65,'2ف1'!K65,'3ف1'!K65,'4ف1'!K65,'5ف1'!K65,'6ف1'!K65,'7ف1'!K65,'8ف1'!K65,'9ف1'!K65,'10ف1'!K65,'11ف1'!K65,'12ف1'!K65,'13ف1'!K65,'14ف1'!K65,'15ف1'!K65,'16ف1'!K65,'1ف2'!K65,'2ف2'!K65,'3ف2'!K65,'4ف2'!K65,'5ف2'!K65,'6ف2'!K65,'7ف2'!K65,'8ف2'!K65,'9ف2'!K65,'10ف2'!K65,'11ف2'!K65,'12ف2'!K65,'13ف2'!K65,'14ف2'!K65,'15ف2'!K65,'16ف2'!K65)</f>
        <v>0</v>
      </c>
    </row>
    <row r="65" spans="1:11" ht="15.75" x14ac:dyDescent="0.25">
      <c r="A65" s="158">
        <v>56</v>
      </c>
      <c r="B65" s="58" t="str">
        <f>IF(البيانات!C118="","",البيانات!C118)</f>
        <v/>
      </c>
      <c r="C65" s="372" t="str">
        <f>IF(البيانات!G118="","",البيانات!G118)</f>
        <v/>
      </c>
      <c r="D65" s="373" t="str">
        <f>IF(البيانات!M58="","",البيانات!M58)</f>
        <v/>
      </c>
      <c r="E65" s="40">
        <f>COUNTA('1ف1'!E66,'2ف1'!E66,'3ف1'!E66,'4ف1'!E66,'5ف1'!E66,'6ف1'!E66,'7ف1'!E66,'8ف1'!E66,'9ف1'!E66,'10ف1'!E66,'11ف1'!E66,'12ف1'!E66,'13ف1'!E66,'14ف1'!E66,'15ف1'!E66,'16ف1'!E66,'1ف2'!E66,'2ف2'!E66,'3ف2'!E66,'4ف2'!E66,'5ف2'!E66,'6ف2'!E66,'7ف2'!E66,'8ف2'!E66,'9ف2'!E66,'10ف2'!E66,'11ف2'!E66,'12ف2'!E66,'13ف2'!E66,'14ف2'!E66,'15ف2'!E66,'16ف2'!E66)</f>
        <v>0</v>
      </c>
      <c r="F65" s="40">
        <f>COUNTA('1ف1'!F66,'2ف1'!F66,'3ف1'!F66,'4ف1'!F66,'5ف1'!F66,'6ف1'!F66,'7ف1'!F66,'8ف1'!F66,'9ف1'!F66,'10ف1'!F66,'11ف1'!F66,'12ف1'!F66,'13ف1'!F66,'14ف1'!F66,'15ف1'!F66,'16ف1'!F66,'1ف2'!F66,'2ف2'!F66,'3ف2'!F66,'4ف2'!F66,'5ف2'!F66,'6ف2'!F66,'7ف2'!F66,'8ف2'!F66,'9ف2'!F66,'10ف2'!F66,'11ف2'!F66,'12ف2'!F66,'13ف2'!F66,'14ف2'!F66,'15ف2'!F66,'16ف2'!F66)</f>
        <v>0</v>
      </c>
      <c r="G65" s="40">
        <f>COUNTA('1ف1'!G66,'2ف1'!G66,'3ف1'!G66,'4ف1'!G66,'5ف1'!G66,'6ف1'!G66,'7ف1'!G66,'8ف1'!G66,'9ف1'!G66,'10ف1'!G66,'11ف1'!G66,'12ف1'!G66,'13ف1'!G66,'14ف1'!G66,'15ف1'!G66,'16ف1'!G66,'1ف2'!G66,'2ف2'!G66,'3ف2'!G66,'4ف2'!G66,'5ف2'!G66,'6ف2'!G66,'7ف2'!G66,'8ف2'!G66,'9ف2'!G66,'10ف2'!G66,'11ف2'!G66,'12ف2'!G66,'13ف2'!G66,'14ف2'!G66,'15ف2'!G66,'16ف2'!G66)</f>
        <v>0</v>
      </c>
      <c r="H65" s="40">
        <f>COUNTA('1ف1'!H66,'2ف1'!H66,'3ف1'!H66,'4ف1'!H66,'5ف1'!H66,'6ف1'!H66,'7ف1'!H66,'8ف1'!H66,'9ف1'!H66,'10ف1'!H66,'11ف1'!H66,'12ف1'!H66,'13ف1'!H66,'14ف1'!H66,'15ف1'!H66,'16ف1'!H66,'1ف2'!H66,'2ف2'!H66,'3ف2'!H66,'4ف2'!H66,'5ف2'!H66,'6ف2'!H66,'7ف2'!H66,'8ف2'!H66,'9ف2'!H66,'10ف2'!H66,'11ف2'!H66,'12ف2'!H66,'13ف2'!H66,'14ف2'!H66,'15ف2'!H66,'16ف2'!H66)</f>
        <v>0</v>
      </c>
      <c r="I65" s="40">
        <f>COUNTA('1ف1'!I66,'2ف1'!I66,'3ف1'!I66,'4ف1'!I66,'5ف1'!I66,'6ف1'!I66,'7ف1'!I66,'8ف1'!I66,'9ف1'!I66,'10ف1'!I66,'11ف1'!I66,'12ف1'!I66,'13ف1'!I66,'14ف1'!I66,'15ف1'!I66,'16ف1'!I66,'1ف2'!I66,'2ف2'!I66,'3ف2'!I66,'4ف2'!I66,'5ف2'!I66,'6ف2'!I66,'7ف2'!I66,'8ف2'!I66,'9ف2'!I66,'10ف2'!I66,'11ف2'!I66,'12ف2'!I66,'13ف2'!I66,'14ف2'!I66,'15ف2'!I66,'16ف2'!I66)</f>
        <v>0</v>
      </c>
      <c r="J65" s="40">
        <f>COUNTA('1ف1'!J66,'2ف1'!J66,'3ف1'!J66,'4ف1'!J66,'5ف1'!J66,'6ف1'!J66,'7ف1'!J66,'8ف1'!J66,'9ف1'!J66,'10ف1'!J66,'11ف1'!J66,'12ف1'!J66,'13ف1'!J66,'14ف1'!J66,'15ف1'!J66,'16ف1'!J66,'1ف2'!J66,'2ف2'!J66,'3ف2'!J66,'4ف2'!J66,'5ف2'!J66,'6ف2'!J66,'7ف2'!J66,'8ف2'!J66,'9ف2'!J66,'10ف2'!J66,'11ف2'!J66,'12ف2'!J66,'13ف2'!J66,'14ف2'!J66,'15ف2'!J66,'16ف2'!J66)</f>
        <v>0</v>
      </c>
      <c r="K65" s="173">
        <f>COUNTA('1ف1'!K66,'2ف1'!K66,'3ف1'!K66,'4ف1'!K66,'5ف1'!K66,'6ف1'!K66,'7ف1'!K66,'8ف1'!K66,'9ف1'!K66,'10ف1'!K66,'11ف1'!K66,'12ف1'!K66,'13ف1'!K66,'14ف1'!K66,'15ف1'!K66,'16ف1'!K66,'1ف2'!K66,'2ف2'!K66,'3ف2'!K66,'4ف2'!K66,'5ف2'!K66,'6ف2'!K66,'7ف2'!K66,'8ف2'!K66,'9ف2'!K66,'10ف2'!K66,'11ف2'!K66,'12ف2'!K66,'13ف2'!K66,'14ف2'!K66,'15ف2'!K66,'16ف2'!K66)</f>
        <v>0</v>
      </c>
    </row>
    <row r="66" spans="1:11" ht="15.75" x14ac:dyDescent="0.25">
      <c r="A66" s="158">
        <v>57</v>
      </c>
      <c r="B66" s="58" t="str">
        <f>IF(البيانات!C119="","",البيانات!C119)</f>
        <v/>
      </c>
      <c r="C66" s="372" t="str">
        <f>IF(البيانات!G119="","",البيانات!G119)</f>
        <v/>
      </c>
      <c r="D66" s="373" t="str">
        <f>IF(البيانات!M59="","",البيانات!M59)</f>
        <v/>
      </c>
      <c r="E66" s="40">
        <f>COUNTA('1ف1'!E67,'2ف1'!E67,'3ف1'!E67,'4ف1'!E67,'5ف1'!E67,'6ف1'!E67,'7ف1'!E67,'8ف1'!E67,'9ف1'!E67,'10ف1'!E67,'11ف1'!E67,'12ف1'!E67,'13ف1'!E67,'14ف1'!E67,'15ف1'!E67,'16ف1'!E67,'1ف2'!E67,'2ف2'!E67,'3ف2'!E67,'4ف2'!E67,'5ف2'!E67,'6ف2'!E67,'7ف2'!E67,'8ف2'!E67,'9ف2'!E67,'10ف2'!E67,'11ف2'!E67,'12ف2'!E67,'13ف2'!E67,'14ف2'!E67,'15ف2'!E67,'16ف2'!E67)</f>
        <v>0</v>
      </c>
      <c r="F66" s="40">
        <f>COUNTA('1ف1'!F67,'2ف1'!F67,'3ف1'!F67,'4ف1'!F67,'5ف1'!F67,'6ف1'!F67,'7ف1'!F67,'8ف1'!F67,'9ف1'!F67,'10ف1'!F67,'11ف1'!F67,'12ف1'!F67,'13ف1'!F67,'14ف1'!F67,'15ف1'!F67,'16ف1'!F67,'1ف2'!F67,'2ف2'!F67,'3ف2'!F67,'4ف2'!F67,'5ف2'!F67,'6ف2'!F67,'7ف2'!F67,'8ف2'!F67,'9ف2'!F67,'10ف2'!F67,'11ف2'!F67,'12ف2'!F67,'13ف2'!F67,'14ف2'!F67,'15ف2'!F67,'16ف2'!F67)</f>
        <v>0</v>
      </c>
      <c r="G66" s="40">
        <f>COUNTA('1ف1'!G67,'2ف1'!G67,'3ف1'!G67,'4ف1'!G67,'5ف1'!G67,'6ف1'!G67,'7ف1'!G67,'8ف1'!G67,'9ف1'!G67,'10ف1'!G67,'11ف1'!G67,'12ف1'!G67,'13ف1'!G67,'14ف1'!G67,'15ف1'!G67,'16ف1'!G67,'1ف2'!G67,'2ف2'!G67,'3ف2'!G67,'4ف2'!G67,'5ف2'!G67,'6ف2'!G67,'7ف2'!G67,'8ف2'!G67,'9ف2'!G67,'10ف2'!G67,'11ف2'!G67,'12ف2'!G67,'13ف2'!G67,'14ف2'!G67,'15ف2'!G67,'16ف2'!G67)</f>
        <v>0</v>
      </c>
      <c r="H66" s="40">
        <f>COUNTA('1ف1'!H67,'2ف1'!H67,'3ف1'!H67,'4ف1'!H67,'5ف1'!H67,'6ف1'!H67,'7ف1'!H67,'8ف1'!H67,'9ف1'!H67,'10ف1'!H67,'11ف1'!H67,'12ف1'!H67,'13ف1'!H67,'14ف1'!H67,'15ف1'!H67,'16ف1'!H67,'1ف2'!H67,'2ف2'!H67,'3ف2'!H67,'4ف2'!H67,'5ف2'!H67,'6ف2'!H67,'7ف2'!H67,'8ف2'!H67,'9ف2'!H67,'10ف2'!H67,'11ف2'!H67,'12ف2'!H67,'13ف2'!H67,'14ف2'!H67,'15ف2'!H67,'16ف2'!H67)</f>
        <v>0</v>
      </c>
      <c r="I66" s="40">
        <f>COUNTA('1ف1'!I67,'2ف1'!I67,'3ف1'!I67,'4ف1'!I67,'5ف1'!I67,'6ف1'!I67,'7ف1'!I67,'8ف1'!I67,'9ف1'!I67,'10ف1'!I67,'11ف1'!I67,'12ف1'!I67,'13ف1'!I67,'14ف1'!I67,'15ف1'!I67,'16ف1'!I67,'1ف2'!I67,'2ف2'!I67,'3ف2'!I67,'4ف2'!I67,'5ف2'!I67,'6ف2'!I67,'7ف2'!I67,'8ف2'!I67,'9ف2'!I67,'10ف2'!I67,'11ف2'!I67,'12ف2'!I67,'13ف2'!I67,'14ف2'!I67,'15ف2'!I67,'16ف2'!I67)</f>
        <v>0</v>
      </c>
      <c r="J66" s="40">
        <f>COUNTA('1ف1'!J67,'2ف1'!J67,'3ف1'!J67,'4ف1'!J67,'5ف1'!J67,'6ف1'!J67,'7ف1'!J67,'8ف1'!J67,'9ف1'!J67,'10ف1'!J67,'11ف1'!J67,'12ف1'!J67,'13ف1'!J67,'14ف1'!J67,'15ف1'!J67,'16ف1'!J67,'1ف2'!J67,'2ف2'!J67,'3ف2'!J67,'4ف2'!J67,'5ف2'!J67,'6ف2'!J67,'7ف2'!J67,'8ف2'!J67,'9ف2'!J67,'10ف2'!J67,'11ف2'!J67,'12ف2'!J67,'13ف2'!J67,'14ف2'!J67,'15ف2'!J67,'16ف2'!J67)</f>
        <v>0</v>
      </c>
      <c r="K66" s="173">
        <f>COUNTA('1ف1'!K67,'2ف1'!K67,'3ف1'!K67,'4ف1'!K67,'5ف1'!K67,'6ف1'!K67,'7ف1'!K67,'8ف1'!K67,'9ف1'!K67,'10ف1'!K67,'11ف1'!K67,'12ف1'!K67,'13ف1'!K67,'14ف1'!K67,'15ف1'!K67,'16ف1'!K67,'1ف2'!K67,'2ف2'!K67,'3ف2'!K67,'4ف2'!K67,'5ف2'!K67,'6ف2'!K67,'7ف2'!K67,'8ف2'!K67,'9ف2'!K67,'10ف2'!K67,'11ف2'!K67,'12ف2'!K67,'13ف2'!K67,'14ف2'!K67,'15ف2'!K67,'16ف2'!K67)</f>
        <v>0</v>
      </c>
    </row>
    <row r="67" spans="1:11" ht="15.75" x14ac:dyDescent="0.25">
      <c r="A67" s="158">
        <v>58</v>
      </c>
      <c r="B67" s="58" t="str">
        <f>IF(البيانات!C120="","",البيانات!C120)</f>
        <v/>
      </c>
      <c r="C67" s="372" t="str">
        <f>IF(البيانات!G120="","",البيانات!G120)</f>
        <v/>
      </c>
      <c r="D67" s="373" t="str">
        <f>IF(البيانات!M60="","",البيانات!M60)</f>
        <v/>
      </c>
      <c r="E67" s="40">
        <f>COUNTA('1ف1'!E68,'2ف1'!E68,'3ف1'!E68,'4ف1'!E68,'5ف1'!E68,'6ف1'!E68,'7ف1'!E68,'8ف1'!E68,'9ف1'!E68,'10ف1'!E68,'11ف1'!E68,'12ف1'!E68,'13ف1'!E68,'14ف1'!E68,'15ف1'!E68,'16ف1'!E68,'1ف2'!E68,'2ف2'!E68,'3ف2'!E68,'4ف2'!E68,'5ف2'!E68,'6ف2'!E68,'7ف2'!E68,'8ف2'!E68,'9ف2'!E68,'10ف2'!E68,'11ف2'!E68,'12ف2'!E68,'13ف2'!E68,'14ف2'!E68,'15ف2'!E68,'16ف2'!E68)</f>
        <v>0</v>
      </c>
      <c r="F67" s="40">
        <f>COUNTA('1ف1'!F68,'2ف1'!F68,'3ف1'!F68,'4ف1'!F68,'5ف1'!F68,'6ف1'!F68,'7ف1'!F68,'8ف1'!F68,'9ف1'!F68,'10ف1'!F68,'11ف1'!F68,'12ف1'!F68,'13ف1'!F68,'14ف1'!F68,'15ف1'!F68,'16ف1'!F68,'1ف2'!F68,'2ف2'!F68,'3ف2'!F68,'4ف2'!F68,'5ف2'!F68,'6ف2'!F68,'7ف2'!F68,'8ف2'!F68,'9ف2'!F68,'10ف2'!F68,'11ف2'!F68,'12ف2'!F68,'13ف2'!F68,'14ف2'!F68,'15ف2'!F68,'16ف2'!F68)</f>
        <v>0</v>
      </c>
      <c r="G67" s="40">
        <f>COUNTA('1ف1'!G68,'2ف1'!G68,'3ف1'!G68,'4ف1'!G68,'5ف1'!G68,'6ف1'!G68,'7ف1'!G68,'8ف1'!G68,'9ف1'!G68,'10ف1'!G68,'11ف1'!G68,'12ف1'!G68,'13ف1'!G68,'14ف1'!G68,'15ف1'!G68,'16ف1'!G68,'1ف2'!G68,'2ف2'!G68,'3ف2'!G68,'4ف2'!G68,'5ف2'!G68,'6ف2'!G68,'7ف2'!G68,'8ف2'!G68,'9ف2'!G68,'10ف2'!G68,'11ف2'!G68,'12ف2'!G68,'13ف2'!G68,'14ف2'!G68,'15ف2'!G68,'16ف2'!G68)</f>
        <v>0</v>
      </c>
      <c r="H67" s="40">
        <f>COUNTA('1ف1'!H68,'2ف1'!H68,'3ف1'!H68,'4ف1'!H68,'5ف1'!H68,'6ف1'!H68,'7ف1'!H68,'8ف1'!H68,'9ف1'!H68,'10ف1'!H68,'11ف1'!H68,'12ف1'!H68,'13ف1'!H68,'14ف1'!H68,'15ف1'!H68,'16ف1'!H68,'1ف2'!H68,'2ف2'!H68,'3ف2'!H68,'4ف2'!H68,'5ف2'!H68,'6ف2'!H68,'7ف2'!H68,'8ف2'!H68,'9ف2'!H68,'10ف2'!H68,'11ف2'!H68,'12ف2'!H68,'13ف2'!H68,'14ف2'!H68,'15ف2'!H68,'16ف2'!H68)</f>
        <v>0</v>
      </c>
      <c r="I67" s="40">
        <f>COUNTA('1ف1'!I68,'2ف1'!I68,'3ف1'!I68,'4ف1'!I68,'5ف1'!I68,'6ف1'!I68,'7ف1'!I68,'8ف1'!I68,'9ف1'!I68,'10ف1'!I68,'11ف1'!I68,'12ف1'!I68,'13ف1'!I68,'14ف1'!I68,'15ف1'!I68,'16ف1'!I68,'1ف2'!I68,'2ف2'!I68,'3ف2'!I68,'4ف2'!I68,'5ف2'!I68,'6ف2'!I68,'7ف2'!I68,'8ف2'!I68,'9ف2'!I68,'10ف2'!I68,'11ف2'!I68,'12ف2'!I68,'13ف2'!I68,'14ف2'!I68,'15ف2'!I68,'16ف2'!I68)</f>
        <v>0</v>
      </c>
      <c r="J67" s="40">
        <f>COUNTA('1ف1'!J68,'2ف1'!J68,'3ف1'!J68,'4ف1'!J68,'5ف1'!J68,'6ف1'!J68,'7ف1'!J68,'8ف1'!J68,'9ف1'!J68,'10ف1'!J68,'11ف1'!J68,'12ف1'!J68,'13ف1'!J68,'14ف1'!J68,'15ف1'!J68,'16ف1'!J68,'1ف2'!J68,'2ف2'!J68,'3ف2'!J68,'4ف2'!J68,'5ف2'!J68,'6ف2'!J68,'7ف2'!J68,'8ف2'!J68,'9ف2'!J68,'10ف2'!J68,'11ف2'!J68,'12ف2'!J68,'13ف2'!J68,'14ف2'!J68,'15ف2'!J68,'16ف2'!J68)</f>
        <v>0</v>
      </c>
      <c r="K67" s="173">
        <f>COUNTA('1ف1'!K68,'2ف1'!K68,'3ف1'!K68,'4ف1'!K68,'5ف1'!K68,'6ف1'!K68,'7ف1'!K68,'8ف1'!K68,'9ف1'!K68,'10ف1'!K68,'11ف1'!K68,'12ف1'!K68,'13ف1'!K68,'14ف1'!K68,'15ف1'!K68,'16ف1'!K68,'1ف2'!K68,'2ف2'!K68,'3ف2'!K68,'4ف2'!K68,'5ف2'!K68,'6ف2'!K68,'7ف2'!K68,'8ف2'!K68,'9ف2'!K68,'10ف2'!K68,'11ف2'!K68,'12ف2'!K68,'13ف2'!K68,'14ف2'!K68,'15ف2'!K68,'16ف2'!K68)</f>
        <v>0</v>
      </c>
    </row>
    <row r="68" spans="1:11" ht="15.75" x14ac:dyDescent="0.25">
      <c r="A68" s="158">
        <v>59</v>
      </c>
      <c r="B68" s="58" t="str">
        <f>IF(البيانات!C121="","",البيانات!C121)</f>
        <v/>
      </c>
      <c r="C68" s="372" t="str">
        <f>IF(البيانات!G121="","",البيانات!G121)</f>
        <v/>
      </c>
      <c r="D68" s="373" t="str">
        <f>IF(البيانات!M61="","",البيانات!M61)</f>
        <v/>
      </c>
      <c r="E68" s="40">
        <f>COUNTA('1ف1'!E69,'2ف1'!E69,'3ف1'!E69,'4ف1'!E69,'5ف1'!E69,'6ف1'!E69,'7ف1'!E69,'8ف1'!E69,'9ف1'!E69,'10ف1'!E69,'11ف1'!E69,'12ف1'!E69,'13ف1'!E69,'14ف1'!E69,'15ف1'!E69,'16ف1'!E69,'1ف2'!E69,'2ف2'!E69,'3ف2'!E69,'4ف2'!E69,'5ف2'!E69,'6ف2'!E69,'7ف2'!E69,'8ف2'!E69,'9ف2'!E69,'10ف2'!E69,'11ف2'!E69,'12ف2'!E69,'13ف2'!E69,'14ف2'!E69,'15ف2'!E69,'16ف2'!E69)</f>
        <v>0</v>
      </c>
      <c r="F68" s="40">
        <f>COUNTA('1ف1'!F69,'2ف1'!F69,'3ف1'!F69,'4ف1'!F69,'5ف1'!F69,'6ف1'!F69,'7ف1'!F69,'8ف1'!F69,'9ف1'!F69,'10ف1'!F69,'11ف1'!F69,'12ف1'!F69,'13ف1'!F69,'14ف1'!F69,'15ف1'!F69,'16ف1'!F69,'1ف2'!F69,'2ف2'!F69,'3ف2'!F69,'4ف2'!F69,'5ف2'!F69,'6ف2'!F69,'7ف2'!F69,'8ف2'!F69,'9ف2'!F69,'10ف2'!F69,'11ف2'!F69,'12ف2'!F69,'13ف2'!F69,'14ف2'!F69,'15ف2'!F69,'16ف2'!F69)</f>
        <v>0</v>
      </c>
      <c r="G68" s="40">
        <f>COUNTA('1ف1'!G69,'2ف1'!G69,'3ف1'!G69,'4ف1'!G69,'5ف1'!G69,'6ف1'!G69,'7ف1'!G69,'8ف1'!G69,'9ف1'!G69,'10ف1'!G69,'11ف1'!G69,'12ف1'!G69,'13ف1'!G69,'14ف1'!G69,'15ف1'!G69,'16ف1'!G69,'1ف2'!G69,'2ف2'!G69,'3ف2'!G69,'4ف2'!G69,'5ف2'!G69,'6ف2'!G69,'7ف2'!G69,'8ف2'!G69,'9ف2'!G69,'10ف2'!G69,'11ف2'!G69,'12ف2'!G69,'13ف2'!G69,'14ف2'!G69,'15ف2'!G69,'16ف2'!G69)</f>
        <v>0</v>
      </c>
      <c r="H68" s="40">
        <f>COUNTA('1ف1'!H69,'2ف1'!H69,'3ف1'!H69,'4ف1'!H69,'5ف1'!H69,'6ف1'!H69,'7ف1'!H69,'8ف1'!H69,'9ف1'!H69,'10ف1'!H69,'11ف1'!H69,'12ف1'!H69,'13ف1'!H69,'14ف1'!H69,'15ف1'!H69,'16ف1'!H69,'1ف2'!H69,'2ف2'!H69,'3ف2'!H69,'4ف2'!H69,'5ف2'!H69,'6ف2'!H69,'7ف2'!H69,'8ف2'!H69,'9ف2'!H69,'10ف2'!H69,'11ف2'!H69,'12ف2'!H69,'13ف2'!H69,'14ف2'!H69,'15ف2'!H69,'16ف2'!H69)</f>
        <v>0</v>
      </c>
      <c r="I68" s="40">
        <f>COUNTA('1ف1'!I69,'2ف1'!I69,'3ف1'!I69,'4ف1'!I69,'5ف1'!I69,'6ف1'!I69,'7ف1'!I69,'8ف1'!I69,'9ف1'!I69,'10ف1'!I69,'11ف1'!I69,'12ف1'!I69,'13ف1'!I69,'14ف1'!I69,'15ف1'!I69,'16ف1'!I69,'1ف2'!I69,'2ف2'!I69,'3ف2'!I69,'4ف2'!I69,'5ف2'!I69,'6ف2'!I69,'7ف2'!I69,'8ف2'!I69,'9ف2'!I69,'10ف2'!I69,'11ف2'!I69,'12ف2'!I69,'13ف2'!I69,'14ف2'!I69,'15ف2'!I69,'16ف2'!I69)</f>
        <v>0</v>
      </c>
      <c r="J68" s="40">
        <f>COUNTA('1ف1'!J69,'2ف1'!J69,'3ف1'!J69,'4ف1'!J69,'5ف1'!J69,'6ف1'!J69,'7ف1'!J69,'8ف1'!J69,'9ف1'!J69,'10ف1'!J69,'11ف1'!J69,'12ف1'!J69,'13ف1'!J69,'14ف1'!J69,'15ف1'!J69,'16ف1'!J69,'1ف2'!J69,'2ف2'!J69,'3ف2'!J69,'4ف2'!J69,'5ف2'!J69,'6ف2'!J69,'7ف2'!J69,'8ف2'!J69,'9ف2'!J69,'10ف2'!J69,'11ف2'!J69,'12ف2'!J69,'13ف2'!J69,'14ف2'!J69,'15ف2'!J69,'16ف2'!J69)</f>
        <v>0</v>
      </c>
      <c r="K68" s="173">
        <f>COUNTA('1ف1'!K69,'2ف1'!K69,'3ف1'!K69,'4ف1'!K69,'5ف1'!K69,'6ف1'!K69,'7ف1'!K69,'8ف1'!K69,'9ف1'!K69,'10ف1'!K69,'11ف1'!K69,'12ف1'!K69,'13ف1'!K69,'14ف1'!K69,'15ف1'!K69,'16ف1'!K69,'1ف2'!K69,'2ف2'!K69,'3ف2'!K69,'4ف2'!K69,'5ف2'!K69,'6ف2'!K69,'7ف2'!K69,'8ف2'!K69,'9ف2'!K69,'10ف2'!K69,'11ف2'!K69,'12ف2'!K69,'13ف2'!K69,'14ف2'!K69,'15ف2'!K69,'16ف2'!K69)</f>
        <v>0</v>
      </c>
    </row>
    <row r="69" spans="1:11" ht="15.75" x14ac:dyDescent="0.25">
      <c r="A69" s="158">
        <v>60</v>
      </c>
      <c r="B69" s="58" t="str">
        <f>IF(البيانات!C122="","",البيانات!C122)</f>
        <v/>
      </c>
      <c r="C69" s="372" t="str">
        <f>IF(البيانات!G122="","",البيانات!G122)</f>
        <v/>
      </c>
      <c r="D69" s="373" t="str">
        <f>IF(البيانات!M62="","",البيانات!M62)</f>
        <v/>
      </c>
      <c r="E69" s="40">
        <f>COUNTA('1ف1'!E70,'2ف1'!E70,'3ف1'!E70,'4ف1'!E70,'5ف1'!E70,'6ف1'!E70,'7ف1'!E70,'8ف1'!E70,'9ف1'!E70,'10ف1'!E70,'11ف1'!E70,'12ف1'!E70,'13ف1'!E70,'14ف1'!E70,'15ف1'!E70,'16ف1'!E70,'1ف2'!E70,'2ف2'!E70,'3ف2'!E70,'4ف2'!E70,'5ف2'!E70,'6ف2'!E70,'7ف2'!E70,'8ف2'!E70,'9ف2'!E70,'10ف2'!E70,'11ف2'!E70,'12ف2'!E70,'13ف2'!E70,'14ف2'!E70,'15ف2'!E70,'16ف2'!E70)</f>
        <v>0</v>
      </c>
      <c r="F69" s="40">
        <f>COUNTA('1ف1'!F70,'2ف1'!F70,'3ف1'!F70,'4ف1'!F70,'5ف1'!F70,'6ف1'!F70,'7ف1'!F70,'8ف1'!F70,'9ف1'!F70,'10ف1'!F70,'11ف1'!F70,'12ف1'!F70,'13ف1'!F70,'14ف1'!F70,'15ف1'!F70,'16ف1'!F70,'1ف2'!F70,'2ف2'!F70,'3ف2'!F70,'4ف2'!F70,'5ف2'!F70,'6ف2'!F70,'7ف2'!F70,'8ف2'!F70,'9ف2'!F70,'10ف2'!F70,'11ف2'!F70,'12ف2'!F70,'13ف2'!F70,'14ف2'!F70,'15ف2'!F70,'16ف2'!F70)</f>
        <v>0</v>
      </c>
      <c r="G69" s="40">
        <f>COUNTA('1ف1'!G70,'2ف1'!G70,'3ف1'!G70,'4ف1'!G70,'5ف1'!G70,'6ف1'!G70,'7ف1'!G70,'8ف1'!G70,'9ف1'!G70,'10ف1'!G70,'11ف1'!G70,'12ف1'!G70,'13ف1'!G70,'14ف1'!G70,'15ف1'!G70,'16ف1'!G70,'1ف2'!G70,'2ف2'!G70,'3ف2'!G70,'4ف2'!G70,'5ف2'!G70,'6ف2'!G70,'7ف2'!G70,'8ف2'!G70,'9ف2'!G70,'10ف2'!G70,'11ف2'!G70,'12ف2'!G70,'13ف2'!G70,'14ف2'!G70,'15ف2'!G70,'16ف2'!G70)</f>
        <v>0</v>
      </c>
      <c r="H69" s="40">
        <f>COUNTA('1ف1'!H70,'2ف1'!H70,'3ف1'!H70,'4ف1'!H70,'5ف1'!H70,'6ف1'!H70,'7ف1'!H70,'8ف1'!H70,'9ف1'!H70,'10ف1'!H70,'11ف1'!H70,'12ف1'!H70,'13ف1'!H70,'14ف1'!H70,'15ف1'!H70,'16ف1'!H70,'1ف2'!H70,'2ف2'!H70,'3ف2'!H70,'4ف2'!H70,'5ف2'!H70,'6ف2'!H70,'7ف2'!H70,'8ف2'!H70,'9ف2'!H70,'10ف2'!H70,'11ف2'!H70,'12ف2'!H70,'13ف2'!H70,'14ف2'!H70,'15ف2'!H70,'16ف2'!H70)</f>
        <v>0</v>
      </c>
      <c r="I69" s="40">
        <f>COUNTA('1ف1'!I70,'2ف1'!I70,'3ف1'!I70,'4ف1'!I70,'5ف1'!I70,'6ف1'!I70,'7ف1'!I70,'8ف1'!I70,'9ف1'!I70,'10ف1'!I70,'11ف1'!I70,'12ف1'!I70,'13ف1'!I70,'14ف1'!I70,'15ف1'!I70,'16ف1'!I70,'1ف2'!I70,'2ف2'!I70,'3ف2'!I70,'4ف2'!I70,'5ف2'!I70,'6ف2'!I70,'7ف2'!I70,'8ف2'!I70,'9ف2'!I70,'10ف2'!I70,'11ف2'!I70,'12ف2'!I70,'13ف2'!I70,'14ف2'!I70,'15ف2'!I70,'16ف2'!I70)</f>
        <v>0</v>
      </c>
      <c r="J69" s="40">
        <f>COUNTA('1ف1'!J70,'2ف1'!J70,'3ف1'!J70,'4ف1'!J70,'5ف1'!J70,'6ف1'!J70,'7ف1'!J70,'8ف1'!J70,'9ف1'!J70,'10ف1'!J70,'11ف1'!J70,'12ف1'!J70,'13ف1'!J70,'14ف1'!J70,'15ف1'!J70,'16ف1'!J70,'1ف2'!J70,'2ف2'!J70,'3ف2'!J70,'4ف2'!J70,'5ف2'!J70,'6ف2'!J70,'7ف2'!J70,'8ف2'!J70,'9ف2'!J70,'10ف2'!J70,'11ف2'!J70,'12ف2'!J70,'13ف2'!J70,'14ف2'!J70,'15ف2'!J70,'16ف2'!J70)</f>
        <v>0</v>
      </c>
      <c r="K69" s="173">
        <f>COUNTA('1ف1'!K70,'2ف1'!K70,'3ف1'!K70,'4ف1'!K70,'5ف1'!K70,'6ف1'!K70,'7ف1'!K70,'8ف1'!K70,'9ف1'!K70,'10ف1'!K70,'11ف1'!K70,'12ف1'!K70,'13ف1'!K70,'14ف1'!K70,'15ف1'!K70,'16ف1'!K70,'1ف2'!K70,'2ف2'!K70,'3ف2'!K70,'4ف2'!K70,'5ف2'!K70,'6ف2'!K70,'7ف2'!K70,'8ف2'!K70,'9ف2'!K70,'10ف2'!K70,'11ف2'!K70,'12ف2'!K70,'13ف2'!K70,'14ف2'!K70,'15ف2'!K70,'16ف2'!K70)</f>
        <v>0</v>
      </c>
    </row>
    <row r="70" spans="1:11" ht="15.75" x14ac:dyDescent="0.25">
      <c r="A70" s="158">
        <v>61</v>
      </c>
      <c r="B70" s="58" t="str">
        <f>IF(البيانات!C123="","",البيانات!C123)</f>
        <v/>
      </c>
      <c r="C70" s="372" t="str">
        <f>IF(البيانات!G123="","",البيانات!G123)</f>
        <v/>
      </c>
      <c r="D70" s="373" t="str">
        <f>IF(البيانات!M63="","",البيانات!M63)</f>
        <v/>
      </c>
      <c r="E70" s="40">
        <f>COUNTA('1ف1'!E71,'2ف1'!E71,'3ف1'!E71,'4ف1'!E71,'5ف1'!E71,'6ف1'!E71,'7ف1'!E71,'8ف1'!E71,'9ف1'!E71,'10ف1'!E71,'11ف1'!E71,'12ف1'!E71,'13ف1'!E71,'14ف1'!E71,'15ف1'!E71,'16ف1'!E71,'1ف2'!E71,'2ف2'!E71,'3ف2'!E71,'4ف2'!E71,'5ف2'!E71,'6ف2'!E71,'7ف2'!E71,'8ف2'!E71,'9ف2'!E71,'10ف2'!E71,'11ف2'!E71,'12ف2'!E71,'13ف2'!E71,'14ف2'!E71,'15ف2'!E71,'16ف2'!E71)</f>
        <v>0</v>
      </c>
      <c r="F70" s="40">
        <f>COUNTA('1ف1'!F71,'2ف1'!F71,'3ف1'!F71,'4ف1'!F71,'5ف1'!F71,'6ف1'!F71,'7ف1'!F71,'8ف1'!F71,'9ف1'!F71,'10ف1'!F71,'11ف1'!F71,'12ف1'!F71,'13ف1'!F71,'14ف1'!F71,'15ف1'!F71,'16ف1'!F71,'1ف2'!F71,'2ف2'!F71,'3ف2'!F71,'4ف2'!F71,'5ف2'!F71,'6ف2'!F71,'7ف2'!F71,'8ف2'!F71,'9ف2'!F71,'10ف2'!F71,'11ف2'!F71,'12ف2'!F71,'13ف2'!F71,'14ف2'!F71,'15ف2'!F71,'16ف2'!F71)</f>
        <v>0</v>
      </c>
      <c r="G70" s="40">
        <f>COUNTA('1ف1'!G71,'2ف1'!G71,'3ف1'!G71,'4ف1'!G71,'5ف1'!G71,'6ف1'!G71,'7ف1'!G71,'8ف1'!G71,'9ف1'!G71,'10ف1'!G71,'11ف1'!G71,'12ف1'!G71,'13ف1'!G71,'14ف1'!G71,'15ف1'!G71,'16ف1'!G71,'1ف2'!G71,'2ف2'!G71,'3ف2'!G71,'4ف2'!G71,'5ف2'!G71,'6ف2'!G71,'7ف2'!G71,'8ف2'!G71,'9ف2'!G71,'10ف2'!G71,'11ف2'!G71,'12ف2'!G71,'13ف2'!G71,'14ف2'!G71,'15ف2'!G71,'16ف2'!G71)</f>
        <v>0</v>
      </c>
      <c r="H70" s="40">
        <f>COUNTA('1ف1'!H71,'2ف1'!H71,'3ف1'!H71,'4ف1'!H71,'5ف1'!H71,'6ف1'!H71,'7ف1'!H71,'8ف1'!H71,'9ف1'!H71,'10ف1'!H71,'11ف1'!H71,'12ف1'!H71,'13ف1'!H71,'14ف1'!H71,'15ف1'!H71,'16ف1'!H71,'1ف2'!H71,'2ف2'!H71,'3ف2'!H71,'4ف2'!H71,'5ف2'!H71,'6ف2'!H71,'7ف2'!H71,'8ف2'!H71,'9ف2'!H71,'10ف2'!H71,'11ف2'!H71,'12ف2'!H71,'13ف2'!H71,'14ف2'!H71,'15ف2'!H71,'16ف2'!H71)</f>
        <v>0</v>
      </c>
      <c r="I70" s="40">
        <f>COUNTA('1ف1'!I71,'2ف1'!I71,'3ف1'!I71,'4ف1'!I71,'5ف1'!I71,'6ف1'!I71,'7ف1'!I71,'8ف1'!I71,'9ف1'!I71,'10ف1'!I71,'11ف1'!I71,'12ف1'!I71,'13ف1'!I71,'14ف1'!I71,'15ف1'!I71,'16ف1'!I71,'1ف2'!I71,'2ف2'!I71,'3ف2'!I71,'4ف2'!I71,'5ف2'!I71,'6ف2'!I71,'7ف2'!I71,'8ف2'!I71,'9ف2'!I71,'10ف2'!I71,'11ف2'!I71,'12ف2'!I71,'13ف2'!I71,'14ف2'!I71,'15ف2'!I71,'16ف2'!I71)</f>
        <v>0</v>
      </c>
      <c r="J70" s="40">
        <f>COUNTA('1ف1'!J71,'2ف1'!J71,'3ف1'!J71,'4ف1'!J71,'5ف1'!J71,'6ف1'!J71,'7ف1'!J71,'8ف1'!J71,'9ف1'!J71,'10ف1'!J71,'11ف1'!J71,'12ف1'!J71,'13ف1'!J71,'14ف1'!J71,'15ف1'!J71,'16ف1'!J71,'1ف2'!J71,'2ف2'!J71,'3ف2'!J71,'4ف2'!J71,'5ف2'!J71,'6ف2'!J71,'7ف2'!J71,'8ف2'!J71,'9ف2'!J71,'10ف2'!J71,'11ف2'!J71,'12ف2'!J71,'13ف2'!J71,'14ف2'!J71,'15ف2'!J71,'16ف2'!J71)</f>
        <v>0</v>
      </c>
      <c r="K70" s="173">
        <f>COUNTA('1ف1'!K71,'2ف1'!K71,'3ف1'!K71,'4ف1'!K71,'5ف1'!K71,'6ف1'!K71,'7ف1'!K71,'8ف1'!K71,'9ف1'!K71,'10ف1'!K71,'11ف1'!K71,'12ف1'!K71,'13ف1'!K71,'14ف1'!K71,'15ف1'!K71,'16ف1'!K71,'1ف2'!K71,'2ف2'!K71,'3ف2'!K71,'4ف2'!K71,'5ف2'!K71,'6ف2'!K71,'7ف2'!K71,'8ف2'!K71,'9ف2'!K71,'10ف2'!K71,'11ف2'!K71,'12ف2'!K71,'13ف2'!K71,'14ف2'!K71,'15ف2'!K71,'16ف2'!K71)</f>
        <v>0</v>
      </c>
    </row>
    <row r="71" spans="1:11" ht="15.75" x14ac:dyDescent="0.25">
      <c r="A71" s="158">
        <v>62</v>
      </c>
      <c r="B71" s="58" t="str">
        <f>IF(البيانات!C124="","",البيانات!C124)</f>
        <v/>
      </c>
      <c r="C71" s="372" t="str">
        <f>IF(البيانات!G124="","",البيانات!G124)</f>
        <v/>
      </c>
      <c r="D71" s="373" t="str">
        <f>IF(البيانات!M64="","",البيانات!M64)</f>
        <v/>
      </c>
      <c r="E71" s="40">
        <f>COUNTA('1ف1'!E72,'2ف1'!E72,'3ف1'!E72,'4ف1'!E72,'5ف1'!E72,'6ف1'!E72,'7ف1'!E72,'8ف1'!E72,'9ف1'!E72,'10ف1'!E72,'11ف1'!E72,'12ف1'!E72,'13ف1'!E72,'14ف1'!E72,'15ف1'!E72,'16ف1'!E72,'1ف2'!E72,'2ف2'!E72,'3ف2'!E72,'4ف2'!E72,'5ف2'!E72,'6ف2'!E72,'7ف2'!E72,'8ف2'!E72,'9ف2'!E72,'10ف2'!E72,'11ف2'!E72,'12ف2'!E72,'13ف2'!E72,'14ف2'!E72,'15ف2'!E72,'16ف2'!E72)</f>
        <v>0</v>
      </c>
      <c r="F71" s="40">
        <f>COUNTA('1ف1'!F72,'2ف1'!F72,'3ف1'!F72,'4ف1'!F72,'5ف1'!F72,'6ف1'!F72,'7ف1'!F72,'8ف1'!F72,'9ف1'!F72,'10ف1'!F72,'11ف1'!F72,'12ف1'!F72,'13ف1'!F72,'14ف1'!F72,'15ف1'!F72,'16ف1'!F72,'1ف2'!F72,'2ف2'!F72,'3ف2'!F72,'4ف2'!F72,'5ف2'!F72,'6ف2'!F72,'7ف2'!F72,'8ف2'!F72,'9ف2'!F72,'10ف2'!F72,'11ف2'!F72,'12ف2'!F72,'13ف2'!F72,'14ف2'!F72,'15ف2'!F72,'16ف2'!F72)</f>
        <v>0</v>
      </c>
      <c r="G71" s="40">
        <f>COUNTA('1ف1'!G72,'2ف1'!G72,'3ف1'!G72,'4ف1'!G72,'5ف1'!G72,'6ف1'!G72,'7ف1'!G72,'8ف1'!G72,'9ف1'!G72,'10ف1'!G72,'11ف1'!G72,'12ف1'!G72,'13ف1'!G72,'14ف1'!G72,'15ف1'!G72,'16ف1'!G72,'1ف2'!G72,'2ف2'!G72,'3ف2'!G72,'4ف2'!G72,'5ف2'!G72,'6ف2'!G72,'7ف2'!G72,'8ف2'!G72,'9ف2'!G72,'10ف2'!G72,'11ف2'!G72,'12ف2'!G72,'13ف2'!G72,'14ف2'!G72,'15ف2'!G72,'16ف2'!G72)</f>
        <v>0</v>
      </c>
      <c r="H71" s="40">
        <f>COUNTA('1ف1'!H72,'2ف1'!H72,'3ف1'!H72,'4ف1'!H72,'5ف1'!H72,'6ف1'!H72,'7ف1'!H72,'8ف1'!H72,'9ف1'!H72,'10ف1'!H72,'11ف1'!H72,'12ف1'!H72,'13ف1'!H72,'14ف1'!H72,'15ف1'!H72,'16ف1'!H72,'1ف2'!H72,'2ف2'!H72,'3ف2'!H72,'4ف2'!H72,'5ف2'!H72,'6ف2'!H72,'7ف2'!H72,'8ف2'!H72,'9ف2'!H72,'10ف2'!H72,'11ف2'!H72,'12ف2'!H72,'13ف2'!H72,'14ف2'!H72,'15ف2'!H72,'16ف2'!H72)</f>
        <v>0</v>
      </c>
      <c r="I71" s="40">
        <f>COUNTA('1ف1'!I72,'2ف1'!I72,'3ف1'!I72,'4ف1'!I72,'5ف1'!I72,'6ف1'!I72,'7ف1'!I72,'8ف1'!I72,'9ف1'!I72,'10ف1'!I72,'11ف1'!I72,'12ف1'!I72,'13ف1'!I72,'14ف1'!I72,'15ف1'!I72,'16ف1'!I72,'1ف2'!I72,'2ف2'!I72,'3ف2'!I72,'4ف2'!I72,'5ف2'!I72,'6ف2'!I72,'7ف2'!I72,'8ف2'!I72,'9ف2'!I72,'10ف2'!I72,'11ف2'!I72,'12ف2'!I72,'13ف2'!I72,'14ف2'!I72,'15ف2'!I72,'16ف2'!I72)</f>
        <v>0</v>
      </c>
      <c r="J71" s="40">
        <f>COUNTA('1ف1'!J72,'2ف1'!J72,'3ف1'!J72,'4ف1'!J72,'5ف1'!J72,'6ف1'!J72,'7ف1'!J72,'8ف1'!J72,'9ف1'!J72,'10ف1'!J72,'11ف1'!J72,'12ف1'!J72,'13ف1'!J72,'14ف1'!J72,'15ف1'!J72,'16ف1'!J72,'1ف2'!J72,'2ف2'!J72,'3ف2'!J72,'4ف2'!J72,'5ف2'!J72,'6ف2'!J72,'7ف2'!J72,'8ف2'!J72,'9ف2'!J72,'10ف2'!J72,'11ف2'!J72,'12ف2'!J72,'13ف2'!J72,'14ف2'!J72,'15ف2'!J72,'16ف2'!J72)</f>
        <v>0</v>
      </c>
      <c r="K71" s="173">
        <f>COUNTA('1ف1'!K72,'2ف1'!K72,'3ف1'!K72,'4ف1'!K72,'5ف1'!K72,'6ف1'!K72,'7ف1'!K72,'8ف1'!K72,'9ف1'!K72,'10ف1'!K72,'11ف1'!K72,'12ف1'!K72,'13ف1'!K72,'14ف1'!K72,'15ف1'!K72,'16ف1'!K72,'1ف2'!K72,'2ف2'!K72,'3ف2'!K72,'4ف2'!K72,'5ف2'!K72,'6ف2'!K72,'7ف2'!K72,'8ف2'!K72,'9ف2'!K72,'10ف2'!K72,'11ف2'!K72,'12ف2'!K72,'13ف2'!K72,'14ف2'!K72,'15ف2'!K72,'16ف2'!K72)</f>
        <v>0</v>
      </c>
    </row>
    <row r="72" spans="1:11" ht="15.75" x14ac:dyDescent="0.25">
      <c r="A72" s="158">
        <v>63</v>
      </c>
      <c r="B72" s="58" t="str">
        <f>IF(البيانات!C125="","",البيانات!C125)</f>
        <v/>
      </c>
      <c r="C72" s="372" t="str">
        <f>IF(البيانات!G125="","",البيانات!G125)</f>
        <v/>
      </c>
      <c r="D72" s="373" t="str">
        <f>IF(البيانات!M65="","",البيانات!M65)</f>
        <v/>
      </c>
      <c r="E72" s="40">
        <f>COUNTA('1ف1'!E73,'2ف1'!E73,'3ف1'!E73,'4ف1'!E73,'5ف1'!E73,'6ف1'!E73,'7ف1'!E73,'8ف1'!E73,'9ف1'!E73,'10ف1'!E73,'11ف1'!E73,'12ف1'!E73,'13ف1'!E73,'14ف1'!E73,'15ف1'!E73,'16ف1'!E73,'1ف2'!E73,'2ف2'!E73,'3ف2'!E73,'4ف2'!E73,'5ف2'!E73,'6ف2'!E73,'7ف2'!E73,'8ف2'!E73,'9ف2'!E73,'10ف2'!E73,'11ف2'!E73,'12ف2'!E73,'13ف2'!E73,'14ف2'!E73,'15ف2'!E73,'16ف2'!E73)</f>
        <v>0</v>
      </c>
      <c r="F72" s="40">
        <f>COUNTA('1ف1'!F73,'2ف1'!F73,'3ف1'!F73,'4ف1'!F73,'5ف1'!F73,'6ف1'!F73,'7ف1'!F73,'8ف1'!F73,'9ف1'!F73,'10ف1'!F73,'11ف1'!F73,'12ف1'!F73,'13ف1'!F73,'14ف1'!F73,'15ف1'!F73,'16ف1'!F73,'1ف2'!F73,'2ف2'!F73,'3ف2'!F73,'4ف2'!F73,'5ف2'!F73,'6ف2'!F73,'7ف2'!F73,'8ف2'!F73,'9ف2'!F73,'10ف2'!F73,'11ف2'!F73,'12ف2'!F73,'13ف2'!F73,'14ف2'!F73,'15ف2'!F73,'16ف2'!F73)</f>
        <v>0</v>
      </c>
      <c r="G72" s="40">
        <f>COUNTA('1ف1'!G73,'2ف1'!G73,'3ف1'!G73,'4ف1'!G73,'5ف1'!G73,'6ف1'!G73,'7ف1'!G73,'8ف1'!G73,'9ف1'!G73,'10ف1'!G73,'11ف1'!G73,'12ف1'!G73,'13ف1'!G73,'14ف1'!G73,'15ف1'!G73,'16ف1'!G73,'1ف2'!G73,'2ف2'!G73,'3ف2'!G73,'4ف2'!G73,'5ف2'!G73,'6ف2'!G73,'7ف2'!G73,'8ف2'!G73,'9ف2'!G73,'10ف2'!G73,'11ف2'!G73,'12ف2'!G73,'13ف2'!G73,'14ف2'!G73,'15ف2'!G73,'16ف2'!G73)</f>
        <v>0</v>
      </c>
      <c r="H72" s="40">
        <f>COUNTA('1ف1'!H73,'2ف1'!H73,'3ف1'!H73,'4ف1'!H73,'5ف1'!H73,'6ف1'!H73,'7ف1'!H73,'8ف1'!H73,'9ف1'!H73,'10ف1'!H73,'11ف1'!H73,'12ف1'!H73,'13ف1'!H73,'14ف1'!H73,'15ف1'!H73,'16ف1'!H73,'1ف2'!H73,'2ف2'!H73,'3ف2'!H73,'4ف2'!H73,'5ف2'!H73,'6ف2'!H73,'7ف2'!H73,'8ف2'!H73,'9ف2'!H73,'10ف2'!H73,'11ف2'!H73,'12ف2'!H73,'13ف2'!H73,'14ف2'!H73,'15ف2'!H73,'16ف2'!H73)</f>
        <v>0</v>
      </c>
      <c r="I72" s="40">
        <f>COUNTA('1ف1'!I73,'2ف1'!I73,'3ف1'!I73,'4ف1'!I73,'5ف1'!I73,'6ف1'!I73,'7ف1'!I73,'8ف1'!I73,'9ف1'!I73,'10ف1'!I73,'11ف1'!I73,'12ف1'!I73,'13ف1'!I73,'14ف1'!I73,'15ف1'!I73,'16ف1'!I73,'1ف2'!I73,'2ف2'!I73,'3ف2'!I73,'4ف2'!I73,'5ف2'!I73,'6ف2'!I73,'7ف2'!I73,'8ف2'!I73,'9ف2'!I73,'10ف2'!I73,'11ف2'!I73,'12ف2'!I73,'13ف2'!I73,'14ف2'!I73,'15ف2'!I73,'16ف2'!I73)</f>
        <v>0</v>
      </c>
      <c r="J72" s="40">
        <f>COUNTA('1ف1'!J73,'2ف1'!J73,'3ف1'!J73,'4ف1'!J73,'5ف1'!J73,'6ف1'!J73,'7ف1'!J73,'8ف1'!J73,'9ف1'!J73,'10ف1'!J73,'11ف1'!J73,'12ف1'!J73,'13ف1'!J73,'14ف1'!J73,'15ف1'!J73,'16ف1'!J73,'1ف2'!J73,'2ف2'!J73,'3ف2'!J73,'4ف2'!J73,'5ف2'!J73,'6ف2'!J73,'7ف2'!J73,'8ف2'!J73,'9ف2'!J73,'10ف2'!J73,'11ف2'!J73,'12ف2'!J73,'13ف2'!J73,'14ف2'!J73,'15ف2'!J73,'16ف2'!J73)</f>
        <v>0</v>
      </c>
      <c r="K72" s="173">
        <f>COUNTA('1ف1'!K73,'2ف1'!K73,'3ف1'!K73,'4ف1'!K73,'5ف1'!K73,'6ف1'!K73,'7ف1'!K73,'8ف1'!K73,'9ف1'!K73,'10ف1'!K73,'11ف1'!K73,'12ف1'!K73,'13ف1'!K73,'14ف1'!K73,'15ف1'!K73,'16ف1'!K73,'1ف2'!K73,'2ف2'!K73,'3ف2'!K73,'4ف2'!K73,'5ف2'!K73,'6ف2'!K73,'7ف2'!K73,'8ف2'!K73,'9ف2'!K73,'10ف2'!K73,'11ف2'!K73,'12ف2'!K73,'13ف2'!K73,'14ف2'!K73,'15ف2'!K73,'16ف2'!K73)</f>
        <v>0</v>
      </c>
    </row>
    <row r="73" spans="1:11" ht="15.75" x14ac:dyDescent="0.25">
      <c r="A73" s="158">
        <v>64</v>
      </c>
      <c r="B73" s="58" t="str">
        <f>IF(البيانات!C126="","",البيانات!C126)</f>
        <v/>
      </c>
      <c r="C73" s="372" t="str">
        <f>IF(البيانات!G126="","",البيانات!G126)</f>
        <v/>
      </c>
      <c r="D73" s="373" t="str">
        <f>IF(البيانات!M66="","",البيانات!M66)</f>
        <v/>
      </c>
      <c r="E73" s="40">
        <f>COUNTA('1ف1'!E74,'2ف1'!E74,'3ف1'!E74,'4ف1'!E74,'5ف1'!E74,'6ف1'!E74,'7ف1'!E74,'8ف1'!E74,'9ف1'!E74,'10ف1'!E74,'11ف1'!E74,'12ف1'!E74,'13ف1'!E74,'14ف1'!E74,'15ف1'!E74,'16ف1'!E74,'1ف2'!E74,'2ف2'!E74,'3ف2'!E74,'4ف2'!E74,'5ف2'!E74,'6ف2'!E74,'7ف2'!E74,'8ف2'!E74,'9ف2'!E74,'10ف2'!E74,'11ف2'!E74,'12ف2'!E74,'13ف2'!E74,'14ف2'!E74,'15ف2'!E74,'16ف2'!E74)</f>
        <v>0</v>
      </c>
      <c r="F73" s="40">
        <f>COUNTA('1ف1'!F74,'2ف1'!F74,'3ف1'!F74,'4ف1'!F74,'5ف1'!F74,'6ف1'!F74,'7ف1'!F74,'8ف1'!F74,'9ف1'!F74,'10ف1'!F74,'11ف1'!F74,'12ف1'!F74,'13ف1'!F74,'14ف1'!F74,'15ف1'!F74,'16ف1'!F74,'1ف2'!F74,'2ف2'!F74,'3ف2'!F74,'4ف2'!F74,'5ف2'!F74,'6ف2'!F74,'7ف2'!F74,'8ف2'!F74,'9ف2'!F74,'10ف2'!F74,'11ف2'!F74,'12ف2'!F74,'13ف2'!F74,'14ف2'!F74,'15ف2'!F74,'16ف2'!F74)</f>
        <v>0</v>
      </c>
      <c r="G73" s="40">
        <f>COUNTA('1ف1'!G74,'2ف1'!G74,'3ف1'!G74,'4ف1'!G74,'5ف1'!G74,'6ف1'!G74,'7ف1'!G74,'8ف1'!G74,'9ف1'!G74,'10ف1'!G74,'11ف1'!G74,'12ف1'!G74,'13ف1'!G74,'14ف1'!G74,'15ف1'!G74,'16ف1'!G74,'1ف2'!G74,'2ف2'!G74,'3ف2'!G74,'4ف2'!G74,'5ف2'!G74,'6ف2'!G74,'7ف2'!G74,'8ف2'!G74,'9ف2'!G74,'10ف2'!G74,'11ف2'!G74,'12ف2'!G74,'13ف2'!G74,'14ف2'!G74,'15ف2'!G74,'16ف2'!G74)</f>
        <v>0</v>
      </c>
      <c r="H73" s="40">
        <f>COUNTA('1ف1'!H74,'2ف1'!H74,'3ف1'!H74,'4ف1'!H74,'5ف1'!H74,'6ف1'!H74,'7ف1'!H74,'8ف1'!H74,'9ف1'!H74,'10ف1'!H74,'11ف1'!H74,'12ف1'!H74,'13ف1'!H74,'14ف1'!H74,'15ف1'!H74,'16ف1'!H74,'1ف2'!H74,'2ف2'!H74,'3ف2'!H74,'4ف2'!H74,'5ف2'!H74,'6ف2'!H74,'7ف2'!H74,'8ف2'!H74,'9ف2'!H74,'10ف2'!H74,'11ف2'!H74,'12ف2'!H74,'13ف2'!H74,'14ف2'!H74,'15ف2'!H74,'16ف2'!H74)</f>
        <v>0</v>
      </c>
      <c r="I73" s="40">
        <f>COUNTA('1ف1'!I74,'2ف1'!I74,'3ف1'!I74,'4ف1'!I74,'5ف1'!I74,'6ف1'!I74,'7ف1'!I74,'8ف1'!I74,'9ف1'!I74,'10ف1'!I74,'11ف1'!I74,'12ف1'!I74,'13ف1'!I74,'14ف1'!I74,'15ف1'!I74,'16ف1'!I74,'1ف2'!I74,'2ف2'!I74,'3ف2'!I74,'4ف2'!I74,'5ف2'!I74,'6ف2'!I74,'7ف2'!I74,'8ف2'!I74,'9ف2'!I74,'10ف2'!I74,'11ف2'!I74,'12ف2'!I74,'13ف2'!I74,'14ف2'!I74,'15ف2'!I74,'16ف2'!I74)</f>
        <v>0</v>
      </c>
      <c r="J73" s="40">
        <f>COUNTA('1ف1'!J74,'2ف1'!J74,'3ف1'!J74,'4ف1'!J74,'5ف1'!J74,'6ف1'!J74,'7ف1'!J74,'8ف1'!J74,'9ف1'!J74,'10ف1'!J74,'11ف1'!J74,'12ف1'!J74,'13ف1'!J74,'14ف1'!J74,'15ف1'!J74,'16ف1'!J74,'1ف2'!J74,'2ف2'!J74,'3ف2'!J74,'4ف2'!J74,'5ف2'!J74,'6ف2'!J74,'7ف2'!J74,'8ف2'!J74,'9ف2'!J74,'10ف2'!J74,'11ف2'!J74,'12ف2'!J74,'13ف2'!J74,'14ف2'!J74,'15ف2'!J74,'16ف2'!J74)</f>
        <v>0</v>
      </c>
      <c r="K73" s="173">
        <f>COUNTA('1ف1'!K74,'2ف1'!K74,'3ف1'!K74,'4ف1'!K74,'5ف1'!K74,'6ف1'!K74,'7ف1'!K74,'8ف1'!K74,'9ف1'!K74,'10ف1'!K74,'11ف1'!K74,'12ف1'!K74,'13ف1'!K74,'14ف1'!K74,'15ف1'!K74,'16ف1'!K74,'1ف2'!K74,'2ف2'!K74,'3ف2'!K74,'4ف2'!K74,'5ف2'!K74,'6ف2'!K74,'7ف2'!K74,'8ف2'!K74,'9ف2'!K74,'10ف2'!K74,'11ف2'!K74,'12ف2'!K74,'13ف2'!K74,'14ف2'!K74,'15ف2'!K74,'16ف2'!K74)</f>
        <v>0</v>
      </c>
    </row>
    <row r="74" spans="1:11" ht="15.75" x14ac:dyDescent="0.25">
      <c r="A74" s="158">
        <v>65</v>
      </c>
      <c r="B74" s="58" t="str">
        <f>IF(البيانات!C127="","",البيانات!C127)</f>
        <v/>
      </c>
      <c r="C74" s="372" t="str">
        <f>IF(البيانات!G127="","",البيانات!G127)</f>
        <v/>
      </c>
      <c r="D74" s="373" t="str">
        <f>IF(البيانات!M67="","",البيانات!M67)</f>
        <v/>
      </c>
      <c r="E74" s="40">
        <f>COUNTA('1ف1'!E75,'2ف1'!E75,'3ف1'!E75,'4ف1'!E75,'5ف1'!E75,'6ف1'!E75,'7ف1'!E75,'8ف1'!E75,'9ف1'!E75,'10ف1'!E75,'11ف1'!E75,'12ف1'!E75,'13ف1'!E75,'14ف1'!E75,'15ف1'!E75,'16ف1'!E75,'1ف2'!E75,'2ف2'!E75,'3ف2'!E75,'4ف2'!E75,'5ف2'!E75,'6ف2'!E75,'7ف2'!E75,'8ف2'!E75,'9ف2'!E75,'10ف2'!E75,'11ف2'!E75,'12ف2'!E75,'13ف2'!E75,'14ف2'!E75,'15ف2'!E75,'16ف2'!E75)</f>
        <v>0</v>
      </c>
      <c r="F74" s="40">
        <f>COUNTA('1ف1'!F75,'2ف1'!F75,'3ف1'!F75,'4ف1'!F75,'5ف1'!F75,'6ف1'!F75,'7ف1'!F75,'8ف1'!F75,'9ف1'!F75,'10ف1'!F75,'11ف1'!F75,'12ف1'!F75,'13ف1'!F75,'14ف1'!F75,'15ف1'!F75,'16ف1'!F75,'1ف2'!F75,'2ف2'!F75,'3ف2'!F75,'4ف2'!F75,'5ف2'!F75,'6ف2'!F75,'7ف2'!F75,'8ف2'!F75,'9ف2'!F75,'10ف2'!F75,'11ف2'!F75,'12ف2'!F75,'13ف2'!F75,'14ف2'!F75,'15ف2'!F75,'16ف2'!F75)</f>
        <v>0</v>
      </c>
      <c r="G74" s="40">
        <f>COUNTA('1ف1'!G75,'2ف1'!G75,'3ف1'!G75,'4ف1'!G75,'5ف1'!G75,'6ف1'!G75,'7ف1'!G75,'8ف1'!G75,'9ف1'!G75,'10ف1'!G75,'11ف1'!G75,'12ف1'!G75,'13ف1'!G75,'14ف1'!G75,'15ف1'!G75,'16ف1'!G75,'1ف2'!G75,'2ف2'!G75,'3ف2'!G75,'4ف2'!G75,'5ف2'!G75,'6ف2'!G75,'7ف2'!G75,'8ف2'!G75,'9ف2'!G75,'10ف2'!G75,'11ف2'!G75,'12ف2'!G75,'13ف2'!G75,'14ف2'!G75,'15ف2'!G75,'16ف2'!G75)</f>
        <v>0</v>
      </c>
      <c r="H74" s="40">
        <f>COUNTA('1ف1'!H75,'2ف1'!H75,'3ف1'!H75,'4ف1'!H75,'5ف1'!H75,'6ف1'!H75,'7ف1'!H75,'8ف1'!H75,'9ف1'!H75,'10ف1'!H75,'11ف1'!H75,'12ف1'!H75,'13ف1'!H75,'14ف1'!H75,'15ف1'!H75,'16ف1'!H75,'1ف2'!H75,'2ف2'!H75,'3ف2'!H75,'4ف2'!H75,'5ف2'!H75,'6ف2'!H75,'7ف2'!H75,'8ف2'!H75,'9ف2'!H75,'10ف2'!H75,'11ف2'!H75,'12ف2'!H75,'13ف2'!H75,'14ف2'!H75,'15ف2'!H75,'16ف2'!H75)</f>
        <v>0</v>
      </c>
      <c r="I74" s="40">
        <f>COUNTA('1ف1'!I75,'2ف1'!I75,'3ف1'!I75,'4ف1'!I75,'5ف1'!I75,'6ف1'!I75,'7ف1'!I75,'8ف1'!I75,'9ف1'!I75,'10ف1'!I75,'11ف1'!I75,'12ف1'!I75,'13ف1'!I75,'14ف1'!I75,'15ف1'!I75,'16ف1'!I75,'1ف2'!I75,'2ف2'!I75,'3ف2'!I75,'4ف2'!I75,'5ف2'!I75,'6ف2'!I75,'7ف2'!I75,'8ف2'!I75,'9ف2'!I75,'10ف2'!I75,'11ف2'!I75,'12ف2'!I75,'13ف2'!I75,'14ف2'!I75,'15ف2'!I75,'16ف2'!I75)</f>
        <v>0</v>
      </c>
      <c r="J74" s="40">
        <f>COUNTA('1ف1'!J75,'2ف1'!J75,'3ف1'!J75,'4ف1'!J75,'5ف1'!J75,'6ف1'!J75,'7ف1'!J75,'8ف1'!J75,'9ف1'!J75,'10ف1'!J75,'11ف1'!J75,'12ف1'!J75,'13ف1'!J75,'14ف1'!J75,'15ف1'!J75,'16ف1'!J75,'1ف2'!J75,'2ف2'!J75,'3ف2'!J75,'4ف2'!J75,'5ف2'!J75,'6ف2'!J75,'7ف2'!J75,'8ف2'!J75,'9ف2'!J75,'10ف2'!J75,'11ف2'!J75,'12ف2'!J75,'13ف2'!J75,'14ف2'!J75,'15ف2'!J75,'16ف2'!J75)</f>
        <v>0</v>
      </c>
      <c r="K74" s="173">
        <f>COUNTA('1ف1'!K75,'2ف1'!K75,'3ف1'!K75,'4ف1'!K75,'5ف1'!K75,'6ف1'!K75,'7ف1'!K75,'8ف1'!K75,'9ف1'!K75,'10ف1'!K75,'11ف1'!K75,'12ف1'!K75,'13ف1'!K75,'14ف1'!K75,'15ف1'!K75,'16ف1'!K75,'1ف2'!K75,'2ف2'!K75,'3ف2'!K75,'4ف2'!K75,'5ف2'!K75,'6ف2'!K75,'7ف2'!K75,'8ف2'!K75,'9ف2'!K75,'10ف2'!K75,'11ف2'!K75,'12ف2'!K75,'13ف2'!K75,'14ف2'!K75,'15ف2'!K75,'16ف2'!K75)</f>
        <v>0</v>
      </c>
    </row>
    <row r="75" spans="1:11" ht="15.75" x14ac:dyDescent="0.25">
      <c r="A75" s="158">
        <v>66</v>
      </c>
      <c r="B75" s="58" t="str">
        <f>IF(البيانات!C128="","",البيانات!C128)</f>
        <v/>
      </c>
      <c r="C75" s="372" t="str">
        <f>IF(البيانات!G128="","",البيانات!G128)</f>
        <v/>
      </c>
      <c r="D75" s="373" t="str">
        <f>IF(البيانات!M68="","",البيانات!M68)</f>
        <v/>
      </c>
      <c r="E75" s="40">
        <f>COUNTA('1ف1'!E76,'2ف1'!E76,'3ف1'!E76,'4ف1'!E76,'5ف1'!E76,'6ف1'!E76,'7ف1'!E76,'8ف1'!E76,'9ف1'!E76,'10ف1'!E76,'11ف1'!E76,'12ف1'!E76,'13ف1'!E76,'14ف1'!E76,'15ف1'!E76,'16ف1'!E76,'1ف2'!E76,'2ف2'!E76,'3ف2'!E76,'4ف2'!E76,'5ف2'!E76,'6ف2'!E76,'7ف2'!E76,'8ف2'!E76,'9ف2'!E76,'10ف2'!E76,'11ف2'!E76,'12ف2'!E76,'13ف2'!E76,'14ف2'!E76,'15ف2'!E76,'16ف2'!E76)</f>
        <v>0</v>
      </c>
      <c r="F75" s="40">
        <f>COUNTA('1ف1'!F76,'2ف1'!F76,'3ف1'!F76,'4ف1'!F76,'5ف1'!F76,'6ف1'!F76,'7ف1'!F76,'8ف1'!F76,'9ف1'!F76,'10ف1'!F76,'11ف1'!F76,'12ف1'!F76,'13ف1'!F76,'14ف1'!F76,'15ف1'!F76,'16ف1'!F76,'1ف2'!F76,'2ف2'!F76,'3ف2'!F76,'4ف2'!F76,'5ف2'!F76,'6ف2'!F76,'7ف2'!F76,'8ف2'!F76,'9ف2'!F76,'10ف2'!F76,'11ف2'!F76,'12ف2'!F76,'13ف2'!F76,'14ف2'!F76,'15ف2'!F76,'16ف2'!F76)</f>
        <v>0</v>
      </c>
      <c r="G75" s="40">
        <f>COUNTA('1ف1'!G76,'2ف1'!G76,'3ف1'!G76,'4ف1'!G76,'5ف1'!G76,'6ف1'!G76,'7ف1'!G76,'8ف1'!G76,'9ف1'!G76,'10ف1'!G76,'11ف1'!G76,'12ف1'!G76,'13ف1'!G76,'14ف1'!G76,'15ف1'!G76,'16ف1'!G76,'1ف2'!G76,'2ف2'!G76,'3ف2'!G76,'4ف2'!G76,'5ف2'!G76,'6ف2'!G76,'7ف2'!G76,'8ف2'!G76,'9ف2'!G76,'10ف2'!G76,'11ف2'!G76,'12ف2'!G76,'13ف2'!G76,'14ف2'!G76,'15ف2'!G76,'16ف2'!G76)</f>
        <v>0</v>
      </c>
      <c r="H75" s="40">
        <f>COUNTA('1ف1'!H76,'2ف1'!H76,'3ف1'!H76,'4ف1'!H76,'5ف1'!H76,'6ف1'!H76,'7ف1'!H76,'8ف1'!H76,'9ف1'!H76,'10ف1'!H76,'11ف1'!H76,'12ف1'!H76,'13ف1'!H76,'14ف1'!H76,'15ف1'!H76,'16ف1'!H76,'1ف2'!H76,'2ف2'!H76,'3ف2'!H76,'4ف2'!H76,'5ف2'!H76,'6ف2'!H76,'7ف2'!H76,'8ف2'!H76,'9ف2'!H76,'10ف2'!H76,'11ف2'!H76,'12ف2'!H76,'13ف2'!H76,'14ف2'!H76,'15ف2'!H76,'16ف2'!H76)</f>
        <v>0</v>
      </c>
      <c r="I75" s="40">
        <f>COUNTA('1ف1'!I76,'2ف1'!I76,'3ف1'!I76,'4ف1'!I76,'5ف1'!I76,'6ف1'!I76,'7ف1'!I76,'8ف1'!I76,'9ف1'!I76,'10ف1'!I76,'11ف1'!I76,'12ف1'!I76,'13ف1'!I76,'14ف1'!I76,'15ف1'!I76,'16ف1'!I76,'1ف2'!I76,'2ف2'!I76,'3ف2'!I76,'4ف2'!I76,'5ف2'!I76,'6ف2'!I76,'7ف2'!I76,'8ف2'!I76,'9ف2'!I76,'10ف2'!I76,'11ف2'!I76,'12ف2'!I76,'13ف2'!I76,'14ف2'!I76,'15ف2'!I76,'16ف2'!I76)</f>
        <v>0</v>
      </c>
      <c r="J75" s="40">
        <f>COUNTA('1ف1'!J76,'2ف1'!J76,'3ف1'!J76,'4ف1'!J76,'5ف1'!J76,'6ف1'!J76,'7ف1'!J76,'8ف1'!J76,'9ف1'!J76,'10ف1'!J76,'11ف1'!J76,'12ف1'!J76,'13ف1'!J76,'14ف1'!J76,'15ف1'!J76,'16ف1'!J76,'1ف2'!J76,'2ف2'!J76,'3ف2'!J76,'4ف2'!J76,'5ف2'!J76,'6ف2'!J76,'7ف2'!J76,'8ف2'!J76,'9ف2'!J76,'10ف2'!J76,'11ف2'!J76,'12ف2'!J76,'13ف2'!J76,'14ف2'!J76,'15ف2'!J76,'16ف2'!J76)</f>
        <v>0</v>
      </c>
      <c r="K75" s="173">
        <f>COUNTA('1ف1'!K76,'2ف1'!K76,'3ف1'!K76,'4ف1'!K76,'5ف1'!K76,'6ف1'!K76,'7ف1'!K76,'8ف1'!K76,'9ف1'!K76,'10ف1'!K76,'11ف1'!K76,'12ف1'!K76,'13ف1'!K76,'14ف1'!K76,'15ف1'!K76,'16ف1'!K76,'1ف2'!K76,'2ف2'!K76,'3ف2'!K76,'4ف2'!K76,'5ف2'!K76,'6ف2'!K76,'7ف2'!K76,'8ف2'!K76,'9ف2'!K76,'10ف2'!K76,'11ف2'!K76,'12ف2'!K76,'13ف2'!K76,'14ف2'!K76,'15ف2'!K76,'16ف2'!K76)</f>
        <v>0</v>
      </c>
    </row>
    <row r="76" spans="1:11" ht="15.75" x14ac:dyDescent="0.25">
      <c r="A76" s="158">
        <v>67</v>
      </c>
      <c r="B76" s="58" t="str">
        <f>IF(البيانات!C129="","",البيانات!C129)</f>
        <v/>
      </c>
      <c r="C76" s="372" t="str">
        <f>IF(البيانات!G129="","",البيانات!G129)</f>
        <v/>
      </c>
      <c r="D76" s="373" t="str">
        <f>IF(البيانات!M69="","",البيانات!M69)</f>
        <v/>
      </c>
      <c r="E76" s="40">
        <f>COUNTA('1ف1'!E77,'2ف1'!E77,'3ف1'!E77,'4ف1'!E77,'5ف1'!E77,'6ف1'!E77,'7ف1'!E77,'8ف1'!E77,'9ف1'!E77,'10ف1'!E77,'11ف1'!E77,'12ف1'!E77,'13ف1'!E77,'14ف1'!E77,'15ف1'!E77,'16ف1'!E77,'1ف2'!E77,'2ف2'!E77,'3ف2'!E77,'4ف2'!E77,'5ف2'!E77,'6ف2'!E77,'7ف2'!E77,'8ف2'!E77,'9ف2'!E77,'10ف2'!E77,'11ف2'!E77,'12ف2'!E77,'13ف2'!E77,'14ف2'!E77,'15ف2'!E77,'16ف2'!E77)</f>
        <v>0</v>
      </c>
      <c r="F76" s="40">
        <f>COUNTA('1ف1'!F77,'2ف1'!F77,'3ف1'!F77,'4ف1'!F77,'5ف1'!F77,'6ف1'!F77,'7ف1'!F77,'8ف1'!F77,'9ف1'!F77,'10ف1'!F77,'11ف1'!F77,'12ف1'!F77,'13ف1'!F77,'14ف1'!F77,'15ف1'!F77,'16ف1'!F77,'1ف2'!F77,'2ف2'!F77,'3ف2'!F77,'4ف2'!F77,'5ف2'!F77,'6ف2'!F77,'7ف2'!F77,'8ف2'!F77,'9ف2'!F77,'10ف2'!F77,'11ف2'!F77,'12ف2'!F77,'13ف2'!F77,'14ف2'!F77,'15ف2'!F77,'16ف2'!F77)</f>
        <v>0</v>
      </c>
      <c r="G76" s="40">
        <f>COUNTA('1ف1'!G77,'2ف1'!G77,'3ف1'!G77,'4ف1'!G77,'5ف1'!G77,'6ف1'!G77,'7ف1'!G77,'8ف1'!G77,'9ف1'!G77,'10ف1'!G77,'11ف1'!G77,'12ف1'!G77,'13ف1'!G77,'14ف1'!G77,'15ف1'!G77,'16ف1'!G77,'1ف2'!G77,'2ف2'!G77,'3ف2'!G77,'4ف2'!G77,'5ف2'!G77,'6ف2'!G77,'7ف2'!G77,'8ف2'!G77,'9ف2'!G77,'10ف2'!G77,'11ف2'!G77,'12ف2'!G77,'13ف2'!G77,'14ف2'!G77,'15ف2'!G77,'16ف2'!G77)</f>
        <v>0</v>
      </c>
      <c r="H76" s="40">
        <f>COUNTA('1ف1'!H77,'2ف1'!H77,'3ف1'!H77,'4ف1'!H77,'5ف1'!H77,'6ف1'!H77,'7ف1'!H77,'8ف1'!H77,'9ف1'!H77,'10ف1'!H77,'11ف1'!H77,'12ف1'!H77,'13ف1'!H77,'14ف1'!H77,'15ف1'!H77,'16ف1'!H77,'1ف2'!H77,'2ف2'!H77,'3ف2'!H77,'4ف2'!H77,'5ف2'!H77,'6ف2'!H77,'7ف2'!H77,'8ف2'!H77,'9ف2'!H77,'10ف2'!H77,'11ف2'!H77,'12ف2'!H77,'13ف2'!H77,'14ف2'!H77,'15ف2'!H77,'16ف2'!H77)</f>
        <v>0</v>
      </c>
      <c r="I76" s="40">
        <f>COUNTA('1ف1'!I77,'2ف1'!I77,'3ف1'!I77,'4ف1'!I77,'5ف1'!I77,'6ف1'!I77,'7ف1'!I77,'8ف1'!I77,'9ف1'!I77,'10ف1'!I77,'11ف1'!I77,'12ف1'!I77,'13ف1'!I77,'14ف1'!I77,'15ف1'!I77,'16ف1'!I77,'1ف2'!I77,'2ف2'!I77,'3ف2'!I77,'4ف2'!I77,'5ف2'!I77,'6ف2'!I77,'7ف2'!I77,'8ف2'!I77,'9ف2'!I77,'10ف2'!I77,'11ف2'!I77,'12ف2'!I77,'13ف2'!I77,'14ف2'!I77,'15ف2'!I77,'16ف2'!I77)</f>
        <v>0</v>
      </c>
      <c r="J76" s="40">
        <f>COUNTA('1ف1'!J77,'2ف1'!J77,'3ف1'!J77,'4ف1'!J77,'5ف1'!J77,'6ف1'!J77,'7ف1'!J77,'8ف1'!J77,'9ف1'!J77,'10ف1'!J77,'11ف1'!J77,'12ف1'!J77,'13ف1'!J77,'14ف1'!J77,'15ف1'!J77,'16ف1'!J77,'1ف2'!J77,'2ف2'!J77,'3ف2'!J77,'4ف2'!J77,'5ف2'!J77,'6ف2'!J77,'7ف2'!J77,'8ف2'!J77,'9ف2'!J77,'10ف2'!J77,'11ف2'!J77,'12ف2'!J77,'13ف2'!J77,'14ف2'!J77,'15ف2'!J77,'16ف2'!J77)</f>
        <v>0</v>
      </c>
      <c r="K76" s="173">
        <f>COUNTA('1ف1'!K77,'2ف1'!K77,'3ف1'!K77,'4ف1'!K77,'5ف1'!K77,'6ف1'!K77,'7ف1'!K77,'8ف1'!K77,'9ف1'!K77,'10ف1'!K77,'11ف1'!K77,'12ف1'!K77,'13ف1'!K77,'14ف1'!K77,'15ف1'!K77,'16ف1'!K77,'1ف2'!K77,'2ف2'!K77,'3ف2'!K77,'4ف2'!K77,'5ف2'!K77,'6ف2'!K77,'7ف2'!K77,'8ف2'!K77,'9ف2'!K77,'10ف2'!K77,'11ف2'!K77,'12ف2'!K77,'13ف2'!K77,'14ف2'!K77,'15ف2'!K77,'16ف2'!K77)</f>
        <v>0</v>
      </c>
    </row>
    <row r="77" spans="1:11" ht="15.75" x14ac:dyDescent="0.25">
      <c r="A77" s="158">
        <v>68</v>
      </c>
      <c r="B77" s="58" t="str">
        <f>IF(البيانات!C130="","",البيانات!C130)</f>
        <v/>
      </c>
      <c r="C77" s="372" t="str">
        <f>IF(البيانات!G130="","",البيانات!G130)</f>
        <v/>
      </c>
      <c r="D77" s="373" t="str">
        <f>IF(البيانات!M70="","",البيانات!M70)</f>
        <v/>
      </c>
      <c r="E77" s="40">
        <f>COUNTA('1ف1'!E78,'2ف1'!E78,'3ف1'!E78,'4ف1'!E78,'5ف1'!E78,'6ف1'!E78,'7ف1'!E78,'8ف1'!E78,'9ف1'!E78,'10ف1'!E78,'11ف1'!E78,'12ف1'!E78,'13ف1'!E78,'14ف1'!E78,'15ف1'!E78,'16ف1'!E78,'1ف2'!E78,'2ف2'!E78,'3ف2'!E78,'4ف2'!E78,'5ف2'!E78,'6ف2'!E78,'7ف2'!E78,'8ف2'!E78,'9ف2'!E78,'10ف2'!E78,'11ف2'!E78,'12ف2'!E78,'13ف2'!E78,'14ف2'!E78,'15ف2'!E78,'16ف2'!E78)</f>
        <v>0</v>
      </c>
      <c r="F77" s="40">
        <f>COUNTA('1ف1'!F78,'2ف1'!F78,'3ف1'!F78,'4ف1'!F78,'5ف1'!F78,'6ف1'!F78,'7ف1'!F78,'8ف1'!F78,'9ف1'!F78,'10ف1'!F78,'11ف1'!F78,'12ف1'!F78,'13ف1'!F78,'14ف1'!F78,'15ف1'!F78,'16ف1'!F78,'1ف2'!F78,'2ف2'!F78,'3ف2'!F78,'4ف2'!F78,'5ف2'!F78,'6ف2'!F78,'7ف2'!F78,'8ف2'!F78,'9ف2'!F78,'10ف2'!F78,'11ف2'!F78,'12ف2'!F78,'13ف2'!F78,'14ف2'!F78,'15ف2'!F78,'16ف2'!F78)</f>
        <v>0</v>
      </c>
      <c r="G77" s="40">
        <f>COUNTA('1ف1'!G78,'2ف1'!G78,'3ف1'!G78,'4ف1'!G78,'5ف1'!G78,'6ف1'!G78,'7ف1'!G78,'8ف1'!G78,'9ف1'!G78,'10ف1'!G78,'11ف1'!G78,'12ف1'!G78,'13ف1'!G78,'14ف1'!G78,'15ف1'!G78,'16ف1'!G78,'1ف2'!G78,'2ف2'!G78,'3ف2'!G78,'4ف2'!G78,'5ف2'!G78,'6ف2'!G78,'7ف2'!G78,'8ف2'!G78,'9ف2'!G78,'10ف2'!G78,'11ف2'!G78,'12ف2'!G78,'13ف2'!G78,'14ف2'!G78,'15ف2'!G78,'16ف2'!G78)</f>
        <v>0</v>
      </c>
      <c r="H77" s="40">
        <f>COUNTA('1ف1'!H78,'2ف1'!H78,'3ف1'!H78,'4ف1'!H78,'5ف1'!H78,'6ف1'!H78,'7ف1'!H78,'8ف1'!H78,'9ف1'!H78,'10ف1'!H78,'11ف1'!H78,'12ف1'!H78,'13ف1'!H78,'14ف1'!H78,'15ف1'!H78,'16ف1'!H78,'1ف2'!H78,'2ف2'!H78,'3ف2'!H78,'4ف2'!H78,'5ف2'!H78,'6ف2'!H78,'7ف2'!H78,'8ف2'!H78,'9ف2'!H78,'10ف2'!H78,'11ف2'!H78,'12ف2'!H78,'13ف2'!H78,'14ف2'!H78,'15ف2'!H78,'16ف2'!H78)</f>
        <v>0</v>
      </c>
      <c r="I77" s="40">
        <f>COUNTA('1ف1'!I78,'2ف1'!I78,'3ف1'!I78,'4ف1'!I78,'5ف1'!I78,'6ف1'!I78,'7ف1'!I78,'8ف1'!I78,'9ف1'!I78,'10ف1'!I78,'11ف1'!I78,'12ف1'!I78,'13ف1'!I78,'14ف1'!I78,'15ف1'!I78,'16ف1'!I78,'1ف2'!I78,'2ف2'!I78,'3ف2'!I78,'4ف2'!I78,'5ف2'!I78,'6ف2'!I78,'7ف2'!I78,'8ف2'!I78,'9ف2'!I78,'10ف2'!I78,'11ف2'!I78,'12ف2'!I78,'13ف2'!I78,'14ف2'!I78,'15ف2'!I78,'16ف2'!I78)</f>
        <v>0</v>
      </c>
      <c r="J77" s="40">
        <f>COUNTA('1ف1'!J78,'2ف1'!J78,'3ف1'!J78,'4ف1'!J78,'5ف1'!J78,'6ف1'!J78,'7ف1'!J78,'8ف1'!J78,'9ف1'!J78,'10ف1'!J78,'11ف1'!J78,'12ف1'!J78,'13ف1'!J78,'14ف1'!J78,'15ف1'!J78,'16ف1'!J78,'1ف2'!J78,'2ف2'!J78,'3ف2'!J78,'4ف2'!J78,'5ف2'!J78,'6ف2'!J78,'7ف2'!J78,'8ف2'!J78,'9ف2'!J78,'10ف2'!J78,'11ف2'!J78,'12ف2'!J78,'13ف2'!J78,'14ف2'!J78,'15ف2'!J78,'16ف2'!J78)</f>
        <v>0</v>
      </c>
      <c r="K77" s="173">
        <f>COUNTA('1ف1'!K78,'2ف1'!K78,'3ف1'!K78,'4ف1'!K78,'5ف1'!K78,'6ف1'!K78,'7ف1'!K78,'8ف1'!K78,'9ف1'!K78,'10ف1'!K78,'11ف1'!K78,'12ف1'!K78,'13ف1'!K78,'14ف1'!K78,'15ف1'!K78,'16ف1'!K78,'1ف2'!K78,'2ف2'!K78,'3ف2'!K78,'4ف2'!K78,'5ف2'!K78,'6ف2'!K78,'7ف2'!K78,'8ف2'!K78,'9ف2'!K78,'10ف2'!K78,'11ف2'!K78,'12ف2'!K78,'13ف2'!K78,'14ف2'!K78,'15ف2'!K78,'16ف2'!K78)</f>
        <v>0</v>
      </c>
    </row>
    <row r="78" spans="1:11" ht="15.75" x14ac:dyDescent="0.25">
      <c r="A78" s="158">
        <v>69</v>
      </c>
      <c r="B78" s="58" t="str">
        <f>IF(البيانات!C131="","",البيانات!C131)</f>
        <v/>
      </c>
      <c r="C78" s="372" t="str">
        <f>IF(البيانات!G131="","",البيانات!G131)</f>
        <v/>
      </c>
      <c r="D78" s="373" t="str">
        <f>IF(البيانات!M71="","",البيانات!M71)</f>
        <v/>
      </c>
      <c r="E78" s="40">
        <f>COUNTA('1ف1'!E79,'2ف1'!E79,'3ف1'!E79,'4ف1'!E79,'5ف1'!E79,'6ف1'!E79,'7ف1'!E79,'8ف1'!E79,'9ف1'!E79,'10ف1'!E79,'11ف1'!E79,'12ف1'!E79,'13ف1'!E79,'14ف1'!E79,'15ف1'!E79,'16ف1'!E79,'1ف2'!E79,'2ف2'!E79,'3ف2'!E79,'4ف2'!E79,'5ف2'!E79,'6ف2'!E79,'7ف2'!E79,'8ف2'!E79,'9ف2'!E79,'10ف2'!E79,'11ف2'!E79,'12ف2'!E79,'13ف2'!E79,'14ف2'!E79,'15ف2'!E79,'16ف2'!E79)</f>
        <v>0</v>
      </c>
      <c r="F78" s="40">
        <f>COUNTA('1ف1'!F79,'2ف1'!F79,'3ف1'!F79,'4ف1'!F79,'5ف1'!F79,'6ف1'!F79,'7ف1'!F79,'8ف1'!F79,'9ف1'!F79,'10ف1'!F79,'11ف1'!F79,'12ف1'!F79,'13ف1'!F79,'14ف1'!F79,'15ف1'!F79,'16ف1'!F79,'1ف2'!F79,'2ف2'!F79,'3ف2'!F79,'4ف2'!F79,'5ف2'!F79,'6ف2'!F79,'7ف2'!F79,'8ف2'!F79,'9ف2'!F79,'10ف2'!F79,'11ف2'!F79,'12ف2'!F79,'13ف2'!F79,'14ف2'!F79,'15ف2'!F79,'16ف2'!F79)</f>
        <v>0</v>
      </c>
      <c r="G78" s="40">
        <f>COUNTA('1ف1'!G79,'2ف1'!G79,'3ف1'!G79,'4ف1'!G79,'5ف1'!G79,'6ف1'!G79,'7ف1'!G79,'8ف1'!G79,'9ف1'!G79,'10ف1'!G79,'11ف1'!G79,'12ف1'!G79,'13ف1'!G79,'14ف1'!G79,'15ف1'!G79,'16ف1'!G79,'1ف2'!G79,'2ف2'!G79,'3ف2'!G79,'4ف2'!G79,'5ف2'!G79,'6ف2'!G79,'7ف2'!G79,'8ف2'!G79,'9ف2'!G79,'10ف2'!G79,'11ف2'!G79,'12ف2'!G79,'13ف2'!G79,'14ف2'!G79,'15ف2'!G79,'16ف2'!G79)</f>
        <v>0</v>
      </c>
      <c r="H78" s="40">
        <f>COUNTA('1ف1'!H79,'2ف1'!H79,'3ف1'!H79,'4ف1'!H79,'5ف1'!H79,'6ف1'!H79,'7ف1'!H79,'8ف1'!H79,'9ف1'!H79,'10ف1'!H79,'11ف1'!H79,'12ف1'!H79,'13ف1'!H79,'14ف1'!H79,'15ف1'!H79,'16ف1'!H79,'1ف2'!H79,'2ف2'!H79,'3ف2'!H79,'4ف2'!H79,'5ف2'!H79,'6ف2'!H79,'7ف2'!H79,'8ف2'!H79,'9ف2'!H79,'10ف2'!H79,'11ف2'!H79,'12ف2'!H79,'13ف2'!H79,'14ف2'!H79,'15ف2'!H79,'16ف2'!H79)</f>
        <v>0</v>
      </c>
      <c r="I78" s="40">
        <f>COUNTA('1ف1'!I79,'2ف1'!I79,'3ف1'!I79,'4ف1'!I79,'5ف1'!I79,'6ف1'!I79,'7ف1'!I79,'8ف1'!I79,'9ف1'!I79,'10ف1'!I79,'11ف1'!I79,'12ف1'!I79,'13ف1'!I79,'14ف1'!I79,'15ف1'!I79,'16ف1'!I79,'1ف2'!I79,'2ف2'!I79,'3ف2'!I79,'4ف2'!I79,'5ف2'!I79,'6ف2'!I79,'7ف2'!I79,'8ف2'!I79,'9ف2'!I79,'10ف2'!I79,'11ف2'!I79,'12ف2'!I79,'13ف2'!I79,'14ف2'!I79,'15ف2'!I79,'16ف2'!I79)</f>
        <v>0</v>
      </c>
      <c r="J78" s="40">
        <f>COUNTA('1ف1'!J79,'2ف1'!J79,'3ف1'!J79,'4ف1'!J79,'5ف1'!J79,'6ف1'!J79,'7ف1'!J79,'8ف1'!J79,'9ف1'!J79,'10ف1'!J79,'11ف1'!J79,'12ف1'!J79,'13ف1'!J79,'14ف1'!J79,'15ف1'!J79,'16ف1'!J79,'1ف2'!J79,'2ف2'!J79,'3ف2'!J79,'4ف2'!J79,'5ف2'!J79,'6ف2'!J79,'7ف2'!J79,'8ف2'!J79,'9ف2'!J79,'10ف2'!J79,'11ف2'!J79,'12ف2'!J79,'13ف2'!J79,'14ف2'!J79,'15ف2'!J79,'16ف2'!J79)</f>
        <v>0</v>
      </c>
      <c r="K78" s="173">
        <f>COUNTA('1ف1'!K79,'2ف1'!K79,'3ف1'!K79,'4ف1'!K79,'5ف1'!K79,'6ف1'!K79,'7ف1'!K79,'8ف1'!K79,'9ف1'!K79,'10ف1'!K79,'11ف1'!K79,'12ف1'!K79,'13ف1'!K79,'14ف1'!K79,'15ف1'!K79,'16ف1'!K79,'1ف2'!K79,'2ف2'!K79,'3ف2'!K79,'4ف2'!K79,'5ف2'!K79,'6ف2'!K79,'7ف2'!K79,'8ف2'!K79,'9ف2'!K79,'10ف2'!K79,'11ف2'!K79,'12ف2'!K79,'13ف2'!K79,'14ف2'!K79,'15ف2'!K79,'16ف2'!K79)</f>
        <v>0</v>
      </c>
    </row>
    <row r="79" spans="1:11" ht="15.75" x14ac:dyDescent="0.25">
      <c r="A79" s="158">
        <v>70</v>
      </c>
      <c r="B79" s="58" t="str">
        <f>IF(البيانات!C132="","",البيانات!C132)</f>
        <v/>
      </c>
      <c r="C79" s="372" t="str">
        <f>IF(البيانات!G132="","",البيانات!G132)</f>
        <v/>
      </c>
      <c r="D79" s="373" t="str">
        <f>IF(البيانات!M72="","",البيانات!M72)</f>
        <v/>
      </c>
      <c r="E79" s="40">
        <f>COUNTA('1ف1'!E80,'2ف1'!E80,'3ف1'!E80,'4ف1'!E80,'5ف1'!E80,'6ف1'!E80,'7ف1'!E80,'8ف1'!E80,'9ف1'!E80,'10ف1'!E80,'11ف1'!E80,'12ف1'!E80,'13ف1'!E80,'14ف1'!E80,'15ف1'!E80,'16ف1'!E80,'1ف2'!E80,'2ف2'!E80,'3ف2'!E80,'4ف2'!E80,'5ف2'!E80,'6ف2'!E80,'7ف2'!E80,'8ف2'!E80,'9ف2'!E80,'10ف2'!E80,'11ف2'!E80,'12ف2'!E80,'13ف2'!E80,'14ف2'!E80,'15ف2'!E80,'16ف2'!E80)</f>
        <v>0</v>
      </c>
      <c r="F79" s="40">
        <f>COUNTA('1ف1'!F80,'2ف1'!F80,'3ف1'!F80,'4ف1'!F80,'5ف1'!F80,'6ف1'!F80,'7ف1'!F80,'8ف1'!F80,'9ف1'!F80,'10ف1'!F80,'11ف1'!F80,'12ف1'!F80,'13ف1'!F80,'14ف1'!F80,'15ف1'!F80,'16ف1'!F80,'1ف2'!F80,'2ف2'!F80,'3ف2'!F80,'4ف2'!F80,'5ف2'!F80,'6ف2'!F80,'7ف2'!F80,'8ف2'!F80,'9ف2'!F80,'10ف2'!F80,'11ف2'!F80,'12ف2'!F80,'13ف2'!F80,'14ف2'!F80,'15ف2'!F80,'16ف2'!F80)</f>
        <v>0</v>
      </c>
      <c r="G79" s="40">
        <f>COUNTA('1ف1'!G80,'2ف1'!G80,'3ف1'!G80,'4ف1'!G80,'5ف1'!G80,'6ف1'!G80,'7ف1'!G80,'8ف1'!G80,'9ف1'!G80,'10ف1'!G80,'11ف1'!G80,'12ف1'!G80,'13ف1'!G80,'14ف1'!G80,'15ف1'!G80,'16ف1'!G80,'1ف2'!G80,'2ف2'!G80,'3ف2'!G80,'4ف2'!G80,'5ف2'!G80,'6ف2'!G80,'7ف2'!G80,'8ف2'!G80,'9ف2'!G80,'10ف2'!G80,'11ف2'!G80,'12ف2'!G80,'13ف2'!G80,'14ف2'!G80,'15ف2'!G80,'16ف2'!G80)</f>
        <v>0</v>
      </c>
      <c r="H79" s="40">
        <f>COUNTA('1ف1'!H80,'2ف1'!H80,'3ف1'!H80,'4ف1'!H80,'5ف1'!H80,'6ف1'!H80,'7ف1'!H80,'8ف1'!H80,'9ف1'!H80,'10ف1'!H80,'11ف1'!H80,'12ف1'!H80,'13ف1'!H80,'14ف1'!H80,'15ف1'!H80,'16ف1'!H80,'1ف2'!H80,'2ف2'!H80,'3ف2'!H80,'4ف2'!H80,'5ف2'!H80,'6ف2'!H80,'7ف2'!H80,'8ف2'!H80,'9ف2'!H80,'10ف2'!H80,'11ف2'!H80,'12ف2'!H80,'13ف2'!H80,'14ف2'!H80,'15ف2'!H80,'16ف2'!H80)</f>
        <v>0</v>
      </c>
      <c r="I79" s="40">
        <f>COUNTA('1ف1'!I80,'2ف1'!I80,'3ف1'!I80,'4ف1'!I80,'5ف1'!I80,'6ف1'!I80,'7ف1'!I80,'8ف1'!I80,'9ف1'!I80,'10ف1'!I80,'11ف1'!I80,'12ف1'!I80,'13ف1'!I80,'14ف1'!I80,'15ف1'!I80,'16ف1'!I80,'1ف2'!I80,'2ف2'!I80,'3ف2'!I80,'4ف2'!I80,'5ف2'!I80,'6ف2'!I80,'7ف2'!I80,'8ف2'!I80,'9ف2'!I80,'10ف2'!I80,'11ف2'!I80,'12ف2'!I80,'13ف2'!I80,'14ف2'!I80,'15ف2'!I80,'16ف2'!I80)</f>
        <v>0</v>
      </c>
      <c r="J79" s="40">
        <f>COUNTA('1ف1'!J80,'2ف1'!J80,'3ف1'!J80,'4ف1'!J80,'5ف1'!J80,'6ف1'!J80,'7ف1'!J80,'8ف1'!J80,'9ف1'!J80,'10ف1'!J80,'11ف1'!J80,'12ف1'!J80,'13ف1'!J80,'14ف1'!J80,'15ف1'!J80,'16ف1'!J80,'1ف2'!J80,'2ف2'!J80,'3ف2'!J80,'4ف2'!J80,'5ف2'!J80,'6ف2'!J80,'7ف2'!J80,'8ف2'!J80,'9ف2'!J80,'10ف2'!J80,'11ف2'!J80,'12ف2'!J80,'13ف2'!J80,'14ف2'!J80,'15ف2'!J80,'16ف2'!J80)</f>
        <v>0</v>
      </c>
      <c r="K79" s="173">
        <f>COUNTA('1ف1'!K80,'2ف1'!K80,'3ف1'!K80,'4ف1'!K80,'5ف1'!K80,'6ف1'!K80,'7ف1'!K80,'8ف1'!K80,'9ف1'!K80,'10ف1'!K80,'11ف1'!K80,'12ف1'!K80,'13ف1'!K80,'14ف1'!K80,'15ف1'!K80,'16ف1'!K80,'1ف2'!K80,'2ف2'!K80,'3ف2'!K80,'4ف2'!K80,'5ف2'!K80,'6ف2'!K80,'7ف2'!K80,'8ف2'!K80,'9ف2'!K80,'10ف2'!K80,'11ف2'!K80,'12ف2'!K80,'13ف2'!K80,'14ف2'!K80,'15ف2'!K80,'16ف2'!K80)</f>
        <v>0</v>
      </c>
    </row>
    <row r="80" spans="1:11" ht="15.75" x14ac:dyDescent="0.25">
      <c r="A80" s="158">
        <v>71</v>
      </c>
      <c r="B80" s="58" t="str">
        <f>IF(البيانات!C133="","",البيانات!C133)</f>
        <v/>
      </c>
      <c r="C80" s="372" t="str">
        <f>IF(البيانات!G133="","",البيانات!G133)</f>
        <v/>
      </c>
      <c r="D80" s="373" t="str">
        <f>IF(البيانات!M73="","",البيانات!M73)</f>
        <v/>
      </c>
      <c r="E80" s="40">
        <f>COUNTA('1ف1'!E81,'2ف1'!E81,'3ف1'!E81,'4ف1'!E81,'5ف1'!E81,'6ف1'!E81,'7ف1'!E81,'8ف1'!E81,'9ف1'!E81,'10ف1'!E81,'11ف1'!E81,'12ف1'!E81,'13ف1'!E81,'14ف1'!E81,'15ف1'!E81,'16ف1'!E81,'1ف2'!E81,'2ف2'!E81,'3ف2'!E81,'4ف2'!E81,'5ف2'!E81,'6ف2'!E81,'7ف2'!E81,'8ف2'!E81,'9ف2'!E81,'10ف2'!E81,'11ف2'!E81,'12ف2'!E81,'13ف2'!E81,'14ف2'!E81,'15ف2'!E81,'16ف2'!E81)</f>
        <v>0</v>
      </c>
      <c r="F80" s="40">
        <f>COUNTA('1ف1'!F81,'2ف1'!F81,'3ف1'!F81,'4ف1'!F81,'5ف1'!F81,'6ف1'!F81,'7ف1'!F81,'8ف1'!F81,'9ف1'!F81,'10ف1'!F81,'11ف1'!F81,'12ف1'!F81,'13ف1'!F81,'14ف1'!F81,'15ف1'!F81,'16ف1'!F81,'1ف2'!F81,'2ف2'!F81,'3ف2'!F81,'4ف2'!F81,'5ف2'!F81,'6ف2'!F81,'7ف2'!F81,'8ف2'!F81,'9ف2'!F81,'10ف2'!F81,'11ف2'!F81,'12ف2'!F81,'13ف2'!F81,'14ف2'!F81,'15ف2'!F81,'16ف2'!F81)</f>
        <v>0</v>
      </c>
      <c r="G80" s="40">
        <f>COUNTA('1ف1'!G81,'2ف1'!G81,'3ف1'!G81,'4ف1'!G81,'5ف1'!G81,'6ف1'!G81,'7ف1'!G81,'8ف1'!G81,'9ف1'!G81,'10ف1'!G81,'11ف1'!G81,'12ف1'!G81,'13ف1'!G81,'14ف1'!G81,'15ف1'!G81,'16ف1'!G81,'1ف2'!G81,'2ف2'!G81,'3ف2'!G81,'4ف2'!G81,'5ف2'!G81,'6ف2'!G81,'7ف2'!G81,'8ف2'!G81,'9ف2'!G81,'10ف2'!G81,'11ف2'!G81,'12ف2'!G81,'13ف2'!G81,'14ف2'!G81,'15ف2'!G81,'16ف2'!G81)</f>
        <v>0</v>
      </c>
      <c r="H80" s="40">
        <f>COUNTA('1ف1'!H81,'2ف1'!H81,'3ف1'!H81,'4ف1'!H81,'5ف1'!H81,'6ف1'!H81,'7ف1'!H81,'8ف1'!H81,'9ف1'!H81,'10ف1'!H81,'11ف1'!H81,'12ف1'!H81,'13ف1'!H81,'14ف1'!H81,'15ف1'!H81,'16ف1'!H81,'1ف2'!H81,'2ف2'!H81,'3ف2'!H81,'4ف2'!H81,'5ف2'!H81,'6ف2'!H81,'7ف2'!H81,'8ف2'!H81,'9ف2'!H81,'10ف2'!H81,'11ف2'!H81,'12ف2'!H81,'13ف2'!H81,'14ف2'!H81,'15ف2'!H81,'16ف2'!H81)</f>
        <v>0</v>
      </c>
      <c r="I80" s="40">
        <f>COUNTA('1ف1'!I81,'2ف1'!I81,'3ف1'!I81,'4ف1'!I81,'5ف1'!I81,'6ف1'!I81,'7ف1'!I81,'8ف1'!I81,'9ف1'!I81,'10ف1'!I81,'11ف1'!I81,'12ف1'!I81,'13ف1'!I81,'14ف1'!I81,'15ف1'!I81,'16ف1'!I81,'1ف2'!I81,'2ف2'!I81,'3ف2'!I81,'4ف2'!I81,'5ف2'!I81,'6ف2'!I81,'7ف2'!I81,'8ف2'!I81,'9ف2'!I81,'10ف2'!I81,'11ف2'!I81,'12ف2'!I81,'13ف2'!I81,'14ف2'!I81,'15ف2'!I81,'16ف2'!I81)</f>
        <v>0</v>
      </c>
      <c r="J80" s="40">
        <f>COUNTA('1ف1'!J81,'2ف1'!J81,'3ف1'!J81,'4ف1'!J81,'5ف1'!J81,'6ف1'!J81,'7ف1'!J81,'8ف1'!J81,'9ف1'!J81,'10ف1'!J81,'11ف1'!J81,'12ف1'!J81,'13ف1'!J81,'14ف1'!J81,'15ف1'!J81,'16ف1'!J81,'1ف2'!J81,'2ف2'!J81,'3ف2'!J81,'4ف2'!J81,'5ف2'!J81,'6ف2'!J81,'7ف2'!J81,'8ف2'!J81,'9ف2'!J81,'10ف2'!J81,'11ف2'!J81,'12ف2'!J81,'13ف2'!J81,'14ف2'!J81,'15ف2'!J81,'16ف2'!J81)</f>
        <v>0</v>
      </c>
      <c r="K80" s="173">
        <f>COUNTA('1ف1'!K81,'2ف1'!K81,'3ف1'!K81,'4ف1'!K81,'5ف1'!K81,'6ف1'!K81,'7ف1'!K81,'8ف1'!K81,'9ف1'!K81,'10ف1'!K81,'11ف1'!K81,'12ف1'!K81,'13ف1'!K81,'14ف1'!K81,'15ف1'!K81,'16ف1'!K81,'1ف2'!K81,'2ف2'!K81,'3ف2'!K81,'4ف2'!K81,'5ف2'!K81,'6ف2'!K81,'7ف2'!K81,'8ف2'!K81,'9ف2'!K81,'10ف2'!K81,'11ف2'!K81,'12ف2'!K81,'13ف2'!K81,'14ف2'!K81,'15ف2'!K81,'16ف2'!K81)</f>
        <v>0</v>
      </c>
    </row>
    <row r="81" spans="1:11" ht="15.75" x14ac:dyDescent="0.25">
      <c r="A81" s="158">
        <v>72</v>
      </c>
      <c r="B81" s="58" t="str">
        <f>IF(البيانات!C134="","",البيانات!C134)</f>
        <v/>
      </c>
      <c r="C81" s="372" t="str">
        <f>IF(البيانات!G134="","",البيانات!G134)</f>
        <v/>
      </c>
      <c r="D81" s="373" t="str">
        <f>IF(البيانات!M74="","",البيانات!M74)</f>
        <v/>
      </c>
      <c r="E81" s="40">
        <f>COUNTA('1ف1'!E82,'2ف1'!E82,'3ف1'!E82,'4ف1'!E82,'5ف1'!E82,'6ف1'!E82,'7ف1'!E82,'8ف1'!E82,'9ف1'!E82,'10ف1'!E82,'11ف1'!E82,'12ف1'!E82,'13ف1'!E82,'14ف1'!E82,'15ف1'!E82,'16ف1'!E82,'1ف2'!E82,'2ف2'!E82,'3ف2'!E82,'4ف2'!E82,'5ف2'!E82,'6ف2'!E82,'7ف2'!E82,'8ف2'!E82,'9ف2'!E82,'10ف2'!E82,'11ف2'!E82,'12ف2'!E82,'13ف2'!E82,'14ف2'!E82,'15ف2'!E82,'16ف2'!E82)</f>
        <v>0</v>
      </c>
      <c r="F81" s="40">
        <f>COUNTA('1ف1'!F82,'2ف1'!F82,'3ف1'!F82,'4ف1'!F82,'5ف1'!F82,'6ف1'!F82,'7ف1'!F82,'8ف1'!F82,'9ف1'!F82,'10ف1'!F82,'11ف1'!F82,'12ف1'!F82,'13ف1'!F82,'14ف1'!F82,'15ف1'!F82,'16ف1'!F82,'1ف2'!F82,'2ف2'!F82,'3ف2'!F82,'4ف2'!F82,'5ف2'!F82,'6ف2'!F82,'7ف2'!F82,'8ف2'!F82,'9ف2'!F82,'10ف2'!F82,'11ف2'!F82,'12ف2'!F82,'13ف2'!F82,'14ف2'!F82,'15ف2'!F82,'16ف2'!F82)</f>
        <v>0</v>
      </c>
      <c r="G81" s="40">
        <f>COUNTA('1ف1'!G82,'2ف1'!G82,'3ف1'!G82,'4ف1'!G82,'5ف1'!G82,'6ف1'!G82,'7ف1'!G82,'8ف1'!G82,'9ف1'!G82,'10ف1'!G82,'11ف1'!G82,'12ف1'!G82,'13ف1'!G82,'14ف1'!G82,'15ف1'!G82,'16ف1'!G82,'1ف2'!G82,'2ف2'!G82,'3ف2'!G82,'4ف2'!G82,'5ف2'!G82,'6ف2'!G82,'7ف2'!G82,'8ف2'!G82,'9ف2'!G82,'10ف2'!G82,'11ف2'!G82,'12ف2'!G82,'13ف2'!G82,'14ف2'!G82,'15ف2'!G82,'16ف2'!G82)</f>
        <v>0</v>
      </c>
      <c r="H81" s="40">
        <f>COUNTA('1ف1'!H82,'2ف1'!H82,'3ف1'!H82,'4ف1'!H82,'5ف1'!H82,'6ف1'!H82,'7ف1'!H82,'8ف1'!H82,'9ف1'!H82,'10ف1'!H82,'11ف1'!H82,'12ف1'!H82,'13ف1'!H82,'14ف1'!H82,'15ف1'!H82,'16ف1'!H82,'1ف2'!H82,'2ف2'!H82,'3ف2'!H82,'4ف2'!H82,'5ف2'!H82,'6ف2'!H82,'7ف2'!H82,'8ف2'!H82,'9ف2'!H82,'10ف2'!H82,'11ف2'!H82,'12ف2'!H82,'13ف2'!H82,'14ف2'!H82,'15ف2'!H82,'16ف2'!H82)</f>
        <v>0</v>
      </c>
      <c r="I81" s="40">
        <f>COUNTA('1ف1'!I82,'2ف1'!I82,'3ف1'!I82,'4ف1'!I82,'5ف1'!I82,'6ف1'!I82,'7ف1'!I82,'8ف1'!I82,'9ف1'!I82,'10ف1'!I82,'11ف1'!I82,'12ف1'!I82,'13ف1'!I82,'14ف1'!I82,'15ف1'!I82,'16ف1'!I82,'1ف2'!I82,'2ف2'!I82,'3ف2'!I82,'4ف2'!I82,'5ف2'!I82,'6ف2'!I82,'7ف2'!I82,'8ف2'!I82,'9ف2'!I82,'10ف2'!I82,'11ف2'!I82,'12ف2'!I82,'13ف2'!I82,'14ف2'!I82,'15ف2'!I82,'16ف2'!I82)</f>
        <v>0</v>
      </c>
      <c r="J81" s="40">
        <f>COUNTA('1ف1'!J82,'2ف1'!J82,'3ف1'!J82,'4ف1'!J82,'5ف1'!J82,'6ف1'!J82,'7ف1'!J82,'8ف1'!J82,'9ف1'!J82,'10ف1'!J82,'11ف1'!J82,'12ف1'!J82,'13ف1'!J82,'14ف1'!J82,'15ف1'!J82,'16ف1'!J82,'1ف2'!J82,'2ف2'!J82,'3ف2'!J82,'4ف2'!J82,'5ف2'!J82,'6ف2'!J82,'7ف2'!J82,'8ف2'!J82,'9ف2'!J82,'10ف2'!J82,'11ف2'!J82,'12ف2'!J82,'13ف2'!J82,'14ف2'!J82,'15ف2'!J82,'16ف2'!J82)</f>
        <v>0</v>
      </c>
      <c r="K81" s="173">
        <f>COUNTA('1ف1'!K82,'2ف1'!K82,'3ف1'!K82,'4ف1'!K82,'5ف1'!K82,'6ف1'!K82,'7ف1'!K82,'8ف1'!K82,'9ف1'!K82,'10ف1'!K82,'11ف1'!K82,'12ف1'!K82,'13ف1'!K82,'14ف1'!K82,'15ف1'!K82,'16ف1'!K82,'1ف2'!K82,'2ف2'!K82,'3ف2'!K82,'4ف2'!K82,'5ف2'!K82,'6ف2'!K82,'7ف2'!K82,'8ف2'!K82,'9ف2'!K82,'10ف2'!K82,'11ف2'!K82,'12ف2'!K82,'13ف2'!K82,'14ف2'!K82,'15ف2'!K82,'16ف2'!K82)</f>
        <v>0</v>
      </c>
    </row>
    <row r="82" spans="1:11" ht="15.75" x14ac:dyDescent="0.25">
      <c r="A82" s="158">
        <v>73</v>
      </c>
      <c r="B82" s="58" t="str">
        <f>IF(البيانات!C135="","",البيانات!C135)</f>
        <v/>
      </c>
      <c r="C82" s="372" t="str">
        <f>IF(البيانات!G135="","",البيانات!G135)</f>
        <v/>
      </c>
      <c r="D82" s="373" t="str">
        <f>IF(البيانات!M75="","",البيانات!M75)</f>
        <v/>
      </c>
      <c r="E82" s="40">
        <f>COUNTA('1ف1'!E83,'2ف1'!E83,'3ف1'!E83,'4ف1'!E83,'5ف1'!E83,'6ف1'!E83,'7ف1'!E83,'8ف1'!E83,'9ف1'!E83,'10ف1'!E83,'11ف1'!E83,'12ف1'!E83,'13ف1'!E83,'14ف1'!E83,'15ف1'!E83,'16ف1'!E83,'1ف2'!E83,'2ف2'!E83,'3ف2'!E83,'4ف2'!E83,'5ف2'!E83,'6ف2'!E83,'7ف2'!E83,'8ف2'!E83,'9ف2'!E83,'10ف2'!E83,'11ف2'!E83,'12ف2'!E83,'13ف2'!E83,'14ف2'!E83,'15ف2'!E83,'16ف2'!E83)</f>
        <v>0</v>
      </c>
      <c r="F82" s="40">
        <f>COUNTA('1ف1'!F83,'2ف1'!F83,'3ف1'!F83,'4ف1'!F83,'5ف1'!F83,'6ف1'!F83,'7ف1'!F83,'8ف1'!F83,'9ف1'!F83,'10ف1'!F83,'11ف1'!F83,'12ف1'!F83,'13ف1'!F83,'14ف1'!F83,'15ف1'!F83,'16ف1'!F83,'1ف2'!F83,'2ف2'!F83,'3ف2'!F83,'4ف2'!F83,'5ف2'!F83,'6ف2'!F83,'7ف2'!F83,'8ف2'!F83,'9ف2'!F83,'10ف2'!F83,'11ف2'!F83,'12ف2'!F83,'13ف2'!F83,'14ف2'!F83,'15ف2'!F83,'16ف2'!F83)</f>
        <v>0</v>
      </c>
      <c r="G82" s="40">
        <f>COUNTA('1ف1'!G83,'2ف1'!G83,'3ف1'!G83,'4ف1'!G83,'5ف1'!G83,'6ف1'!G83,'7ف1'!G83,'8ف1'!G83,'9ف1'!G83,'10ف1'!G83,'11ف1'!G83,'12ف1'!G83,'13ف1'!G83,'14ف1'!G83,'15ف1'!G83,'16ف1'!G83,'1ف2'!G83,'2ف2'!G83,'3ف2'!G83,'4ف2'!G83,'5ف2'!G83,'6ف2'!G83,'7ف2'!G83,'8ف2'!G83,'9ف2'!G83,'10ف2'!G83,'11ف2'!G83,'12ف2'!G83,'13ف2'!G83,'14ف2'!G83,'15ف2'!G83,'16ف2'!G83)</f>
        <v>0</v>
      </c>
      <c r="H82" s="40">
        <f>COUNTA('1ف1'!H83,'2ف1'!H83,'3ف1'!H83,'4ف1'!H83,'5ف1'!H83,'6ف1'!H83,'7ف1'!H83,'8ف1'!H83,'9ف1'!H83,'10ف1'!H83,'11ف1'!H83,'12ف1'!H83,'13ف1'!H83,'14ف1'!H83,'15ف1'!H83,'16ف1'!H83,'1ف2'!H83,'2ف2'!H83,'3ف2'!H83,'4ف2'!H83,'5ف2'!H83,'6ف2'!H83,'7ف2'!H83,'8ف2'!H83,'9ف2'!H83,'10ف2'!H83,'11ف2'!H83,'12ف2'!H83,'13ف2'!H83,'14ف2'!H83,'15ف2'!H83,'16ف2'!H83)</f>
        <v>0</v>
      </c>
      <c r="I82" s="40">
        <f>COUNTA('1ف1'!I83,'2ف1'!I83,'3ف1'!I83,'4ف1'!I83,'5ف1'!I83,'6ف1'!I83,'7ف1'!I83,'8ف1'!I83,'9ف1'!I83,'10ف1'!I83,'11ف1'!I83,'12ف1'!I83,'13ف1'!I83,'14ف1'!I83,'15ف1'!I83,'16ف1'!I83,'1ف2'!I83,'2ف2'!I83,'3ف2'!I83,'4ف2'!I83,'5ف2'!I83,'6ف2'!I83,'7ف2'!I83,'8ف2'!I83,'9ف2'!I83,'10ف2'!I83,'11ف2'!I83,'12ف2'!I83,'13ف2'!I83,'14ف2'!I83,'15ف2'!I83,'16ف2'!I83)</f>
        <v>0</v>
      </c>
      <c r="J82" s="40">
        <f>COUNTA('1ف1'!J83,'2ف1'!J83,'3ف1'!J83,'4ف1'!J83,'5ف1'!J83,'6ف1'!J83,'7ف1'!J83,'8ف1'!J83,'9ف1'!J83,'10ف1'!J83,'11ف1'!J83,'12ف1'!J83,'13ف1'!J83,'14ف1'!J83,'15ف1'!J83,'16ف1'!J83,'1ف2'!J83,'2ف2'!J83,'3ف2'!J83,'4ف2'!J83,'5ف2'!J83,'6ف2'!J83,'7ف2'!J83,'8ف2'!J83,'9ف2'!J83,'10ف2'!J83,'11ف2'!J83,'12ف2'!J83,'13ف2'!J83,'14ف2'!J83,'15ف2'!J83,'16ف2'!J83)</f>
        <v>0</v>
      </c>
      <c r="K82" s="173">
        <f>COUNTA('1ف1'!K83,'2ف1'!K83,'3ف1'!K83,'4ف1'!K83,'5ف1'!K83,'6ف1'!K83,'7ف1'!K83,'8ف1'!K83,'9ف1'!K83,'10ف1'!K83,'11ف1'!K83,'12ف1'!K83,'13ف1'!K83,'14ف1'!K83,'15ف1'!K83,'16ف1'!K83,'1ف2'!K83,'2ف2'!K83,'3ف2'!K83,'4ف2'!K83,'5ف2'!K83,'6ف2'!K83,'7ف2'!K83,'8ف2'!K83,'9ف2'!K83,'10ف2'!K83,'11ف2'!K83,'12ف2'!K83,'13ف2'!K83,'14ف2'!K83,'15ف2'!K83,'16ف2'!K83)</f>
        <v>0</v>
      </c>
    </row>
    <row r="83" spans="1:11" ht="15.75" x14ac:dyDescent="0.25">
      <c r="A83" s="158">
        <v>74</v>
      </c>
      <c r="B83" s="58" t="str">
        <f>IF(البيانات!C136="","",البيانات!C136)</f>
        <v/>
      </c>
      <c r="C83" s="372" t="str">
        <f>IF(البيانات!G136="","",البيانات!G136)</f>
        <v/>
      </c>
      <c r="D83" s="373" t="str">
        <f>IF(البيانات!M76="","",البيانات!M76)</f>
        <v/>
      </c>
      <c r="E83" s="40">
        <f>COUNTA('1ف1'!E84,'2ف1'!E84,'3ف1'!E84,'4ف1'!E84,'5ف1'!E84,'6ف1'!E84,'7ف1'!E84,'8ف1'!E84,'9ف1'!E84,'10ف1'!E84,'11ف1'!E84,'12ف1'!E84,'13ف1'!E84,'14ف1'!E84,'15ف1'!E84,'16ف1'!E84,'1ف2'!E84,'2ف2'!E84,'3ف2'!E84,'4ف2'!E84,'5ف2'!E84,'6ف2'!E84,'7ف2'!E84,'8ف2'!E84,'9ف2'!E84,'10ف2'!E84,'11ف2'!E84,'12ف2'!E84,'13ف2'!E84,'14ف2'!E84,'15ف2'!E84,'16ف2'!E84)</f>
        <v>0</v>
      </c>
      <c r="F83" s="40">
        <f>COUNTA('1ف1'!F84,'2ف1'!F84,'3ف1'!F84,'4ف1'!F84,'5ف1'!F84,'6ف1'!F84,'7ف1'!F84,'8ف1'!F84,'9ف1'!F84,'10ف1'!F84,'11ف1'!F84,'12ف1'!F84,'13ف1'!F84,'14ف1'!F84,'15ف1'!F84,'16ف1'!F84,'1ف2'!F84,'2ف2'!F84,'3ف2'!F84,'4ف2'!F84,'5ف2'!F84,'6ف2'!F84,'7ف2'!F84,'8ف2'!F84,'9ف2'!F84,'10ف2'!F84,'11ف2'!F84,'12ف2'!F84,'13ف2'!F84,'14ف2'!F84,'15ف2'!F84,'16ف2'!F84)</f>
        <v>0</v>
      </c>
      <c r="G83" s="40">
        <f>COUNTA('1ف1'!G84,'2ف1'!G84,'3ف1'!G84,'4ف1'!G84,'5ف1'!G84,'6ف1'!G84,'7ف1'!G84,'8ف1'!G84,'9ف1'!G84,'10ف1'!G84,'11ف1'!G84,'12ف1'!G84,'13ف1'!G84,'14ف1'!G84,'15ف1'!G84,'16ف1'!G84,'1ف2'!G84,'2ف2'!G84,'3ف2'!G84,'4ف2'!G84,'5ف2'!G84,'6ف2'!G84,'7ف2'!G84,'8ف2'!G84,'9ف2'!G84,'10ف2'!G84,'11ف2'!G84,'12ف2'!G84,'13ف2'!G84,'14ف2'!G84,'15ف2'!G84,'16ف2'!G84)</f>
        <v>0</v>
      </c>
      <c r="H83" s="40">
        <f>COUNTA('1ف1'!H84,'2ف1'!H84,'3ف1'!H84,'4ف1'!H84,'5ف1'!H84,'6ف1'!H84,'7ف1'!H84,'8ف1'!H84,'9ف1'!H84,'10ف1'!H84,'11ف1'!H84,'12ف1'!H84,'13ف1'!H84,'14ف1'!H84,'15ف1'!H84,'16ف1'!H84,'1ف2'!H84,'2ف2'!H84,'3ف2'!H84,'4ف2'!H84,'5ف2'!H84,'6ف2'!H84,'7ف2'!H84,'8ف2'!H84,'9ف2'!H84,'10ف2'!H84,'11ف2'!H84,'12ف2'!H84,'13ف2'!H84,'14ف2'!H84,'15ف2'!H84,'16ف2'!H84)</f>
        <v>0</v>
      </c>
      <c r="I83" s="40">
        <f>COUNTA('1ف1'!I84,'2ف1'!I84,'3ف1'!I84,'4ف1'!I84,'5ف1'!I84,'6ف1'!I84,'7ف1'!I84,'8ف1'!I84,'9ف1'!I84,'10ف1'!I84,'11ف1'!I84,'12ف1'!I84,'13ف1'!I84,'14ف1'!I84,'15ف1'!I84,'16ف1'!I84,'1ف2'!I84,'2ف2'!I84,'3ف2'!I84,'4ف2'!I84,'5ف2'!I84,'6ف2'!I84,'7ف2'!I84,'8ف2'!I84,'9ف2'!I84,'10ف2'!I84,'11ف2'!I84,'12ف2'!I84,'13ف2'!I84,'14ف2'!I84,'15ف2'!I84,'16ف2'!I84)</f>
        <v>0</v>
      </c>
      <c r="J83" s="40">
        <f>COUNTA('1ف1'!J84,'2ف1'!J84,'3ف1'!J84,'4ف1'!J84,'5ف1'!J84,'6ف1'!J84,'7ف1'!J84,'8ف1'!J84,'9ف1'!J84,'10ف1'!J84,'11ف1'!J84,'12ف1'!J84,'13ف1'!J84,'14ف1'!J84,'15ف1'!J84,'16ف1'!J84,'1ف2'!J84,'2ف2'!J84,'3ف2'!J84,'4ف2'!J84,'5ف2'!J84,'6ف2'!J84,'7ف2'!J84,'8ف2'!J84,'9ف2'!J84,'10ف2'!J84,'11ف2'!J84,'12ف2'!J84,'13ف2'!J84,'14ف2'!J84,'15ف2'!J84,'16ف2'!J84)</f>
        <v>0</v>
      </c>
      <c r="K83" s="173">
        <f>COUNTA('1ف1'!K84,'2ف1'!K84,'3ف1'!K84,'4ف1'!K84,'5ف1'!K84,'6ف1'!K84,'7ف1'!K84,'8ف1'!K84,'9ف1'!K84,'10ف1'!K84,'11ف1'!K84,'12ف1'!K84,'13ف1'!K84,'14ف1'!K84,'15ف1'!K84,'16ف1'!K84,'1ف2'!K84,'2ف2'!K84,'3ف2'!K84,'4ف2'!K84,'5ف2'!K84,'6ف2'!K84,'7ف2'!K84,'8ف2'!K84,'9ف2'!K84,'10ف2'!K84,'11ف2'!K84,'12ف2'!K84,'13ف2'!K84,'14ف2'!K84,'15ف2'!K84,'16ف2'!K84)</f>
        <v>0</v>
      </c>
    </row>
    <row r="84" spans="1:11" ht="15.75" x14ac:dyDescent="0.25">
      <c r="A84" s="158">
        <v>75</v>
      </c>
      <c r="B84" s="58" t="str">
        <f>IF(البيانات!C137="","",البيانات!C137)</f>
        <v/>
      </c>
      <c r="C84" s="372" t="str">
        <f>IF(البيانات!G137="","",البيانات!G137)</f>
        <v/>
      </c>
      <c r="D84" s="373" t="str">
        <f>IF(البيانات!M77="","",البيانات!M77)</f>
        <v/>
      </c>
      <c r="E84" s="40">
        <f>COUNTA('1ف1'!E85,'2ف1'!E85,'3ف1'!E85,'4ف1'!E85,'5ف1'!E85,'6ف1'!E85,'7ف1'!E85,'8ف1'!E85,'9ف1'!E85,'10ف1'!E85,'11ف1'!E85,'12ف1'!E85,'13ف1'!E85,'14ف1'!E85,'15ف1'!E85,'16ف1'!E85,'1ف2'!E85,'2ف2'!E85,'3ف2'!E85,'4ف2'!E85,'5ف2'!E85,'6ف2'!E85,'7ف2'!E85,'8ف2'!E85,'9ف2'!E85,'10ف2'!E85,'11ف2'!E85,'12ف2'!E85,'13ف2'!E85,'14ف2'!E85,'15ف2'!E85,'16ف2'!E85)</f>
        <v>0</v>
      </c>
      <c r="F84" s="40">
        <f>COUNTA('1ف1'!F85,'2ف1'!F85,'3ف1'!F85,'4ف1'!F85,'5ف1'!F85,'6ف1'!F85,'7ف1'!F85,'8ف1'!F85,'9ف1'!F85,'10ف1'!F85,'11ف1'!F85,'12ف1'!F85,'13ف1'!F85,'14ف1'!F85,'15ف1'!F85,'16ف1'!F85,'1ف2'!F85,'2ف2'!F85,'3ف2'!F85,'4ف2'!F85,'5ف2'!F85,'6ف2'!F85,'7ف2'!F85,'8ف2'!F85,'9ف2'!F85,'10ف2'!F85,'11ف2'!F85,'12ف2'!F85,'13ف2'!F85,'14ف2'!F85,'15ف2'!F85,'16ف2'!F85)</f>
        <v>0</v>
      </c>
      <c r="G84" s="40">
        <f>COUNTA('1ف1'!G85,'2ف1'!G85,'3ف1'!G85,'4ف1'!G85,'5ف1'!G85,'6ف1'!G85,'7ف1'!G85,'8ف1'!G85,'9ف1'!G85,'10ف1'!G85,'11ف1'!G85,'12ف1'!G85,'13ف1'!G85,'14ف1'!G85,'15ف1'!G85,'16ف1'!G85,'1ف2'!G85,'2ف2'!G85,'3ف2'!G85,'4ف2'!G85,'5ف2'!G85,'6ف2'!G85,'7ف2'!G85,'8ف2'!G85,'9ف2'!G85,'10ف2'!G85,'11ف2'!G85,'12ف2'!G85,'13ف2'!G85,'14ف2'!G85,'15ف2'!G85,'16ف2'!G85)</f>
        <v>0</v>
      </c>
      <c r="H84" s="40">
        <f>COUNTA('1ف1'!H85,'2ف1'!H85,'3ف1'!H85,'4ف1'!H85,'5ف1'!H85,'6ف1'!H85,'7ف1'!H85,'8ف1'!H85,'9ف1'!H85,'10ف1'!H85,'11ف1'!H85,'12ف1'!H85,'13ف1'!H85,'14ف1'!H85,'15ف1'!H85,'16ف1'!H85,'1ف2'!H85,'2ف2'!H85,'3ف2'!H85,'4ف2'!H85,'5ف2'!H85,'6ف2'!H85,'7ف2'!H85,'8ف2'!H85,'9ف2'!H85,'10ف2'!H85,'11ف2'!H85,'12ف2'!H85,'13ف2'!H85,'14ف2'!H85,'15ف2'!H85,'16ف2'!H85)</f>
        <v>0</v>
      </c>
      <c r="I84" s="40">
        <f>COUNTA('1ف1'!I85,'2ف1'!I85,'3ف1'!I85,'4ف1'!I85,'5ف1'!I85,'6ف1'!I85,'7ف1'!I85,'8ف1'!I85,'9ف1'!I85,'10ف1'!I85,'11ف1'!I85,'12ف1'!I85,'13ف1'!I85,'14ف1'!I85,'15ف1'!I85,'16ف1'!I85,'1ف2'!I85,'2ف2'!I85,'3ف2'!I85,'4ف2'!I85,'5ف2'!I85,'6ف2'!I85,'7ف2'!I85,'8ف2'!I85,'9ف2'!I85,'10ف2'!I85,'11ف2'!I85,'12ف2'!I85,'13ف2'!I85,'14ف2'!I85,'15ف2'!I85,'16ف2'!I85)</f>
        <v>0</v>
      </c>
      <c r="J84" s="40">
        <f>COUNTA('1ف1'!J85,'2ف1'!J85,'3ف1'!J85,'4ف1'!J85,'5ف1'!J85,'6ف1'!J85,'7ف1'!J85,'8ف1'!J85,'9ف1'!J85,'10ف1'!J85,'11ف1'!J85,'12ف1'!J85,'13ف1'!J85,'14ف1'!J85,'15ف1'!J85,'16ف1'!J85,'1ف2'!J85,'2ف2'!J85,'3ف2'!J85,'4ف2'!J85,'5ف2'!J85,'6ف2'!J85,'7ف2'!J85,'8ف2'!J85,'9ف2'!J85,'10ف2'!J85,'11ف2'!J85,'12ف2'!J85,'13ف2'!J85,'14ف2'!J85,'15ف2'!J85,'16ف2'!J85)</f>
        <v>0</v>
      </c>
      <c r="K84" s="173">
        <f>COUNTA('1ف1'!K85,'2ف1'!K85,'3ف1'!K85,'4ف1'!K85,'5ف1'!K85,'6ف1'!K85,'7ف1'!K85,'8ف1'!K85,'9ف1'!K85,'10ف1'!K85,'11ف1'!K85,'12ف1'!K85,'13ف1'!K85,'14ف1'!K85,'15ف1'!K85,'16ف1'!K85,'1ف2'!K85,'2ف2'!K85,'3ف2'!K85,'4ف2'!K85,'5ف2'!K85,'6ف2'!K85,'7ف2'!K85,'8ف2'!K85,'9ف2'!K85,'10ف2'!K85,'11ف2'!K85,'12ف2'!K85,'13ف2'!K85,'14ف2'!K85,'15ف2'!K85,'16ف2'!K85)</f>
        <v>0</v>
      </c>
    </row>
    <row r="85" spans="1:11" ht="15.75" x14ac:dyDescent="0.25">
      <c r="A85" s="158">
        <v>76</v>
      </c>
      <c r="B85" s="58" t="str">
        <f>IF(البيانات!C138="","",البيانات!C138)</f>
        <v/>
      </c>
      <c r="C85" s="372" t="str">
        <f>IF(البيانات!G138="","",البيانات!G138)</f>
        <v/>
      </c>
      <c r="D85" s="373" t="str">
        <f>IF(البيانات!M78="","",البيانات!M78)</f>
        <v/>
      </c>
      <c r="E85" s="40">
        <f>COUNTA('1ف1'!E86,'2ف1'!E86,'3ف1'!E86,'4ف1'!E86,'5ف1'!E86,'6ف1'!E86,'7ف1'!E86,'8ف1'!E86,'9ف1'!E86,'10ف1'!E86,'11ف1'!E86,'12ف1'!E86,'13ف1'!E86,'14ف1'!E86,'15ف1'!E86,'16ف1'!E86,'1ف2'!E86,'2ف2'!E86,'3ف2'!E86,'4ف2'!E86,'5ف2'!E86,'6ف2'!E86,'7ف2'!E86,'8ف2'!E86,'9ف2'!E86,'10ف2'!E86,'11ف2'!E86,'12ف2'!E86,'13ف2'!E86,'14ف2'!E86,'15ف2'!E86,'16ف2'!E86)</f>
        <v>0</v>
      </c>
      <c r="F85" s="40">
        <f>COUNTA('1ف1'!F86,'2ف1'!F86,'3ف1'!F86,'4ف1'!F86,'5ف1'!F86,'6ف1'!F86,'7ف1'!F86,'8ف1'!F86,'9ف1'!F86,'10ف1'!F86,'11ف1'!F86,'12ف1'!F86,'13ف1'!F86,'14ف1'!F86,'15ف1'!F86,'16ف1'!F86,'1ف2'!F86,'2ف2'!F86,'3ف2'!F86,'4ف2'!F86,'5ف2'!F86,'6ف2'!F86,'7ف2'!F86,'8ف2'!F86,'9ف2'!F86,'10ف2'!F86,'11ف2'!F86,'12ف2'!F86,'13ف2'!F86,'14ف2'!F86,'15ف2'!F86,'16ف2'!F86)</f>
        <v>0</v>
      </c>
      <c r="G85" s="40">
        <f>COUNTA('1ف1'!G86,'2ف1'!G86,'3ف1'!G86,'4ف1'!G86,'5ف1'!G86,'6ف1'!G86,'7ف1'!G86,'8ف1'!G86,'9ف1'!G86,'10ف1'!G86,'11ف1'!G86,'12ف1'!G86,'13ف1'!G86,'14ف1'!G86,'15ف1'!G86,'16ف1'!G86,'1ف2'!G86,'2ف2'!G86,'3ف2'!G86,'4ف2'!G86,'5ف2'!G86,'6ف2'!G86,'7ف2'!G86,'8ف2'!G86,'9ف2'!G86,'10ف2'!G86,'11ف2'!G86,'12ف2'!G86,'13ف2'!G86,'14ف2'!G86,'15ف2'!G86,'16ف2'!G86)</f>
        <v>0</v>
      </c>
      <c r="H85" s="40">
        <f>COUNTA('1ف1'!H86,'2ف1'!H86,'3ف1'!H86,'4ف1'!H86,'5ف1'!H86,'6ف1'!H86,'7ف1'!H86,'8ف1'!H86,'9ف1'!H86,'10ف1'!H86,'11ف1'!H86,'12ف1'!H86,'13ف1'!H86,'14ف1'!H86,'15ف1'!H86,'16ف1'!H86,'1ف2'!H86,'2ف2'!H86,'3ف2'!H86,'4ف2'!H86,'5ف2'!H86,'6ف2'!H86,'7ف2'!H86,'8ف2'!H86,'9ف2'!H86,'10ف2'!H86,'11ف2'!H86,'12ف2'!H86,'13ف2'!H86,'14ف2'!H86,'15ف2'!H86,'16ف2'!H86)</f>
        <v>0</v>
      </c>
      <c r="I85" s="40">
        <f>COUNTA('1ف1'!I86,'2ف1'!I86,'3ف1'!I86,'4ف1'!I86,'5ف1'!I86,'6ف1'!I86,'7ف1'!I86,'8ف1'!I86,'9ف1'!I86,'10ف1'!I86,'11ف1'!I86,'12ف1'!I86,'13ف1'!I86,'14ف1'!I86,'15ف1'!I86,'16ف1'!I86,'1ف2'!I86,'2ف2'!I86,'3ف2'!I86,'4ف2'!I86,'5ف2'!I86,'6ف2'!I86,'7ف2'!I86,'8ف2'!I86,'9ف2'!I86,'10ف2'!I86,'11ف2'!I86,'12ف2'!I86,'13ف2'!I86,'14ف2'!I86,'15ف2'!I86,'16ف2'!I86)</f>
        <v>0</v>
      </c>
      <c r="J85" s="40">
        <f>COUNTA('1ف1'!J86,'2ف1'!J86,'3ف1'!J86,'4ف1'!J86,'5ف1'!J86,'6ف1'!J86,'7ف1'!J86,'8ف1'!J86,'9ف1'!J86,'10ف1'!J86,'11ف1'!J86,'12ف1'!J86,'13ف1'!J86,'14ف1'!J86,'15ف1'!J86,'16ف1'!J86,'1ف2'!J86,'2ف2'!J86,'3ف2'!J86,'4ف2'!J86,'5ف2'!J86,'6ف2'!J86,'7ف2'!J86,'8ف2'!J86,'9ف2'!J86,'10ف2'!J86,'11ف2'!J86,'12ف2'!J86,'13ف2'!J86,'14ف2'!J86,'15ف2'!J86,'16ف2'!J86)</f>
        <v>0</v>
      </c>
      <c r="K85" s="173">
        <f>COUNTA('1ف1'!K86,'2ف1'!K86,'3ف1'!K86,'4ف1'!K86,'5ف1'!K86,'6ف1'!K86,'7ف1'!K86,'8ف1'!K86,'9ف1'!K86,'10ف1'!K86,'11ف1'!K86,'12ف1'!K86,'13ف1'!K86,'14ف1'!K86,'15ف1'!K86,'16ف1'!K86,'1ف2'!K86,'2ف2'!K86,'3ف2'!K86,'4ف2'!K86,'5ف2'!K86,'6ف2'!K86,'7ف2'!K86,'8ف2'!K86,'9ف2'!K86,'10ف2'!K86,'11ف2'!K86,'12ف2'!K86,'13ف2'!K86,'14ف2'!K86,'15ف2'!K86,'16ف2'!K86)</f>
        <v>0</v>
      </c>
    </row>
    <row r="86" spans="1:11" ht="15.75" x14ac:dyDescent="0.25">
      <c r="A86" s="158">
        <v>77</v>
      </c>
      <c r="B86" s="58" t="str">
        <f>IF(البيانات!C139="","",البيانات!C139)</f>
        <v/>
      </c>
      <c r="C86" s="372" t="str">
        <f>IF(البيانات!G139="","",البيانات!G139)</f>
        <v/>
      </c>
      <c r="D86" s="373" t="str">
        <f>IF(البيانات!M79="","",البيانات!M79)</f>
        <v/>
      </c>
      <c r="E86" s="40">
        <f>COUNTA('1ف1'!E87,'2ف1'!E87,'3ف1'!E87,'4ف1'!E87,'5ف1'!E87,'6ف1'!E87,'7ف1'!E87,'8ف1'!E87,'9ف1'!E87,'10ف1'!E87,'11ف1'!E87,'12ف1'!E87,'13ف1'!E87,'14ف1'!E87,'15ف1'!E87,'16ف1'!E87,'1ف2'!E87,'2ف2'!E87,'3ف2'!E87,'4ف2'!E87,'5ف2'!E87,'6ف2'!E87,'7ف2'!E87,'8ف2'!E87,'9ف2'!E87,'10ف2'!E87,'11ف2'!E87,'12ف2'!E87,'13ف2'!E87,'14ف2'!E87,'15ف2'!E87,'16ف2'!E87)</f>
        <v>0</v>
      </c>
      <c r="F86" s="40">
        <f>COUNTA('1ف1'!F87,'2ف1'!F87,'3ف1'!F87,'4ف1'!F87,'5ف1'!F87,'6ف1'!F87,'7ف1'!F87,'8ف1'!F87,'9ف1'!F87,'10ف1'!F87,'11ف1'!F87,'12ف1'!F87,'13ف1'!F87,'14ف1'!F87,'15ف1'!F87,'16ف1'!F87,'1ف2'!F87,'2ف2'!F87,'3ف2'!F87,'4ف2'!F87,'5ف2'!F87,'6ف2'!F87,'7ف2'!F87,'8ف2'!F87,'9ف2'!F87,'10ف2'!F87,'11ف2'!F87,'12ف2'!F87,'13ف2'!F87,'14ف2'!F87,'15ف2'!F87,'16ف2'!F87)</f>
        <v>0</v>
      </c>
      <c r="G86" s="40">
        <f>COUNTA('1ف1'!G87,'2ف1'!G87,'3ف1'!G87,'4ف1'!G87,'5ف1'!G87,'6ف1'!G87,'7ف1'!G87,'8ف1'!G87,'9ف1'!G87,'10ف1'!G87,'11ف1'!G87,'12ف1'!G87,'13ف1'!G87,'14ف1'!G87,'15ف1'!G87,'16ف1'!G87,'1ف2'!G87,'2ف2'!G87,'3ف2'!G87,'4ف2'!G87,'5ف2'!G87,'6ف2'!G87,'7ف2'!G87,'8ف2'!G87,'9ف2'!G87,'10ف2'!G87,'11ف2'!G87,'12ف2'!G87,'13ف2'!G87,'14ف2'!G87,'15ف2'!G87,'16ف2'!G87)</f>
        <v>0</v>
      </c>
      <c r="H86" s="40">
        <f>COUNTA('1ف1'!H87,'2ف1'!H87,'3ف1'!H87,'4ف1'!H87,'5ف1'!H87,'6ف1'!H87,'7ف1'!H87,'8ف1'!H87,'9ف1'!H87,'10ف1'!H87,'11ف1'!H87,'12ف1'!H87,'13ف1'!H87,'14ف1'!H87,'15ف1'!H87,'16ف1'!H87,'1ف2'!H87,'2ف2'!H87,'3ف2'!H87,'4ف2'!H87,'5ف2'!H87,'6ف2'!H87,'7ف2'!H87,'8ف2'!H87,'9ف2'!H87,'10ف2'!H87,'11ف2'!H87,'12ف2'!H87,'13ف2'!H87,'14ف2'!H87,'15ف2'!H87,'16ف2'!H87)</f>
        <v>0</v>
      </c>
      <c r="I86" s="40">
        <f>COUNTA('1ف1'!I87,'2ف1'!I87,'3ف1'!I87,'4ف1'!I87,'5ف1'!I87,'6ف1'!I87,'7ف1'!I87,'8ف1'!I87,'9ف1'!I87,'10ف1'!I87,'11ف1'!I87,'12ف1'!I87,'13ف1'!I87,'14ف1'!I87,'15ف1'!I87,'16ف1'!I87,'1ف2'!I87,'2ف2'!I87,'3ف2'!I87,'4ف2'!I87,'5ف2'!I87,'6ف2'!I87,'7ف2'!I87,'8ف2'!I87,'9ف2'!I87,'10ف2'!I87,'11ف2'!I87,'12ف2'!I87,'13ف2'!I87,'14ف2'!I87,'15ف2'!I87,'16ف2'!I87)</f>
        <v>0</v>
      </c>
      <c r="J86" s="40">
        <f>COUNTA('1ف1'!J87,'2ف1'!J87,'3ف1'!J87,'4ف1'!J87,'5ف1'!J87,'6ف1'!J87,'7ف1'!J87,'8ف1'!J87,'9ف1'!J87,'10ف1'!J87,'11ف1'!J87,'12ف1'!J87,'13ف1'!J87,'14ف1'!J87,'15ف1'!J87,'16ف1'!J87,'1ف2'!J87,'2ف2'!J87,'3ف2'!J87,'4ف2'!J87,'5ف2'!J87,'6ف2'!J87,'7ف2'!J87,'8ف2'!J87,'9ف2'!J87,'10ف2'!J87,'11ف2'!J87,'12ف2'!J87,'13ف2'!J87,'14ف2'!J87,'15ف2'!J87,'16ف2'!J87)</f>
        <v>0</v>
      </c>
      <c r="K86" s="173">
        <f>COUNTA('1ف1'!K87,'2ف1'!K87,'3ف1'!K87,'4ف1'!K87,'5ف1'!K87,'6ف1'!K87,'7ف1'!K87,'8ف1'!K87,'9ف1'!K87,'10ف1'!K87,'11ف1'!K87,'12ف1'!K87,'13ف1'!K87,'14ف1'!K87,'15ف1'!K87,'16ف1'!K87,'1ف2'!K87,'2ف2'!K87,'3ف2'!K87,'4ف2'!K87,'5ف2'!K87,'6ف2'!K87,'7ف2'!K87,'8ف2'!K87,'9ف2'!K87,'10ف2'!K87,'11ف2'!K87,'12ف2'!K87,'13ف2'!K87,'14ف2'!K87,'15ف2'!K87,'16ف2'!K87)</f>
        <v>0</v>
      </c>
    </row>
    <row r="87" spans="1:11" ht="15.75" x14ac:dyDescent="0.25">
      <c r="A87" s="158">
        <v>78</v>
      </c>
      <c r="B87" s="58" t="str">
        <f>IF(البيانات!C140="","",البيانات!C140)</f>
        <v/>
      </c>
      <c r="C87" s="372" t="str">
        <f>IF(البيانات!G140="","",البيانات!G140)</f>
        <v/>
      </c>
      <c r="D87" s="373" t="str">
        <f>IF(البيانات!M80="","",البيانات!M80)</f>
        <v/>
      </c>
      <c r="E87" s="40">
        <f>COUNTA('1ف1'!E88,'2ف1'!E88,'3ف1'!E88,'4ف1'!E88,'5ف1'!E88,'6ف1'!E88,'7ف1'!E88,'8ف1'!E88,'9ف1'!E88,'10ف1'!E88,'11ف1'!E88,'12ف1'!E88,'13ف1'!E88,'14ف1'!E88,'15ف1'!E88,'16ف1'!E88,'1ف2'!E88,'2ف2'!E88,'3ف2'!E88,'4ف2'!E88,'5ف2'!E88,'6ف2'!E88,'7ف2'!E88,'8ف2'!E88,'9ف2'!E88,'10ف2'!E88,'11ف2'!E88,'12ف2'!E88,'13ف2'!E88,'14ف2'!E88,'15ف2'!E88,'16ف2'!E88)</f>
        <v>0</v>
      </c>
      <c r="F87" s="40">
        <f>COUNTA('1ف1'!F88,'2ف1'!F88,'3ف1'!F88,'4ف1'!F88,'5ف1'!F88,'6ف1'!F88,'7ف1'!F88,'8ف1'!F88,'9ف1'!F88,'10ف1'!F88,'11ف1'!F88,'12ف1'!F88,'13ف1'!F88,'14ف1'!F88,'15ف1'!F88,'16ف1'!F88,'1ف2'!F88,'2ف2'!F88,'3ف2'!F88,'4ف2'!F88,'5ف2'!F88,'6ف2'!F88,'7ف2'!F88,'8ف2'!F88,'9ف2'!F88,'10ف2'!F88,'11ف2'!F88,'12ف2'!F88,'13ف2'!F88,'14ف2'!F88,'15ف2'!F88,'16ف2'!F88)</f>
        <v>0</v>
      </c>
      <c r="G87" s="40">
        <f>COUNTA('1ف1'!G88,'2ف1'!G88,'3ف1'!G88,'4ف1'!G88,'5ف1'!G88,'6ف1'!G88,'7ف1'!G88,'8ف1'!G88,'9ف1'!G88,'10ف1'!G88,'11ف1'!G88,'12ف1'!G88,'13ف1'!G88,'14ف1'!G88,'15ف1'!G88,'16ف1'!G88,'1ف2'!G88,'2ف2'!G88,'3ف2'!G88,'4ف2'!G88,'5ف2'!G88,'6ف2'!G88,'7ف2'!G88,'8ف2'!G88,'9ف2'!G88,'10ف2'!G88,'11ف2'!G88,'12ف2'!G88,'13ف2'!G88,'14ف2'!G88,'15ف2'!G88,'16ف2'!G88)</f>
        <v>0</v>
      </c>
      <c r="H87" s="40">
        <f>COUNTA('1ف1'!H88,'2ف1'!H88,'3ف1'!H88,'4ف1'!H88,'5ف1'!H88,'6ف1'!H88,'7ف1'!H88,'8ف1'!H88,'9ف1'!H88,'10ف1'!H88,'11ف1'!H88,'12ف1'!H88,'13ف1'!H88,'14ف1'!H88,'15ف1'!H88,'16ف1'!H88,'1ف2'!H88,'2ف2'!H88,'3ف2'!H88,'4ف2'!H88,'5ف2'!H88,'6ف2'!H88,'7ف2'!H88,'8ف2'!H88,'9ف2'!H88,'10ف2'!H88,'11ف2'!H88,'12ف2'!H88,'13ف2'!H88,'14ف2'!H88,'15ف2'!H88,'16ف2'!H88)</f>
        <v>0</v>
      </c>
      <c r="I87" s="40">
        <f>COUNTA('1ف1'!I88,'2ف1'!I88,'3ف1'!I88,'4ف1'!I88,'5ف1'!I88,'6ف1'!I88,'7ف1'!I88,'8ف1'!I88,'9ف1'!I88,'10ف1'!I88,'11ف1'!I88,'12ف1'!I88,'13ف1'!I88,'14ف1'!I88,'15ف1'!I88,'16ف1'!I88,'1ف2'!I88,'2ف2'!I88,'3ف2'!I88,'4ف2'!I88,'5ف2'!I88,'6ف2'!I88,'7ف2'!I88,'8ف2'!I88,'9ف2'!I88,'10ف2'!I88,'11ف2'!I88,'12ف2'!I88,'13ف2'!I88,'14ف2'!I88,'15ف2'!I88,'16ف2'!I88)</f>
        <v>0</v>
      </c>
      <c r="J87" s="40">
        <f>COUNTA('1ف1'!J88,'2ف1'!J88,'3ف1'!J88,'4ف1'!J88,'5ف1'!J88,'6ف1'!J88,'7ف1'!J88,'8ف1'!J88,'9ف1'!J88,'10ف1'!J88,'11ف1'!J88,'12ف1'!J88,'13ف1'!J88,'14ف1'!J88,'15ف1'!J88,'16ف1'!J88,'1ف2'!J88,'2ف2'!J88,'3ف2'!J88,'4ف2'!J88,'5ف2'!J88,'6ف2'!J88,'7ف2'!J88,'8ف2'!J88,'9ف2'!J88,'10ف2'!J88,'11ف2'!J88,'12ف2'!J88,'13ف2'!J88,'14ف2'!J88,'15ف2'!J88,'16ف2'!J88)</f>
        <v>0</v>
      </c>
      <c r="K87" s="173">
        <f>COUNTA('1ف1'!K88,'2ف1'!K88,'3ف1'!K88,'4ف1'!K88,'5ف1'!K88,'6ف1'!K88,'7ف1'!K88,'8ف1'!K88,'9ف1'!K88,'10ف1'!K88,'11ف1'!K88,'12ف1'!K88,'13ف1'!K88,'14ف1'!K88,'15ف1'!K88,'16ف1'!K88,'1ف2'!K88,'2ف2'!K88,'3ف2'!K88,'4ف2'!K88,'5ف2'!K88,'6ف2'!K88,'7ف2'!K88,'8ف2'!K88,'9ف2'!K88,'10ف2'!K88,'11ف2'!K88,'12ف2'!K88,'13ف2'!K88,'14ف2'!K88,'15ف2'!K88,'16ف2'!K88)</f>
        <v>0</v>
      </c>
    </row>
    <row r="88" spans="1:11" ht="15.75" x14ac:dyDescent="0.25">
      <c r="A88" s="158">
        <v>79</v>
      </c>
      <c r="B88" s="58" t="str">
        <f>IF(البيانات!C141="","",البيانات!C141)</f>
        <v/>
      </c>
      <c r="C88" s="372" t="str">
        <f>IF(البيانات!G141="","",البيانات!G141)</f>
        <v/>
      </c>
      <c r="D88" s="373" t="str">
        <f>IF(البيانات!M81="","",البيانات!M81)</f>
        <v/>
      </c>
      <c r="E88" s="40">
        <f>COUNTA('1ف1'!E89,'2ف1'!E89,'3ف1'!E89,'4ف1'!E89,'5ف1'!E89,'6ف1'!E89,'7ف1'!E89,'8ف1'!E89,'9ف1'!E89,'10ف1'!E89,'11ف1'!E89,'12ف1'!E89,'13ف1'!E89,'14ف1'!E89,'15ف1'!E89,'16ف1'!E89,'1ف2'!E89,'2ف2'!E89,'3ف2'!E89,'4ف2'!E89,'5ف2'!E89,'6ف2'!E89,'7ف2'!E89,'8ف2'!E89,'9ف2'!E89,'10ف2'!E89,'11ف2'!E89,'12ف2'!E89,'13ف2'!E89,'14ف2'!E89,'15ف2'!E89,'16ف2'!E89)</f>
        <v>0</v>
      </c>
      <c r="F88" s="40">
        <f>COUNTA('1ف1'!F89,'2ف1'!F89,'3ف1'!F89,'4ف1'!F89,'5ف1'!F89,'6ف1'!F89,'7ف1'!F89,'8ف1'!F89,'9ف1'!F89,'10ف1'!F89,'11ف1'!F89,'12ف1'!F89,'13ف1'!F89,'14ف1'!F89,'15ف1'!F89,'16ف1'!F89,'1ف2'!F89,'2ف2'!F89,'3ف2'!F89,'4ف2'!F89,'5ف2'!F89,'6ف2'!F89,'7ف2'!F89,'8ف2'!F89,'9ف2'!F89,'10ف2'!F89,'11ف2'!F89,'12ف2'!F89,'13ف2'!F89,'14ف2'!F89,'15ف2'!F89,'16ف2'!F89)</f>
        <v>0</v>
      </c>
      <c r="G88" s="40">
        <f>COUNTA('1ف1'!G89,'2ف1'!G89,'3ف1'!G89,'4ف1'!G89,'5ف1'!G89,'6ف1'!G89,'7ف1'!G89,'8ف1'!G89,'9ف1'!G89,'10ف1'!G89,'11ف1'!G89,'12ف1'!G89,'13ف1'!G89,'14ف1'!G89,'15ف1'!G89,'16ف1'!G89,'1ف2'!G89,'2ف2'!G89,'3ف2'!G89,'4ف2'!G89,'5ف2'!G89,'6ف2'!G89,'7ف2'!G89,'8ف2'!G89,'9ف2'!G89,'10ف2'!G89,'11ف2'!G89,'12ف2'!G89,'13ف2'!G89,'14ف2'!G89,'15ف2'!G89,'16ف2'!G89)</f>
        <v>0</v>
      </c>
      <c r="H88" s="40">
        <f>COUNTA('1ف1'!H89,'2ف1'!H89,'3ف1'!H89,'4ف1'!H89,'5ف1'!H89,'6ف1'!H89,'7ف1'!H89,'8ف1'!H89,'9ف1'!H89,'10ف1'!H89,'11ف1'!H89,'12ف1'!H89,'13ف1'!H89,'14ف1'!H89,'15ف1'!H89,'16ف1'!H89,'1ف2'!H89,'2ف2'!H89,'3ف2'!H89,'4ف2'!H89,'5ف2'!H89,'6ف2'!H89,'7ف2'!H89,'8ف2'!H89,'9ف2'!H89,'10ف2'!H89,'11ف2'!H89,'12ف2'!H89,'13ف2'!H89,'14ف2'!H89,'15ف2'!H89,'16ف2'!H89)</f>
        <v>0</v>
      </c>
      <c r="I88" s="40">
        <f>COUNTA('1ف1'!I89,'2ف1'!I89,'3ف1'!I89,'4ف1'!I89,'5ف1'!I89,'6ف1'!I89,'7ف1'!I89,'8ف1'!I89,'9ف1'!I89,'10ف1'!I89,'11ف1'!I89,'12ف1'!I89,'13ف1'!I89,'14ف1'!I89,'15ف1'!I89,'16ف1'!I89,'1ف2'!I89,'2ف2'!I89,'3ف2'!I89,'4ف2'!I89,'5ف2'!I89,'6ف2'!I89,'7ف2'!I89,'8ف2'!I89,'9ف2'!I89,'10ف2'!I89,'11ف2'!I89,'12ف2'!I89,'13ف2'!I89,'14ف2'!I89,'15ف2'!I89,'16ف2'!I89)</f>
        <v>0</v>
      </c>
      <c r="J88" s="40">
        <f>COUNTA('1ف1'!J89,'2ف1'!J89,'3ف1'!J89,'4ف1'!J89,'5ف1'!J89,'6ف1'!J89,'7ف1'!J89,'8ف1'!J89,'9ف1'!J89,'10ف1'!J89,'11ف1'!J89,'12ف1'!J89,'13ف1'!J89,'14ف1'!J89,'15ف1'!J89,'16ف1'!J89,'1ف2'!J89,'2ف2'!J89,'3ف2'!J89,'4ف2'!J89,'5ف2'!J89,'6ف2'!J89,'7ف2'!J89,'8ف2'!J89,'9ف2'!J89,'10ف2'!J89,'11ف2'!J89,'12ف2'!J89,'13ف2'!J89,'14ف2'!J89,'15ف2'!J89,'16ف2'!J89)</f>
        <v>0</v>
      </c>
      <c r="K88" s="173">
        <f>COUNTA('1ف1'!K89,'2ف1'!K89,'3ف1'!K89,'4ف1'!K89,'5ف1'!K89,'6ف1'!K89,'7ف1'!K89,'8ف1'!K89,'9ف1'!K89,'10ف1'!K89,'11ف1'!K89,'12ف1'!K89,'13ف1'!K89,'14ف1'!K89,'15ف1'!K89,'16ف1'!K89,'1ف2'!K89,'2ف2'!K89,'3ف2'!K89,'4ف2'!K89,'5ف2'!K89,'6ف2'!K89,'7ف2'!K89,'8ف2'!K89,'9ف2'!K89,'10ف2'!K89,'11ف2'!K89,'12ف2'!K89,'13ف2'!K89,'14ف2'!K89,'15ف2'!K89,'16ف2'!K89)</f>
        <v>0</v>
      </c>
    </row>
    <row r="89" spans="1:11" ht="15.75" x14ac:dyDescent="0.25">
      <c r="A89" s="158">
        <v>80</v>
      </c>
      <c r="B89" s="58" t="str">
        <f>IF(البيانات!C142="","",البيانات!C142)</f>
        <v/>
      </c>
      <c r="C89" s="372" t="str">
        <f>IF(البيانات!G142="","",البيانات!G142)</f>
        <v/>
      </c>
      <c r="D89" s="373" t="str">
        <f>IF(البيانات!M82="","",البيانات!M82)</f>
        <v/>
      </c>
      <c r="E89" s="40">
        <f>COUNTA('1ف1'!E90,'2ف1'!E90,'3ف1'!E90,'4ف1'!E90,'5ف1'!E90,'6ف1'!E90,'7ف1'!E90,'8ف1'!E90,'9ف1'!E90,'10ف1'!E90,'11ف1'!E90,'12ف1'!E90,'13ف1'!E90,'14ف1'!E90,'15ف1'!E90,'16ف1'!E90,'1ف2'!E90,'2ف2'!E90,'3ف2'!E90,'4ف2'!E90,'5ف2'!E90,'6ف2'!E90,'7ف2'!E90,'8ف2'!E90,'9ف2'!E90,'10ف2'!E90,'11ف2'!E90,'12ف2'!E90,'13ف2'!E90,'14ف2'!E90,'15ف2'!E90,'16ف2'!E90)</f>
        <v>0</v>
      </c>
      <c r="F89" s="40">
        <f>COUNTA('1ف1'!F90,'2ف1'!F90,'3ف1'!F90,'4ف1'!F90,'5ف1'!F90,'6ف1'!F90,'7ف1'!F90,'8ف1'!F90,'9ف1'!F90,'10ف1'!F90,'11ف1'!F90,'12ف1'!F90,'13ف1'!F90,'14ف1'!F90,'15ف1'!F90,'16ف1'!F90,'1ف2'!F90,'2ف2'!F90,'3ف2'!F90,'4ف2'!F90,'5ف2'!F90,'6ف2'!F90,'7ف2'!F90,'8ف2'!F90,'9ف2'!F90,'10ف2'!F90,'11ف2'!F90,'12ف2'!F90,'13ف2'!F90,'14ف2'!F90,'15ف2'!F90,'16ف2'!F90)</f>
        <v>0</v>
      </c>
      <c r="G89" s="40">
        <f>COUNTA('1ف1'!G90,'2ف1'!G90,'3ف1'!G90,'4ف1'!G90,'5ف1'!G90,'6ف1'!G90,'7ف1'!G90,'8ف1'!G90,'9ف1'!G90,'10ف1'!G90,'11ف1'!G90,'12ف1'!G90,'13ف1'!G90,'14ف1'!G90,'15ف1'!G90,'16ف1'!G90,'1ف2'!G90,'2ف2'!G90,'3ف2'!G90,'4ف2'!G90,'5ف2'!G90,'6ف2'!G90,'7ف2'!G90,'8ف2'!G90,'9ف2'!G90,'10ف2'!G90,'11ف2'!G90,'12ف2'!G90,'13ف2'!G90,'14ف2'!G90,'15ف2'!G90,'16ف2'!G90)</f>
        <v>0</v>
      </c>
      <c r="H89" s="40">
        <f>COUNTA('1ف1'!H90,'2ف1'!H90,'3ف1'!H90,'4ف1'!H90,'5ف1'!H90,'6ف1'!H90,'7ف1'!H90,'8ف1'!H90,'9ف1'!H90,'10ف1'!H90,'11ف1'!H90,'12ف1'!H90,'13ف1'!H90,'14ف1'!H90,'15ف1'!H90,'16ف1'!H90,'1ف2'!H90,'2ف2'!H90,'3ف2'!H90,'4ف2'!H90,'5ف2'!H90,'6ف2'!H90,'7ف2'!H90,'8ف2'!H90,'9ف2'!H90,'10ف2'!H90,'11ف2'!H90,'12ف2'!H90,'13ف2'!H90,'14ف2'!H90,'15ف2'!H90,'16ف2'!H90)</f>
        <v>0</v>
      </c>
      <c r="I89" s="40">
        <f>COUNTA('1ف1'!I90,'2ف1'!I90,'3ف1'!I90,'4ف1'!I90,'5ف1'!I90,'6ف1'!I90,'7ف1'!I90,'8ف1'!I90,'9ف1'!I90,'10ف1'!I90,'11ف1'!I90,'12ف1'!I90,'13ف1'!I90,'14ف1'!I90,'15ف1'!I90,'16ف1'!I90,'1ف2'!I90,'2ف2'!I90,'3ف2'!I90,'4ف2'!I90,'5ف2'!I90,'6ف2'!I90,'7ف2'!I90,'8ف2'!I90,'9ف2'!I90,'10ف2'!I90,'11ف2'!I90,'12ف2'!I90,'13ف2'!I90,'14ف2'!I90,'15ف2'!I90,'16ف2'!I90)</f>
        <v>0</v>
      </c>
      <c r="J89" s="40">
        <f>COUNTA('1ف1'!J90,'2ف1'!J90,'3ف1'!J90,'4ف1'!J90,'5ف1'!J90,'6ف1'!J90,'7ف1'!J90,'8ف1'!J90,'9ف1'!J90,'10ف1'!J90,'11ف1'!J90,'12ف1'!J90,'13ف1'!J90,'14ف1'!J90,'15ف1'!J90,'16ف1'!J90,'1ف2'!J90,'2ف2'!J90,'3ف2'!J90,'4ف2'!J90,'5ف2'!J90,'6ف2'!J90,'7ف2'!J90,'8ف2'!J90,'9ف2'!J90,'10ف2'!J90,'11ف2'!J90,'12ف2'!J90,'13ف2'!J90,'14ف2'!J90,'15ف2'!J90,'16ف2'!J90)</f>
        <v>0</v>
      </c>
      <c r="K89" s="173">
        <f>COUNTA('1ف1'!K90,'2ف1'!K90,'3ف1'!K90,'4ف1'!K90,'5ف1'!K90,'6ف1'!K90,'7ف1'!K90,'8ف1'!K90,'9ف1'!K90,'10ف1'!K90,'11ف1'!K90,'12ف1'!K90,'13ف1'!K90,'14ف1'!K90,'15ف1'!K90,'16ف1'!K90,'1ف2'!K90,'2ف2'!K90,'3ف2'!K90,'4ف2'!K90,'5ف2'!K90,'6ف2'!K90,'7ف2'!K90,'8ف2'!K90,'9ف2'!K90,'10ف2'!K90,'11ف2'!K90,'12ف2'!K90,'13ف2'!K90,'14ف2'!K90,'15ف2'!K90,'16ف2'!K90)</f>
        <v>0</v>
      </c>
    </row>
    <row r="90" spans="1:11" ht="15.75" x14ac:dyDescent="0.25">
      <c r="A90" s="158">
        <v>81</v>
      </c>
      <c r="B90" s="58" t="str">
        <f>IF(البيانات!C143="","",البيانات!C143)</f>
        <v/>
      </c>
      <c r="C90" s="372" t="str">
        <f>IF(البيانات!G143="","",البيانات!G143)</f>
        <v/>
      </c>
      <c r="D90" s="373" t="str">
        <f>IF(البيانات!M83="","",البيانات!M83)</f>
        <v/>
      </c>
      <c r="E90" s="40">
        <f>COUNTA('1ف1'!E91,'2ف1'!E91,'3ف1'!E91,'4ف1'!E91,'5ف1'!E91,'6ف1'!E91,'7ف1'!E91,'8ف1'!E91,'9ف1'!E91,'10ف1'!E91,'11ف1'!E91,'12ف1'!E91,'13ف1'!E91,'14ف1'!E91,'15ف1'!E91,'16ف1'!E91,'1ف2'!E91,'2ف2'!E91,'3ف2'!E91,'4ف2'!E91,'5ف2'!E91,'6ف2'!E91,'7ف2'!E91,'8ف2'!E91,'9ف2'!E91,'10ف2'!E91,'11ف2'!E91,'12ف2'!E91,'13ف2'!E91,'14ف2'!E91,'15ف2'!E91,'16ف2'!E91)</f>
        <v>0</v>
      </c>
      <c r="F90" s="40">
        <f>COUNTA('1ف1'!F91,'2ف1'!F91,'3ف1'!F91,'4ف1'!F91,'5ف1'!F91,'6ف1'!F91,'7ف1'!F91,'8ف1'!F91,'9ف1'!F91,'10ف1'!F91,'11ف1'!F91,'12ف1'!F91,'13ف1'!F91,'14ف1'!F91,'15ف1'!F91,'16ف1'!F91,'1ف2'!F91,'2ف2'!F91,'3ف2'!F91,'4ف2'!F91,'5ف2'!F91,'6ف2'!F91,'7ف2'!F91,'8ف2'!F91,'9ف2'!F91,'10ف2'!F91,'11ف2'!F91,'12ف2'!F91,'13ف2'!F91,'14ف2'!F91,'15ف2'!F91,'16ف2'!F91)</f>
        <v>0</v>
      </c>
      <c r="G90" s="40">
        <f>COUNTA('1ف1'!G91,'2ف1'!G91,'3ف1'!G91,'4ف1'!G91,'5ف1'!G91,'6ف1'!G91,'7ف1'!G91,'8ف1'!G91,'9ف1'!G91,'10ف1'!G91,'11ف1'!G91,'12ف1'!G91,'13ف1'!G91,'14ف1'!G91,'15ف1'!G91,'16ف1'!G91,'1ف2'!G91,'2ف2'!G91,'3ف2'!G91,'4ف2'!G91,'5ف2'!G91,'6ف2'!G91,'7ف2'!G91,'8ف2'!G91,'9ف2'!G91,'10ف2'!G91,'11ف2'!G91,'12ف2'!G91,'13ف2'!G91,'14ف2'!G91,'15ف2'!G91,'16ف2'!G91)</f>
        <v>0</v>
      </c>
      <c r="H90" s="40">
        <f>COUNTA('1ف1'!H91,'2ف1'!H91,'3ف1'!H91,'4ف1'!H91,'5ف1'!H91,'6ف1'!H91,'7ف1'!H91,'8ف1'!H91,'9ف1'!H91,'10ف1'!H91,'11ف1'!H91,'12ف1'!H91,'13ف1'!H91,'14ف1'!H91,'15ف1'!H91,'16ف1'!H91,'1ف2'!H91,'2ف2'!H91,'3ف2'!H91,'4ف2'!H91,'5ف2'!H91,'6ف2'!H91,'7ف2'!H91,'8ف2'!H91,'9ف2'!H91,'10ف2'!H91,'11ف2'!H91,'12ف2'!H91,'13ف2'!H91,'14ف2'!H91,'15ف2'!H91,'16ف2'!H91)</f>
        <v>0</v>
      </c>
      <c r="I90" s="40">
        <f>COUNTA('1ف1'!I91,'2ف1'!I91,'3ف1'!I91,'4ف1'!I91,'5ف1'!I91,'6ف1'!I91,'7ف1'!I91,'8ف1'!I91,'9ف1'!I91,'10ف1'!I91,'11ف1'!I91,'12ف1'!I91,'13ف1'!I91,'14ف1'!I91,'15ف1'!I91,'16ف1'!I91,'1ف2'!I91,'2ف2'!I91,'3ف2'!I91,'4ف2'!I91,'5ف2'!I91,'6ف2'!I91,'7ف2'!I91,'8ف2'!I91,'9ف2'!I91,'10ف2'!I91,'11ف2'!I91,'12ف2'!I91,'13ف2'!I91,'14ف2'!I91,'15ف2'!I91,'16ف2'!I91)</f>
        <v>0</v>
      </c>
      <c r="J90" s="40">
        <f>COUNTA('1ف1'!J91,'2ف1'!J91,'3ف1'!J91,'4ف1'!J91,'5ف1'!J91,'6ف1'!J91,'7ف1'!J91,'8ف1'!J91,'9ف1'!J91,'10ف1'!J91,'11ف1'!J91,'12ف1'!J91,'13ف1'!J91,'14ف1'!J91,'15ف1'!J91,'16ف1'!J91,'1ف2'!J91,'2ف2'!J91,'3ف2'!J91,'4ف2'!J91,'5ف2'!J91,'6ف2'!J91,'7ف2'!J91,'8ف2'!J91,'9ف2'!J91,'10ف2'!J91,'11ف2'!J91,'12ف2'!J91,'13ف2'!J91,'14ف2'!J91,'15ف2'!J91,'16ف2'!J91)</f>
        <v>0</v>
      </c>
      <c r="K90" s="173">
        <f>COUNTA('1ف1'!K91,'2ف1'!K91,'3ف1'!K91,'4ف1'!K91,'5ف1'!K91,'6ف1'!K91,'7ف1'!K91,'8ف1'!K91,'9ف1'!K91,'10ف1'!K91,'11ف1'!K91,'12ف1'!K91,'13ف1'!K91,'14ف1'!K91,'15ف1'!K91,'16ف1'!K91,'1ف2'!K91,'2ف2'!K91,'3ف2'!K91,'4ف2'!K91,'5ف2'!K91,'6ف2'!K91,'7ف2'!K91,'8ف2'!K91,'9ف2'!K91,'10ف2'!K91,'11ف2'!K91,'12ف2'!K91,'13ف2'!K91,'14ف2'!K91,'15ف2'!K91,'16ف2'!K91)</f>
        <v>0</v>
      </c>
    </row>
    <row r="91" spans="1:11" ht="15.75" x14ac:dyDescent="0.25">
      <c r="A91" s="158">
        <v>82</v>
      </c>
      <c r="B91" s="58" t="str">
        <f>IF(البيانات!C144="","",البيانات!C144)</f>
        <v/>
      </c>
      <c r="C91" s="372" t="str">
        <f>IF(البيانات!G144="","",البيانات!G144)</f>
        <v/>
      </c>
      <c r="D91" s="373" t="str">
        <f>IF(البيانات!M84="","",البيانات!M84)</f>
        <v/>
      </c>
      <c r="E91" s="40">
        <f>COUNTA('1ف1'!E92,'2ف1'!E92,'3ف1'!E92,'4ف1'!E92,'5ف1'!E92,'6ف1'!E92,'7ف1'!E92,'8ف1'!E92,'9ف1'!E92,'10ف1'!E92,'11ف1'!E92,'12ف1'!E92,'13ف1'!E92,'14ف1'!E92,'15ف1'!E92,'16ف1'!E92,'1ف2'!E92,'2ف2'!E92,'3ف2'!E92,'4ف2'!E92,'5ف2'!E92,'6ف2'!E92,'7ف2'!E92,'8ف2'!E92,'9ف2'!E92,'10ف2'!E92,'11ف2'!E92,'12ف2'!E92,'13ف2'!E92,'14ف2'!E92,'15ف2'!E92,'16ف2'!E92)</f>
        <v>0</v>
      </c>
      <c r="F91" s="40">
        <f>COUNTA('1ف1'!F92,'2ف1'!F92,'3ف1'!F92,'4ف1'!F92,'5ف1'!F92,'6ف1'!F92,'7ف1'!F92,'8ف1'!F92,'9ف1'!F92,'10ف1'!F92,'11ف1'!F92,'12ف1'!F92,'13ف1'!F92,'14ف1'!F92,'15ف1'!F92,'16ف1'!F92,'1ف2'!F92,'2ف2'!F92,'3ف2'!F92,'4ف2'!F92,'5ف2'!F92,'6ف2'!F92,'7ف2'!F92,'8ف2'!F92,'9ف2'!F92,'10ف2'!F92,'11ف2'!F92,'12ف2'!F92,'13ف2'!F92,'14ف2'!F92,'15ف2'!F92,'16ف2'!F92)</f>
        <v>0</v>
      </c>
      <c r="G91" s="40">
        <f>COUNTA('1ف1'!G92,'2ف1'!G92,'3ف1'!G92,'4ف1'!G92,'5ف1'!G92,'6ف1'!G92,'7ف1'!G92,'8ف1'!G92,'9ف1'!G92,'10ف1'!G92,'11ف1'!G92,'12ف1'!G92,'13ف1'!G92,'14ف1'!G92,'15ف1'!G92,'16ف1'!G92,'1ف2'!G92,'2ف2'!G92,'3ف2'!G92,'4ف2'!G92,'5ف2'!G92,'6ف2'!G92,'7ف2'!G92,'8ف2'!G92,'9ف2'!G92,'10ف2'!G92,'11ف2'!G92,'12ف2'!G92,'13ف2'!G92,'14ف2'!G92,'15ف2'!G92,'16ف2'!G92)</f>
        <v>0</v>
      </c>
      <c r="H91" s="40">
        <f>COUNTA('1ف1'!H92,'2ف1'!H92,'3ف1'!H92,'4ف1'!H92,'5ف1'!H92,'6ف1'!H92,'7ف1'!H92,'8ف1'!H92,'9ف1'!H92,'10ف1'!H92,'11ف1'!H92,'12ف1'!H92,'13ف1'!H92,'14ف1'!H92,'15ف1'!H92,'16ف1'!H92,'1ف2'!H92,'2ف2'!H92,'3ف2'!H92,'4ف2'!H92,'5ف2'!H92,'6ف2'!H92,'7ف2'!H92,'8ف2'!H92,'9ف2'!H92,'10ف2'!H92,'11ف2'!H92,'12ف2'!H92,'13ف2'!H92,'14ف2'!H92,'15ف2'!H92,'16ف2'!H92)</f>
        <v>0</v>
      </c>
      <c r="I91" s="40">
        <f>COUNTA('1ف1'!I92,'2ف1'!I92,'3ف1'!I92,'4ف1'!I92,'5ف1'!I92,'6ف1'!I92,'7ف1'!I92,'8ف1'!I92,'9ف1'!I92,'10ف1'!I92,'11ف1'!I92,'12ف1'!I92,'13ف1'!I92,'14ف1'!I92,'15ف1'!I92,'16ف1'!I92,'1ف2'!I92,'2ف2'!I92,'3ف2'!I92,'4ف2'!I92,'5ف2'!I92,'6ف2'!I92,'7ف2'!I92,'8ف2'!I92,'9ف2'!I92,'10ف2'!I92,'11ف2'!I92,'12ف2'!I92,'13ف2'!I92,'14ف2'!I92,'15ف2'!I92,'16ف2'!I92)</f>
        <v>0</v>
      </c>
      <c r="J91" s="40">
        <f>COUNTA('1ف1'!J92,'2ف1'!J92,'3ف1'!J92,'4ف1'!J92,'5ف1'!J92,'6ف1'!J92,'7ف1'!J92,'8ف1'!J92,'9ف1'!J92,'10ف1'!J92,'11ف1'!J92,'12ف1'!J92,'13ف1'!J92,'14ف1'!J92,'15ف1'!J92,'16ف1'!J92,'1ف2'!J92,'2ف2'!J92,'3ف2'!J92,'4ف2'!J92,'5ف2'!J92,'6ف2'!J92,'7ف2'!J92,'8ف2'!J92,'9ف2'!J92,'10ف2'!J92,'11ف2'!J92,'12ف2'!J92,'13ف2'!J92,'14ف2'!J92,'15ف2'!J92,'16ف2'!J92)</f>
        <v>0</v>
      </c>
      <c r="K91" s="173">
        <f>COUNTA('1ف1'!K92,'2ف1'!K92,'3ف1'!K92,'4ف1'!K92,'5ف1'!K92,'6ف1'!K92,'7ف1'!K92,'8ف1'!K92,'9ف1'!K92,'10ف1'!K92,'11ف1'!K92,'12ف1'!K92,'13ف1'!K92,'14ف1'!K92,'15ف1'!K92,'16ف1'!K92,'1ف2'!K92,'2ف2'!K92,'3ف2'!K92,'4ف2'!K92,'5ف2'!K92,'6ف2'!K92,'7ف2'!K92,'8ف2'!K92,'9ف2'!K92,'10ف2'!K92,'11ف2'!K92,'12ف2'!K92,'13ف2'!K92,'14ف2'!K92,'15ف2'!K92,'16ف2'!K92)</f>
        <v>0</v>
      </c>
    </row>
    <row r="92" spans="1:11" ht="15.75" x14ac:dyDescent="0.25">
      <c r="A92" s="158">
        <v>83</v>
      </c>
      <c r="B92" s="58" t="str">
        <f>IF(البيانات!C145="","",البيانات!C145)</f>
        <v/>
      </c>
      <c r="C92" s="372" t="str">
        <f>IF(البيانات!G145="","",البيانات!G145)</f>
        <v/>
      </c>
      <c r="D92" s="373" t="str">
        <f>IF(البيانات!M85="","",البيانات!M85)</f>
        <v/>
      </c>
      <c r="E92" s="40">
        <f>COUNTA('1ف1'!E93,'2ف1'!E93,'3ف1'!E93,'4ف1'!E93,'5ف1'!E93,'6ف1'!E93,'7ف1'!E93,'8ف1'!E93,'9ف1'!E93,'10ف1'!E93,'11ف1'!E93,'12ف1'!E93,'13ف1'!E93,'14ف1'!E93,'15ف1'!E93,'16ف1'!E93,'1ف2'!E93,'2ف2'!E93,'3ف2'!E93,'4ف2'!E93,'5ف2'!E93,'6ف2'!E93,'7ف2'!E93,'8ف2'!E93,'9ف2'!E93,'10ف2'!E93,'11ف2'!E93,'12ف2'!E93,'13ف2'!E93,'14ف2'!E93,'15ف2'!E93,'16ف2'!E93)</f>
        <v>0</v>
      </c>
      <c r="F92" s="40">
        <f>COUNTA('1ف1'!F93,'2ف1'!F93,'3ف1'!F93,'4ف1'!F93,'5ف1'!F93,'6ف1'!F93,'7ف1'!F93,'8ف1'!F93,'9ف1'!F93,'10ف1'!F93,'11ف1'!F93,'12ف1'!F93,'13ف1'!F93,'14ف1'!F93,'15ف1'!F93,'16ف1'!F93,'1ف2'!F93,'2ف2'!F93,'3ف2'!F93,'4ف2'!F93,'5ف2'!F93,'6ف2'!F93,'7ف2'!F93,'8ف2'!F93,'9ف2'!F93,'10ف2'!F93,'11ف2'!F93,'12ف2'!F93,'13ف2'!F93,'14ف2'!F93,'15ف2'!F93,'16ف2'!F93)</f>
        <v>0</v>
      </c>
      <c r="G92" s="40">
        <f>COUNTA('1ف1'!G93,'2ف1'!G93,'3ف1'!G93,'4ف1'!G93,'5ف1'!G93,'6ف1'!G93,'7ف1'!G93,'8ف1'!G93,'9ف1'!G93,'10ف1'!G93,'11ف1'!G93,'12ف1'!G93,'13ف1'!G93,'14ف1'!G93,'15ف1'!G93,'16ف1'!G93,'1ف2'!G93,'2ف2'!G93,'3ف2'!G93,'4ف2'!G93,'5ف2'!G93,'6ف2'!G93,'7ف2'!G93,'8ف2'!G93,'9ف2'!G93,'10ف2'!G93,'11ف2'!G93,'12ف2'!G93,'13ف2'!G93,'14ف2'!G93,'15ف2'!G93,'16ف2'!G93)</f>
        <v>0</v>
      </c>
      <c r="H92" s="40">
        <f>COUNTA('1ف1'!H93,'2ف1'!H93,'3ف1'!H93,'4ف1'!H93,'5ف1'!H93,'6ف1'!H93,'7ف1'!H93,'8ف1'!H93,'9ف1'!H93,'10ف1'!H93,'11ف1'!H93,'12ف1'!H93,'13ف1'!H93,'14ف1'!H93,'15ف1'!H93,'16ف1'!H93,'1ف2'!H93,'2ف2'!H93,'3ف2'!H93,'4ف2'!H93,'5ف2'!H93,'6ف2'!H93,'7ف2'!H93,'8ف2'!H93,'9ف2'!H93,'10ف2'!H93,'11ف2'!H93,'12ف2'!H93,'13ف2'!H93,'14ف2'!H93,'15ف2'!H93,'16ف2'!H93)</f>
        <v>0</v>
      </c>
      <c r="I92" s="40">
        <f>COUNTA('1ف1'!I93,'2ف1'!I93,'3ف1'!I93,'4ف1'!I93,'5ف1'!I93,'6ف1'!I93,'7ف1'!I93,'8ف1'!I93,'9ف1'!I93,'10ف1'!I93,'11ف1'!I93,'12ف1'!I93,'13ف1'!I93,'14ف1'!I93,'15ف1'!I93,'16ف1'!I93,'1ف2'!I93,'2ف2'!I93,'3ف2'!I93,'4ف2'!I93,'5ف2'!I93,'6ف2'!I93,'7ف2'!I93,'8ف2'!I93,'9ف2'!I93,'10ف2'!I93,'11ف2'!I93,'12ف2'!I93,'13ف2'!I93,'14ف2'!I93,'15ف2'!I93,'16ف2'!I93)</f>
        <v>0</v>
      </c>
      <c r="J92" s="40">
        <f>COUNTA('1ف1'!J93,'2ف1'!J93,'3ف1'!J93,'4ف1'!J93,'5ف1'!J93,'6ف1'!J93,'7ف1'!J93,'8ف1'!J93,'9ف1'!J93,'10ف1'!J93,'11ف1'!J93,'12ف1'!J93,'13ف1'!J93,'14ف1'!J93,'15ف1'!J93,'16ف1'!J93,'1ف2'!J93,'2ف2'!J93,'3ف2'!J93,'4ف2'!J93,'5ف2'!J93,'6ف2'!J93,'7ف2'!J93,'8ف2'!J93,'9ف2'!J93,'10ف2'!J93,'11ف2'!J93,'12ف2'!J93,'13ف2'!J93,'14ف2'!J93,'15ف2'!J93,'16ف2'!J93)</f>
        <v>0</v>
      </c>
      <c r="K92" s="173">
        <f>COUNTA('1ف1'!K93,'2ف1'!K93,'3ف1'!K93,'4ف1'!K93,'5ف1'!K93,'6ف1'!K93,'7ف1'!K93,'8ف1'!K93,'9ف1'!K93,'10ف1'!K93,'11ف1'!K93,'12ف1'!K93,'13ف1'!K93,'14ف1'!K93,'15ف1'!K93,'16ف1'!K93,'1ف2'!K93,'2ف2'!K93,'3ف2'!K93,'4ف2'!K93,'5ف2'!K93,'6ف2'!K93,'7ف2'!K93,'8ف2'!K93,'9ف2'!K93,'10ف2'!K93,'11ف2'!K93,'12ف2'!K93,'13ف2'!K93,'14ف2'!K93,'15ف2'!K93,'16ف2'!K93)</f>
        <v>0</v>
      </c>
    </row>
    <row r="93" spans="1:11" ht="15.75" x14ac:dyDescent="0.25">
      <c r="A93" s="158">
        <v>84</v>
      </c>
      <c r="B93" s="58" t="str">
        <f>IF(البيانات!C146="","",البيانات!C146)</f>
        <v/>
      </c>
      <c r="C93" s="372" t="str">
        <f>IF(البيانات!G146="","",البيانات!G146)</f>
        <v/>
      </c>
      <c r="D93" s="373" t="str">
        <f>IF(البيانات!M86="","",البيانات!M86)</f>
        <v/>
      </c>
      <c r="E93" s="40">
        <f>COUNTA('1ف1'!E94,'2ف1'!E94,'3ف1'!E94,'4ف1'!E94,'5ف1'!E94,'6ف1'!E94,'7ف1'!E94,'8ف1'!E94,'9ف1'!E94,'10ف1'!E94,'11ف1'!E94,'12ف1'!E94,'13ف1'!E94,'14ف1'!E94,'15ف1'!E94,'16ف1'!E94,'1ف2'!E94,'2ف2'!E94,'3ف2'!E94,'4ف2'!E94,'5ف2'!E94,'6ف2'!E94,'7ف2'!E94,'8ف2'!E94,'9ف2'!E94,'10ف2'!E94,'11ف2'!E94,'12ف2'!E94,'13ف2'!E94,'14ف2'!E94,'15ف2'!E94,'16ف2'!E94)</f>
        <v>0</v>
      </c>
      <c r="F93" s="40">
        <f>COUNTA('1ف1'!F94,'2ف1'!F94,'3ف1'!F94,'4ف1'!F94,'5ف1'!F94,'6ف1'!F94,'7ف1'!F94,'8ف1'!F94,'9ف1'!F94,'10ف1'!F94,'11ف1'!F94,'12ف1'!F94,'13ف1'!F94,'14ف1'!F94,'15ف1'!F94,'16ف1'!F94,'1ف2'!F94,'2ف2'!F94,'3ف2'!F94,'4ف2'!F94,'5ف2'!F94,'6ف2'!F94,'7ف2'!F94,'8ف2'!F94,'9ف2'!F94,'10ف2'!F94,'11ف2'!F94,'12ف2'!F94,'13ف2'!F94,'14ف2'!F94,'15ف2'!F94,'16ف2'!F94)</f>
        <v>0</v>
      </c>
      <c r="G93" s="40">
        <f>COUNTA('1ف1'!G94,'2ف1'!G94,'3ف1'!G94,'4ف1'!G94,'5ف1'!G94,'6ف1'!G94,'7ف1'!G94,'8ف1'!G94,'9ف1'!G94,'10ف1'!G94,'11ف1'!G94,'12ف1'!G94,'13ف1'!G94,'14ف1'!G94,'15ف1'!G94,'16ف1'!G94,'1ف2'!G94,'2ف2'!G94,'3ف2'!G94,'4ف2'!G94,'5ف2'!G94,'6ف2'!G94,'7ف2'!G94,'8ف2'!G94,'9ف2'!G94,'10ف2'!G94,'11ف2'!G94,'12ف2'!G94,'13ف2'!G94,'14ف2'!G94,'15ف2'!G94,'16ف2'!G94)</f>
        <v>0</v>
      </c>
      <c r="H93" s="40">
        <f>COUNTA('1ف1'!H94,'2ف1'!H94,'3ف1'!H94,'4ف1'!H94,'5ف1'!H94,'6ف1'!H94,'7ف1'!H94,'8ف1'!H94,'9ف1'!H94,'10ف1'!H94,'11ف1'!H94,'12ف1'!H94,'13ف1'!H94,'14ف1'!H94,'15ف1'!H94,'16ف1'!H94,'1ف2'!H94,'2ف2'!H94,'3ف2'!H94,'4ف2'!H94,'5ف2'!H94,'6ف2'!H94,'7ف2'!H94,'8ف2'!H94,'9ف2'!H94,'10ف2'!H94,'11ف2'!H94,'12ف2'!H94,'13ف2'!H94,'14ف2'!H94,'15ف2'!H94,'16ف2'!H94)</f>
        <v>0</v>
      </c>
      <c r="I93" s="40">
        <f>COUNTA('1ف1'!I94,'2ف1'!I94,'3ف1'!I94,'4ف1'!I94,'5ف1'!I94,'6ف1'!I94,'7ف1'!I94,'8ف1'!I94,'9ف1'!I94,'10ف1'!I94,'11ف1'!I94,'12ف1'!I94,'13ف1'!I94,'14ف1'!I94,'15ف1'!I94,'16ف1'!I94,'1ف2'!I94,'2ف2'!I94,'3ف2'!I94,'4ف2'!I94,'5ف2'!I94,'6ف2'!I94,'7ف2'!I94,'8ف2'!I94,'9ف2'!I94,'10ف2'!I94,'11ف2'!I94,'12ف2'!I94,'13ف2'!I94,'14ف2'!I94,'15ف2'!I94,'16ف2'!I94)</f>
        <v>0</v>
      </c>
      <c r="J93" s="40">
        <f>COUNTA('1ف1'!J94,'2ف1'!J94,'3ف1'!J94,'4ف1'!J94,'5ف1'!J94,'6ف1'!J94,'7ف1'!J94,'8ف1'!J94,'9ف1'!J94,'10ف1'!J94,'11ف1'!J94,'12ف1'!J94,'13ف1'!J94,'14ف1'!J94,'15ف1'!J94,'16ف1'!J94,'1ف2'!J94,'2ف2'!J94,'3ف2'!J94,'4ف2'!J94,'5ف2'!J94,'6ف2'!J94,'7ف2'!J94,'8ف2'!J94,'9ف2'!J94,'10ف2'!J94,'11ف2'!J94,'12ف2'!J94,'13ف2'!J94,'14ف2'!J94,'15ف2'!J94,'16ف2'!J94)</f>
        <v>0</v>
      </c>
      <c r="K93" s="173">
        <f>COUNTA('1ف1'!K94,'2ف1'!K94,'3ف1'!K94,'4ف1'!K94,'5ف1'!K94,'6ف1'!K94,'7ف1'!K94,'8ف1'!K94,'9ف1'!K94,'10ف1'!K94,'11ف1'!K94,'12ف1'!K94,'13ف1'!K94,'14ف1'!K94,'15ف1'!K94,'16ف1'!K94,'1ف2'!K94,'2ف2'!K94,'3ف2'!K94,'4ف2'!K94,'5ف2'!K94,'6ف2'!K94,'7ف2'!K94,'8ف2'!K94,'9ف2'!K94,'10ف2'!K94,'11ف2'!K94,'12ف2'!K94,'13ف2'!K94,'14ف2'!K94,'15ف2'!K94,'16ف2'!K94)</f>
        <v>0</v>
      </c>
    </row>
    <row r="94" spans="1:11" ht="15.75" x14ac:dyDescent="0.25">
      <c r="A94" s="158">
        <v>85</v>
      </c>
      <c r="B94" s="58" t="str">
        <f>IF(البيانات!C147="","",البيانات!C147)</f>
        <v/>
      </c>
      <c r="C94" s="372" t="str">
        <f>IF(البيانات!G147="","",البيانات!G147)</f>
        <v/>
      </c>
      <c r="D94" s="373" t="str">
        <f>IF(البيانات!M87="","",البيانات!M87)</f>
        <v/>
      </c>
      <c r="E94" s="40">
        <f>COUNTA('1ف1'!E95,'2ف1'!E95,'3ف1'!E95,'4ف1'!E95,'5ف1'!E95,'6ف1'!E95,'7ف1'!E95,'8ف1'!E95,'9ف1'!E95,'10ف1'!E95,'11ف1'!E95,'12ف1'!E95,'13ف1'!E95,'14ف1'!E95,'15ف1'!E95,'16ف1'!E95,'1ف2'!E95,'2ف2'!E95,'3ف2'!E95,'4ف2'!E95,'5ف2'!E95,'6ف2'!E95,'7ف2'!E95,'8ف2'!E95,'9ف2'!E95,'10ف2'!E95,'11ف2'!E95,'12ف2'!E95,'13ف2'!E95,'14ف2'!E95,'15ف2'!E95,'16ف2'!E95)</f>
        <v>0</v>
      </c>
      <c r="F94" s="40">
        <f>COUNTA('1ف1'!F95,'2ف1'!F95,'3ف1'!F95,'4ف1'!F95,'5ف1'!F95,'6ف1'!F95,'7ف1'!F95,'8ف1'!F95,'9ف1'!F95,'10ف1'!F95,'11ف1'!F95,'12ف1'!F95,'13ف1'!F95,'14ف1'!F95,'15ف1'!F95,'16ف1'!F95,'1ف2'!F95,'2ف2'!F95,'3ف2'!F95,'4ف2'!F95,'5ف2'!F95,'6ف2'!F95,'7ف2'!F95,'8ف2'!F95,'9ف2'!F95,'10ف2'!F95,'11ف2'!F95,'12ف2'!F95,'13ف2'!F95,'14ف2'!F95,'15ف2'!F95,'16ف2'!F95)</f>
        <v>0</v>
      </c>
      <c r="G94" s="40">
        <f>COUNTA('1ف1'!G95,'2ف1'!G95,'3ف1'!G95,'4ف1'!G95,'5ف1'!G95,'6ف1'!G95,'7ف1'!G95,'8ف1'!G95,'9ف1'!G95,'10ف1'!G95,'11ف1'!G95,'12ف1'!G95,'13ف1'!G95,'14ف1'!G95,'15ف1'!G95,'16ف1'!G95,'1ف2'!G95,'2ف2'!G95,'3ف2'!G95,'4ف2'!G95,'5ف2'!G95,'6ف2'!G95,'7ف2'!G95,'8ف2'!G95,'9ف2'!G95,'10ف2'!G95,'11ف2'!G95,'12ف2'!G95,'13ف2'!G95,'14ف2'!G95,'15ف2'!G95,'16ف2'!G95)</f>
        <v>0</v>
      </c>
      <c r="H94" s="40">
        <f>COUNTA('1ف1'!H95,'2ف1'!H95,'3ف1'!H95,'4ف1'!H95,'5ف1'!H95,'6ف1'!H95,'7ف1'!H95,'8ف1'!H95,'9ف1'!H95,'10ف1'!H95,'11ف1'!H95,'12ف1'!H95,'13ف1'!H95,'14ف1'!H95,'15ف1'!H95,'16ف1'!H95,'1ف2'!H95,'2ف2'!H95,'3ف2'!H95,'4ف2'!H95,'5ف2'!H95,'6ف2'!H95,'7ف2'!H95,'8ف2'!H95,'9ف2'!H95,'10ف2'!H95,'11ف2'!H95,'12ف2'!H95,'13ف2'!H95,'14ف2'!H95,'15ف2'!H95,'16ف2'!H95)</f>
        <v>0</v>
      </c>
      <c r="I94" s="40">
        <f>COUNTA('1ف1'!I95,'2ف1'!I95,'3ف1'!I95,'4ف1'!I95,'5ف1'!I95,'6ف1'!I95,'7ف1'!I95,'8ف1'!I95,'9ف1'!I95,'10ف1'!I95,'11ف1'!I95,'12ف1'!I95,'13ف1'!I95,'14ف1'!I95,'15ف1'!I95,'16ف1'!I95,'1ف2'!I95,'2ف2'!I95,'3ف2'!I95,'4ف2'!I95,'5ف2'!I95,'6ف2'!I95,'7ف2'!I95,'8ف2'!I95,'9ف2'!I95,'10ف2'!I95,'11ف2'!I95,'12ف2'!I95,'13ف2'!I95,'14ف2'!I95,'15ف2'!I95,'16ف2'!I95)</f>
        <v>0</v>
      </c>
      <c r="J94" s="40">
        <f>COUNTA('1ف1'!J95,'2ف1'!J95,'3ف1'!J95,'4ف1'!J95,'5ف1'!J95,'6ف1'!J95,'7ف1'!J95,'8ف1'!J95,'9ف1'!J95,'10ف1'!J95,'11ف1'!J95,'12ف1'!J95,'13ف1'!J95,'14ف1'!J95,'15ف1'!J95,'16ف1'!J95,'1ف2'!J95,'2ف2'!J95,'3ف2'!J95,'4ف2'!J95,'5ف2'!J95,'6ف2'!J95,'7ف2'!J95,'8ف2'!J95,'9ف2'!J95,'10ف2'!J95,'11ف2'!J95,'12ف2'!J95,'13ف2'!J95,'14ف2'!J95,'15ف2'!J95,'16ف2'!J95)</f>
        <v>0</v>
      </c>
      <c r="K94" s="173">
        <f>COUNTA('1ف1'!K95,'2ف1'!K95,'3ف1'!K95,'4ف1'!K95,'5ف1'!K95,'6ف1'!K95,'7ف1'!K95,'8ف1'!K95,'9ف1'!K95,'10ف1'!K95,'11ف1'!K95,'12ف1'!K95,'13ف1'!K95,'14ف1'!K95,'15ف1'!K95,'16ف1'!K95,'1ف2'!K95,'2ف2'!K95,'3ف2'!K95,'4ف2'!K95,'5ف2'!K95,'6ف2'!K95,'7ف2'!K95,'8ف2'!K95,'9ف2'!K95,'10ف2'!K95,'11ف2'!K95,'12ف2'!K95,'13ف2'!K95,'14ف2'!K95,'15ف2'!K95,'16ف2'!K95)</f>
        <v>0</v>
      </c>
    </row>
    <row r="95" spans="1:11" ht="15.75" x14ac:dyDescent="0.25">
      <c r="A95" s="158">
        <v>86</v>
      </c>
      <c r="B95" s="58" t="str">
        <f>IF(البيانات!C148="","",البيانات!C148)</f>
        <v/>
      </c>
      <c r="C95" s="372" t="str">
        <f>IF(البيانات!G148="","",البيانات!G148)</f>
        <v/>
      </c>
      <c r="D95" s="373" t="str">
        <f>IF(البيانات!M88="","",البيانات!M88)</f>
        <v/>
      </c>
      <c r="E95" s="40">
        <f>COUNTA('1ف1'!E96,'2ف1'!E96,'3ف1'!E96,'4ف1'!E96,'5ف1'!E96,'6ف1'!E96,'7ف1'!E96,'8ف1'!E96,'9ف1'!E96,'10ف1'!E96,'11ف1'!E96,'12ف1'!E96,'13ف1'!E96,'14ف1'!E96,'15ف1'!E96,'16ف1'!E96,'1ف2'!E96,'2ف2'!E96,'3ف2'!E96,'4ف2'!E96,'5ف2'!E96,'6ف2'!E96,'7ف2'!E96,'8ف2'!E96,'9ف2'!E96,'10ف2'!E96,'11ف2'!E96,'12ف2'!E96,'13ف2'!E96,'14ف2'!E96,'15ف2'!E96,'16ف2'!E96)</f>
        <v>0</v>
      </c>
      <c r="F95" s="40">
        <f>COUNTA('1ف1'!F96,'2ف1'!F96,'3ف1'!F96,'4ف1'!F96,'5ف1'!F96,'6ف1'!F96,'7ف1'!F96,'8ف1'!F96,'9ف1'!F96,'10ف1'!F96,'11ف1'!F96,'12ف1'!F96,'13ف1'!F96,'14ف1'!F96,'15ف1'!F96,'16ف1'!F96,'1ف2'!F96,'2ف2'!F96,'3ف2'!F96,'4ف2'!F96,'5ف2'!F96,'6ف2'!F96,'7ف2'!F96,'8ف2'!F96,'9ف2'!F96,'10ف2'!F96,'11ف2'!F96,'12ف2'!F96,'13ف2'!F96,'14ف2'!F96,'15ف2'!F96,'16ف2'!F96)</f>
        <v>0</v>
      </c>
      <c r="G95" s="40">
        <f>COUNTA('1ف1'!G96,'2ف1'!G96,'3ف1'!G96,'4ف1'!G96,'5ف1'!G96,'6ف1'!G96,'7ف1'!G96,'8ف1'!G96,'9ف1'!G96,'10ف1'!G96,'11ف1'!G96,'12ف1'!G96,'13ف1'!G96,'14ف1'!G96,'15ف1'!G96,'16ف1'!G96,'1ف2'!G96,'2ف2'!G96,'3ف2'!G96,'4ف2'!G96,'5ف2'!G96,'6ف2'!G96,'7ف2'!G96,'8ف2'!G96,'9ف2'!G96,'10ف2'!G96,'11ف2'!G96,'12ف2'!G96,'13ف2'!G96,'14ف2'!G96,'15ف2'!G96,'16ف2'!G96)</f>
        <v>0</v>
      </c>
      <c r="H95" s="40">
        <f>COUNTA('1ف1'!H96,'2ف1'!H96,'3ف1'!H96,'4ف1'!H96,'5ف1'!H96,'6ف1'!H96,'7ف1'!H96,'8ف1'!H96,'9ف1'!H96,'10ف1'!H96,'11ف1'!H96,'12ف1'!H96,'13ف1'!H96,'14ف1'!H96,'15ف1'!H96,'16ف1'!H96,'1ف2'!H96,'2ف2'!H96,'3ف2'!H96,'4ف2'!H96,'5ف2'!H96,'6ف2'!H96,'7ف2'!H96,'8ف2'!H96,'9ف2'!H96,'10ف2'!H96,'11ف2'!H96,'12ف2'!H96,'13ف2'!H96,'14ف2'!H96,'15ف2'!H96,'16ف2'!H96)</f>
        <v>0</v>
      </c>
      <c r="I95" s="40">
        <f>COUNTA('1ف1'!I96,'2ف1'!I96,'3ف1'!I96,'4ف1'!I96,'5ف1'!I96,'6ف1'!I96,'7ف1'!I96,'8ف1'!I96,'9ف1'!I96,'10ف1'!I96,'11ف1'!I96,'12ف1'!I96,'13ف1'!I96,'14ف1'!I96,'15ف1'!I96,'16ف1'!I96,'1ف2'!I96,'2ف2'!I96,'3ف2'!I96,'4ف2'!I96,'5ف2'!I96,'6ف2'!I96,'7ف2'!I96,'8ف2'!I96,'9ف2'!I96,'10ف2'!I96,'11ف2'!I96,'12ف2'!I96,'13ف2'!I96,'14ف2'!I96,'15ف2'!I96,'16ف2'!I96)</f>
        <v>0</v>
      </c>
      <c r="J95" s="40">
        <f>COUNTA('1ف1'!J96,'2ف1'!J96,'3ف1'!J96,'4ف1'!J96,'5ف1'!J96,'6ف1'!J96,'7ف1'!J96,'8ف1'!J96,'9ف1'!J96,'10ف1'!J96,'11ف1'!J96,'12ف1'!J96,'13ف1'!J96,'14ف1'!J96,'15ف1'!J96,'16ف1'!J96,'1ف2'!J96,'2ف2'!J96,'3ف2'!J96,'4ف2'!J96,'5ف2'!J96,'6ف2'!J96,'7ف2'!J96,'8ف2'!J96,'9ف2'!J96,'10ف2'!J96,'11ف2'!J96,'12ف2'!J96,'13ف2'!J96,'14ف2'!J96,'15ف2'!J96,'16ف2'!J96)</f>
        <v>0</v>
      </c>
      <c r="K95" s="173">
        <f>COUNTA('1ف1'!K96,'2ف1'!K96,'3ف1'!K96,'4ف1'!K96,'5ف1'!K96,'6ف1'!K96,'7ف1'!K96,'8ف1'!K96,'9ف1'!K96,'10ف1'!K96,'11ف1'!K96,'12ف1'!K96,'13ف1'!K96,'14ف1'!K96,'15ف1'!K96,'16ف1'!K96,'1ف2'!K96,'2ف2'!K96,'3ف2'!K96,'4ف2'!K96,'5ف2'!K96,'6ف2'!K96,'7ف2'!K96,'8ف2'!K96,'9ف2'!K96,'10ف2'!K96,'11ف2'!K96,'12ف2'!K96,'13ف2'!K96,'14ف2'!K96,'15ف2'!K96,'16ف2'!K96)</f>
        <v>0</v>
      </c>
    </row>
    <row r="96" spans="1:11" ht="15.75" x14ac:dyDescent="0.25">
      <c r="A96" s="158">
        <v>87</v>
      </c>
      <c r="B96" s="58" t="str">
        <f>IF(البيانات!C149="","",البيانات!C149)</f>
        <v/>
      </c>
      <c r="C96" s="372" t="str">
        <f>IF(البيانات!G149="","",البيانات!G149)</f>
        <v/>
      </c>
      <c r="D96" s="373" t="str">
        <f>IF(البيانات!M89="","",البيانات!M89)</f>
        <v/>
      </c>
      <c r="E96" s="40">
        <f>COUNTA('1ف1'!E97,'2ف1'!E97,'3ف1'!E97,'4ف1'!E97,'5ف1'!E97,'6ف1'!E97,'7ف1'!E97,'8ف1'!E97,'9ف1'!E97,'10ف1'!E97,'11ف1'!E97,'12ف1'!E97,'13ف1'!E97,'14ف1'!E97,'15ف1'!E97,'16ف1'!E97,'1ف2'!E97,'2ف2'!E97,'3ف2'!E97,'4ف2'!E97,'5ف2'!E97,'6ف2'!E97,'7ف2'!E97,'8ف2'!E97,'9ف2'!E97,'10ف2'!E97,'11ف2'!E97,'12ف2'!E97,'13ف2'!E97,'14ف2'!E97,'15ف2'!E97,'16ف2'!E97)</f>
        <v>0</v>
      </c>
      <c r="F96" s="40">
        <f>COUNTA('1ف1'!F97,'2ف1'!F97,'3ف1'!F97,'4ف1'!F97,'5ف1'!F97,'6ف1'!F97,'7ف1'!F97,'8ف1'!F97,'9ف1'!F97,'10ف1'!F97,'11ف1'!F97,'12ف1'!F97,'13ف1'!F97,'14ف1'!F97,'15ف1'!F97,'16ف1'!F97,'1ف2'!F97,'2ف2'!F97,'3ف2'!F97,'4ف2'!F97,'5ف2'!F97,'6ف2'!F97,'7ف2'!F97,'8ف2'!F97,'9ف2'!F97,'10ف2'!F97,'11ف2'!F97,'12ف2'!F97,'13ف2'!F97,'14ف2'!F97,'15ف2'!F97,'16ف2'!F97)</f>
        <v>0</v>
      </c>
      <c r="G96" s="40">
        <f>COUNTA('1ف1'!G97,'2ف1'!G97,'3ف1'!G97,'4ف1'!G97,'5ف1'!G97,'6ف1'!G97,'7ف1'!G97,'8ف1'!G97,'9ف1'!G97,'10ف1'!G97,'11ف1'!G97,'12ف1'!G97,'13ف1'!G97,'14ف1'!G97,'15ف1'!G97,'16ف1'!G97,'1ف2'!G97,'2ف2'!G97,'3ف2'!G97,'4ف2'!G97,'5ف2'!G97,'6ف2'!G97,'7ف2'!G97,'8ف2'!G97,'9ف2'!G97,'10ف2'!G97,'11ف2'!G97,'12ف2'!G97,'13ف2'!G97,'14ف2'!G97,'15ف2'!G97,'16ف2'!G97)</f>
        <v>0</v>
      </c>
      <c r="H96" s="40">
        <f>COUNTA('1ف1'!H97,'2ف1'!H97,'3ف1'!H97,'4ف1'!H97,'5ف1'!H97,'6ف1'!H97,'7ف1'!H97,'8ف1'!H97,'9ف1'!H97,'10ف1'!H97,'11ف1'!H97,'12ف1'!H97,'13ف1'!H97,'14ف1'!H97,'15ف1'!H97,'16ف1'!H97,'1ف2'!H97,'2ف2'!H97,'3ف2'!H97,'4ف2'!H97,'5ف2'!H97,'6ف2'!H97,'7ف2'!H97,'8ف2'!H97,'9ف2'!H97,'10ف2'!H97,'11ف2'!H97,'12ف2'!H97,'13ف2'!H97,'14ف2'!H97,'15ف2'!H97,'16ف2'!H97)</f>
        <v>0</v>
      </c>
      <c r="I96" s="40">
        <f>COUNTA('1ف1'!I97,'2ف1'!I97,'3ف1'!I97,'4ف1'!I97,'5ف1'!I97,'6ف1'!I97,'7ف1'!I97,'8ف1'!I97,'9ف1'!I97,'10ف1'!I97,'11ف1'!I97,'12ف1'!I97,'13ف1'!I97,'14ف1'!I97,'15ف1'!I97,'16ف1'!I97,'1ف2'!I97,'2ف2'!I97,'3ف2'!I97,'4ف2'!I97,'5ف2'!I97,'6ف2'!I97,'7ف2'!I97,'8ف2'!I97,'9ف2'!I97,'10ف2'!I97,'11ف2'!I97,'12ف2'!I97,'13ف2'!I97,'14ف2'!I97,'15ف2'!I97,'16ف2'!I97)</f>
        <v>0</v>
      </c>
      <c r="J96" s="40">
        <f>COUNTA('1ف1'!J97,'2ف1'!J97,'3ف1'!J97,'4ف1'!J97,'5ف1'!J97,'6ف1'!J97,'7ف1'!J97,'8ف1'!J97,'9ف1'!J97,'10ف1'!J97,'11ف1'!J97,'12ف1'!J97,'13ف1'!J97,'14ف1'!J97,'15ف1'!J97,'16ف1'!J97,'1ف2'!J97,'2ف2'!J97,'3ف2'!J97,'4ف2'!J97,'5ف2'!J97,'6ف2'!J97,'7ف2'!J97,'8ف2'!J97,'9ف2'!J97,'10ف2'!J97,'11ف2'!J97,'12ف2'!J97,'13ف2'!J97,'14ف2'!J97,'15ف2'!J97,'16ف2'!J97)</f>
        <v>0</v>
      </c>
      <c r="K96" s="173">
        <f>COUNTA('1ف1'!K97,'2ف1'!K97,'3ف1'!K97,'4ف1'!K97,'5ف1'!K97,'6ف1'!K97,'7ف1'!K97,'8ف1'!K97,'9ف1'!K97,'10ف1'!K97,'11ف1'!K97,'12ف1'!K97,'13ف1'!K97,'14ف1'!K97,'15ف1'!K97,'16ف1'!K97,'1ف2'!K97,'2ف2'!K97,'3ف2'!K97,'4ف2'!K97,'5ف2'!K97,'6ف2'!K97,'7ف2'!K97,'8ف2'!K97,'9ف2'!K97,'10ف2'!K97,'11ف2'!K97,'12ف2'!K97,'13ف2'!K97,'14ف2'!K97,'15ف2'!K97,'16ف2'!K97)</f>
        <v>0</v>
      </c>
    </row>
    <row r="97" spans="1:11" ht="15.75" x14ac:dyDescent="0.25">
      <c r="A97" s="158">
        <v>88</v>
      </c>
      <c r="B97" s="58" t="str">
        <f>IF(البيانات!C150="","",البيانات!C150)</f>
        <v/>
      </c>
      <c r="C97" s="372" t="str">
        <f>IF(البيانات!G150="","",البيانات!G150)</f>
        <v/>
      </c>
      <c r="D97" s="373" t="str">
        <f>IF(البيانات!M90="","",البيانات!M90)</f>
        <v/>
      </c>
      <c r="E97" s="40">
        <f>COUNTA('1ف1'!E98,'2ف1'!E98,'3ف1'!E98,'4ف1'!E98,'5ف1'!E98,'6ف1'!E98,'7ف1'!E98,'8ف1'!E98,'9ف1'!E98,'10ف1'!E98,'11ف1'!E98,'12ف1'!E98,'13ف1'!E98,'14ف1'!E98,'15ف1'!E98,'16ف1'!E98,'1ف2'!E98,'2ف2'!E98,'3ف2'!E98,'4ف2'!E98,'5ف2'!E98,'6ف2'!E98,'7ف2'!E98,'8ف2'!E98,'9ف2'!E98,'10ف2'!E98,'11ف2'!E98,'12ف2'!E98,'13ف2'!E98,'14ف2'!E98,'15ف2'!E98,'16ف2'!E98)</f>
        <v>0</v>
      </c>
      <c r="F97" s="40">
        <f>COUNTA('1ف1'!F98,'2ف1'!F98,'3ف1'!F98,'4ف1'!F98,'5ف1'!F98,'6ف1'!F98,'7ف1'!F98,'8ف1'!F98,'9ف1'!F98,'10ف1'!F98,'11ف1'!F98,'12ف1'!F98,'13ف1'!F98,'14ف1'!F98,'15ف1'!F98,'16ف1'!F98,'1ف2'!F98,'2ف2'!F98,'3ف2'!F98,'4ف2'!F98,'5ف2'!F98,'6ف2'!F98,'7ف2'!F98,'8ف2'!F98,'9ف2'!F98,'10ف2'!F98,'11ف2'!F98,'12ف2'!F98,'13ف2'!F98,'14ف2'!F98,'15ف2'!F98,'16ف2'!F98)</f>
        <v>0</v>
      </c>
      <c r="G97" s="40">
        <f>COUNTA('1ف1'!G98,'2ف1'!G98,'3ف1'!G98,'4ف1'!G98,'5ف1'!G98,'6ف1'!G98,'7ف1'!G98,'8ف1'!G98,'9ف1'!G98,'10ف1'!G98,'11ف1'!G98,'12ف1'!G98,'13ف1'!G98,'14ف1'!G98,'15ف1'!G98,'16ف1'!G98,'1ف2'!G98,'2ف2'!G98,'3ف2'!G98,'4ف2'!G98,'5ف2'!G98,'6ف2'!G98,'7ف2'!G98,'8ف2'!G98,'9ف2'!G98,'10ف2'!G98,'11ف2'!G98,'12ف2'!G98,'13ف2'!G98,'14ف2'!G98,'15ف2'!G98,'16ف2'!G98)</f>
        <v>0</v>
      </c>
      <c r="H97" s="40">
        <f>COUNTA('1ف1'!H98,'2ف1'!H98,'3ف1'!H98,'4ف1'!H98,'5ف1'!H98,'6ف1'!H98,'7ف1'!H98,'8ف1'!H98,'9ف1'!H98,'10ف1'!H98,'11ف1'!H98,'12ف1'!H98,'13ف1'!H98,'14ف1'!H98,'15ف1'!H98,'16ف1'!H98,'1ف2'!H98,'2ف2'!H98,'3ف2'!H98,'4ف2'!H98,'5ف2'!H98,'6ف2'!H98,'7ف2'!H98,'8ف2'!H98,'9ف2'!H98,'10ف2'!H98,'11ف2'!H98,'12ف2'!H98,'13ف2'!H98,'14ف2'!H98,'15ف2'!H98,'16ف2'!H98)</f>
        <v>0</v>
      </c>
      <c r="I97" s="40">
        <f>COUNTA('1ف1'!I98,'2ف1'!I98,'3ف1'!I98,'4ف1'!I98,'5ف1'!I98,'6ف1'!I98,'7ف1'!I98,'8ف1'!I98,'9ف1'!I98,'10ف1'!I98,'11ف1'!I98,'12ف1'!I98,'13ف1'!I98,'14ف1'!I98,'15ف1'!I98,'16ف1'!I98,'1ف2'!I98,'2ف2'!I98,'3ف2'!I98,'4ف2'!I98,'5ف2'!I98,'6ف2'!I98,'7ف2'!I98,'8ف2'!I98,'9ف2'!I98,'10ف2'!I98,'11ف2'!I98,'12ف2'!I98,'13ف2'!I98,'14ف2'!I98,'15ف2'!I98,'16ف2'!I98)</f>
        <v>0</v>
      </c>
      <c r="J97" s="40">
        <f>COUNTA('1ف1'!J98,'2ف1'!J98,'3ف1'!J98,'4ف1'!J98,'5ف1'!J98,'6ف1'!J98,'7ف1'!J98,'8ف1'!J98,'9ف1'!J98,'10ف1'!J98,'11ف1'!J98,'12ف1'!J98,'13ف1'!J98,'14ف1'!J98,'15ف1'!J98,'16ف1'!J98,'1ف2'!J98,'2ف2'!J98,'3ف2'!J98,'4ف2'!J98,'5ف2'!J98,'6ف2'!J98,'7ف2'!J98,'8ف2'!J98,'9ف2'!J98,'10ف2'!J98,'11ف2'!J98,'12ف2'!J98,'13ف2'!J98,'14ف2'!J98,'15ف2'!J98,'16ف2'!J98)</f>
        <v>0</v>
      </c>
      <c r="K97" s="173">
        <f>COUNTA('1ف1'!K98,'2ف1'!K98,'3ف1'!K98,'4ف1'!K98,'5ف1'!K98,'6ف1'!K98,'7ف1'!K98,'8ف1'!K98,'9ف1'!K98,'10ف1'!K98,'11ف1'!K98,'12ف1'!K98,'13ف1'!K98,'14ف1'!K98,'15ف1'!K98,'16ف1'!K98,'1ف2'!K98,'2ف2'!K98,'3ف2'!K98,'4ف2'!K98,'5ف2'!K98,'6ف2'!K98,'7ف2'!K98,'8ف2'!K98,'9ف2'!K98,'10ف2'!K98,'11ف2'!K98,'12ف2'!K98,'13ف2'!K98,'14ف2'!K98,'15ف2'!K98,'16ف2'!K98)</f>
        <v>0</v>
      </c>
    </row>
    <row r="98" spans="1:11" ht="15.75" x14ac:dyDescent="0.25">
      <c r="A98" s="158">
        <v>89</v>
      </c>
      <c r="B98" s="58" t="str">
        <f>IF(البيانات!C151="","",البيانات!C151)</f>
        <v/>
      </c>
      <c r="C98" s="372" t="str">
        <f>IF(البيانات!G151="","",البيانات!G151)</f>
        <v/>
      </c>
      <c r="D98" s="373" t="str">
        <f>IF(البيانات!M91="","",البيانات!M91)</f>
        <v/>
      </c>
      <c r="E98" s="40">
        <f>COUNTA('1ف1'!E99,'2ف1'!E99,'3ف1'!E99,'4ف1'!E99,'5ف1'!E99,'6ف1'!E99,'7ف1'!E99,'8ف1'!E99,'9ف1'!E99,'10ف1'!E99,'11ف1'!E99,'12ف1'!E99,'13ف1'!E99,'14ف1'!E99,'15ف1'!E99,'16ف1'!E99,'1ف2'!E99,'2ف2'!E99,'3ف2'!E99,'4ف2'!E99,'5ف2'!E99,'6ف2'!E99,'7ف2'!E99,'8ف2'!E99,'9ف2'!E99,'10ف2'!E99,'11ف2'!E99,'12ف2'!E99,'13ف2'!E99,'14ف2'!E99,'15ف2'!E99,'16ف2'!E99)</f>
        <v>0</v>
      </c>
      <c r="F98" s="40">
        <f>COUNTA('1ف1'!F99,'2ف1'!F99,'3ف1'!F99,'4ف1'!F99,'5ف1'!F99,'6ف1'!F99,'7ف1'!F99,'8ف1'!F99,'9ف1'!F99,'10ف1'!F99,'11ف1'!F99,'12ف1'!F99,'13ف1'!F99,'14ف1'!F99,'15ف1'!F99,'16ف1'!F99,'1ف2'!F99,'2ف2'!F99,'3ف2'!F99,'4ف2'!F99,'5ف2'!F99,'6ف2'!F99,'7ف2'!F99,'8ف2'!F99,'9ف2'!F99,'10ف2'!F99,'11ف2'!F99,'12ف2'!F99,'13ف2'!F99,'14ف2'!F99,'15ف2'!F99,'16ف2'!F99)</f>
        <v>0</v>
      </c>
      <c r="G98" s="40">
        <f>COUNTA('1ف1'!G99,'2ف1'!G99,'3ف1'!G99,'4ف1'!G99,'5ف1'!G99,'6ف1'!G99,'7ف1'!G99,'8ف1'!G99,'9ف1'!G99,'10ف1'!G99,'11ف1'!G99,'12ف1'!G99,'13ف1'!G99,'14ف1'!G99,'15ف1'!G99,'16ف1'!G99,'1ف2'!G99,'2ف2'!G99,'3ف2'!G99,'4ف2'!G99,'5ف2'!G99,'6ف2'!G99,'7ف2'!G99,'8ف2'!G99,'9ف2'!G99,'10ف2'!G99,'11ف2'!G99,'12ف2'!G99,'13ف2'!G99,'14ف2'!G99,'15ف2'!G99,'16ف2'!G99)</f>
        <v>0</v>
      </c>
      <c r="H98" s="40">
        <f>COUNTA('1ف1'!H99,'2ف1'!H99,'3ف1'!H99,'4ف1'!H99,'5ف1'!H99,'6ف1'!H99,'7ف1'!H99,'8ف1'!H99,'9ف1'!H99,'10ف1'!H99,'11ف1'!H99,'12ف1'!H99,'13ف1'!H99,'14ف1'!H99,'15ف1'!H99,'16ف1'!H99,'1ف2'!H99,'2ف2'!H99,'3ف2'!H99,'4ف2'!H99,'5ف2'!H99,'6ف2'!H99,'7ف2'!H99,'8ف2'!H99,'9ف2'!H99,'10ف2'!H99,'11ف2'!H99,'12ف2'!H99,'13ف2'!H99,'14ف2'!H99,'15ف2'!H99,'16ف2'!H99)</f>
        <v>0</v>
      </c>
      <c r="I98" s="40">
        <f>COUNTA('1ف1'!I99,'2ف1'!I99,'3ف1'!I99,'4ف1'!I99,'5ف1'!I99,'6ف1'!I99,'7ف1'!I99,'8ف1'!I99,'9ف1'!I99,'10ف1'!I99,'11ف1'!I99,'12ف1'!I99,'13ف1'!I99,'14ف1'!I99,'15ف1'!I99,'16ف1'!I99,'1ف2'!I99,'2ف2'!I99,'3ف2'!I99,'4ف2'!I99,'5ف2'!I99,'6ف2'!I99,'7ف2'!I99,'8ف2'!I99,'9ف2'!I99,'10ف2'!I99,'11ف2'!I99,'12ف2'!I99,'13ف2'!I99,'14ف2'!I99,'15ف2'!I99,'16ف2'!I99)</f>
        <v>0</v>
      </c>
      <c r="J98" s="40">
        <f>COUNTA('1ف1'!J99,'2ف1'!J99,'3ف1'!J99,'4ف1'!J99,'5ف1'!J99,'6ف1'!J99,'7ف1'!J99,'8ف1'!J99,'9ف1'!J99,'10ف1'!J99,'11ف1'!J99,'12ف1'!J99,'13ف1'!J99,'14ف1'!J99,'15ف1'!J99,'16ف1'!J99,'1ف2'!J99,'2ف2'!J99,'3ف2'!J99,'4ف2'!J99,'5ف2'!J99,'6ف2'!J99,'7ف2'!J99,'8ف2'!J99,'9ف2'!J99,'10ف2'!J99,'11ف2'!J99,'12ف2'!J99,'13ف2'!J99,'14ف2'!J99,'15ف2'!J99,'16ف2'!J99)</f>
        <v>0</v>
      </c>
      <c r="K98" s="173">
        <f>COUNTA('1ف1'!K99,'2ف1'!K99,'3ف1'!K99,'4ف1'!K99,'5ف1'!K99,'6ف1'!K99,'7ف1'!K99,'8ف1'!K99,'9ف1'!K99,'10ف1'!K99,'11ف1'!K99,'12ف1'!K99,'13ف1'!K99,'14ف1'!K99,'15ف1'!K99,'16ف1'!K99,'1ف2'!K99,'2ف2'!K99,'3ف2'!K99,'4ف2'!K99,'5ف2'!K99,'6ف2'!K99,'7ف2'!K99,'8ف2'!K99,'9ف2'!K99,'10ف2'!K99,'11ف2'!K99,'12ف2'!K99,'13ف2'!K99,'14ف2'!K99,'15ف2'!K99,'16ف2'!K99)</f>
        <v>0</v>
      </c>
    </row>
    <row r="99" spans="1:11" ht="15.75" x14ac:dyDescent="0.25">
      <c r="A99" s="158">
        <v>90</v>
      </c>
      <c r="B99" s="58" t="str">
        <f>IF(البيانات!C152="","",البيانات!C152)</f>
        <v/>
      </c>
      <c r="C99" s="372" t="str">
        <f>IF(البيانات!G152="","",البيانات!G152)</f>
        <v/>
      </c>
      <c r="D99" s="373" t="str">
        <f>IF(البيانات!M92="","",البيانات!M92)</f>
        <v/>
      </c>
      <c r="E99" s="40">
        <f>COUNTA('1ف1'!E100,'2ف1'!E100,'3ف1'!E100,'4ف1'!E100,'5ف1'!E100,'6ف1'!E100,'7ف1'!E100,'8ف1'!E100,'9ف1'!E100,'10ف1'!E100,'11ف1'!E100,'12ف1'!E100,'13ف1'!E100,'14ف1'!E100,'15ف1'!E100,'16ف1'!E100,'1ف2'!E100,'2ف2'!E100,'3ف2'!E100,'4ف2'!E100,'5ف2'!E100,'6ف2'!E100,'7ف2'!E100,'8ف2'!E100,'9ف2'!E100,'10ف2'!E100,'11ف2'!E100,'12ف2'!E100,'13ف2'!E100,'14ف2'!E100,'15ف2'!E100,'16ف2'!E100)</f>
        <v>0</v>
      </c>
      <c r="F99" s="40">
        <f>COUNTA('1ف1'!F100,'2ف1'!F100,'3ف1'!F100,'4ف1'!F100,'5ف1'!F100,'6ف1'!F100,'7ف1'!F100,'8ف1'!F100,'9ف1'!F100,'10ف1'!F100,'11ف1'!F100,'12ف1'!F100,'13ف1'!F100,'14ف1'!F100,'15ف1'!F100,'16ف1'!F100,'1ف2'!F100,'2ف2'!F100,'3ف2'!F100,'4ف2'!F100,'5ف2'!F100,'6ف2'!F100,'7ف2'!F100,'8ف2'!F100,'9ف2'!F100,'10ف2'!F100,'11ف2'!F100,'12ف2'!F100,'13ف2'!F100,'14ف2'!F100,'15ف2'!F100,'16ف2'!F100)</f>
        <v>0</v>
      </c>
      <c r="G99" s="40">
        <f>COUNTA('1ف1'!G100,'2ف1'!G100,'3ف1'!G100,'4ف1'!G100,'5ف1'!G100,'6ف1'!G100,'7ف1'!G100,'8ف1'!G100,'9ف1'!G100,'10ف1'!G100,'11ف1'!G100,'12ف1'!G100,'13ف1'!G100,'14ف1'!G100,'15ف1'!G100,'16ف1'!G100,'1ف2'!G100,'2ف2'!G100,'3ف2'!G100,'4ف2'!G100,'5ف2'!G100,'6ف2'!G100,'7ف2'!G100,'8ف2'!G100,'9ف2'!G100,'10ف2'!G100,'11ف2'!G100,'12ف2'!G100,'13ف2'!G100,'14ف2'!G100,'15ف2'!G100,'16ف2'!G100)</f>
        <v>0</v>
      </c>
      <c r="H99" s="40">
        <f>COUNTA('1ف1'!H100,'2ف1'!H100,'3ف1'!H100,'4ف1'!H100,'5ف1'!H100,'6ف1'!H100,'7ف1'!H100,'8ف1'!H100,'9ف1'!H100,'10ف1'!H100,'11ف1'!H100,'12ف1'!H100,'13ف1'!H100,'14ف1'!H100,'15ف1'!H100,'16ف1'!H100,'1ف2'!H100,'2ف2'!H100,'3ف2'!H100,'4ف2'!H100,'5ف2'!H100,'6ف2'!H100,'7ف2'!H100,'8ف2'!H100,'9ف2'!H100,'10ف2'!H100,'11ف2'!H100,'12ف2'!H100,'13ف2'!H100,'14ف2'!H100,'15ف2'!H100,'16ف2'!H100)</f>
        <v>0</v>
      </c>
      <c r="I99" s="40">
        <f>COUNTA('1ف1'!I100,'2ف1'!I100,'3ف1'!I100,'4ف1'!I100,'5ف1'!I100,'6ف1'!I100,'7ف1'!I100,'8ف1'!I100,'9ف1'!I100,'10ف1'!I100,'11ف1'!I100,'12ف1'!I100,'13ف1'!I100,'14ف1'!I100,'15ف1'!I100,'16ف1'!I100,'1ف2'!I100,'2ف2'!I100,'3ف2'!I100,'4ف2'!I100,'5ف2'!I100,'6ف2'!I100,'7ف2'!I100,'8ف2'!I100,'9ف2'!I100,'10ف2'!I100,'11ف2'!I100,'12ف2'!I100,'13ف2'!I100,'14ف2'!I100,'15ف2'!I100,'16ف2'!I100)</f>
        <v>0</v>
      </c>
      <c r="J99" s="40">
        <f>COUNTA('1ف1'!J100,'2ف1'!J100,'3ف1'!J100,'4ف1'!J100,'5ف1'!J100,'6ف1'!J100,'7ف1'!J100,'8ف1'!J100,'9ف1'!J100,'10ف1'!J100,'11ف1'!J100,'12ف1'!J100,'13ف1'!J100,'14ف1'!J100,'15ف1'!J100,'16ف1'!J100,'1ف2'!J100,'2ف2'!J100,'3ف2'!J100,'4ف2'!J100,'5ف2'!J100,'6ف2'!J100,'7ف2'!J100,'8ف2'!J100,'9ف2'!J100,'10ف2'!J100,'11ف2'!J100,'12ف2'!J100,'13ف2'!J100,'14ف2'!J100,'15ف2'!J100,'16ف2'!J100)</f>
        <v>0</v>
      </c>
      <c r="K99" s="173">
        <f>COUNTA('1ف1'!K100,'2ف1'!K100,'3ف1'!K100,'4ف1'!K100,'5ف1'!K100,'6ف1'!K100,'7ف1'!K100,'8ف1'!K100,'9ف1'!K100,'10ف1'!K100,'11ف1'!K100,'12ف1'!K100,'13ف1'!K100,'14ف1'!K100,'15ف1'!K100,'16ف1'!K100,'1ف2'!K100,'2ف2'!K100,'3ف2'!K100,'4ف2'!K100,'5ف2'!K100,'6ف2'!K100,'7ف2'!K100,'8ف2'!K100,'9ف2'!K100,'10ف2'!K100,'11ف2'!K100,'12ف2'!K100,'13ف2'!K100,'14ف2'!K100,'15ف2'!K100,'16ف2'!K100)</f>
        <v>0</v>
      </c>
    </row>
    <row r="100" spans="1:11" s="16" customFormat="1" ht="15.75" x14ac:dyDescent="0.25">
      <c r="A100" s="158">
        <v>91</v>
      </c>
      <c r="B100" s="58" t="str">
        <f>IF(البيانات!C153="","",البيانات!C153)</f>
        <v/>
      </c>
      <c r="C100" s="372" t="str">
        <f>IF(البيانات!G153="","",البيانات!G153)</f>
        <v/>
      </c>
      <c r="D100" s="373" t="str">
        <f>IF(البيانات!M93="","",البيانات!M93)</f>
        <v/>
      </c>
      <c r="E100" s="40">
        <f>COUNTA('1ف1'!E101,'2ف1'!E101,'3ف1'!E101,'4ف1'!E101,'5ف1'!E101,'6ف1'!E101,'7ف1'!E101,'8ف1'!E101,'9ف1'!E101,'10ف1'!E101,'11ف1'!E101,'12ف1'!E101,'13ف1'!E101,'14ف1'!E101,'15ف1'!E101,'16ف1'!E101,'1ف2'!E101,'2ف2'!E101,'3ف2'!E101,'4ف2'!E101,'5ف2'!E101,'6ف2'!E101,'7ف2'!E101,'8ف2'!E101,'9ف2'!E101,'10ف2'!E101,'11ف2'!E101,'12ف2'!E101,'13ف2'!E101,'14ف2'!E101,'15ف2'!E101,'16ف2'!E101)</f>
        <v>0</v>
      </c>
      <c r="F100" s="40">
        <f>COUNTA('1ف1'!F101,'2ف1'!F101,'3ف1'!F101,'4ف1'!F101,'5ف1'!F101,'6ف1'!F101,'7ف1'!F101,'8ف1'!F101,'9ف1'!F101,'10ف1'!F101,'11ف1'!F101,'12ف1'!F101,'13ف1'!F101,'14ف1'!F101,'15ف1'!F101,'16ف1'!F101,'1ف2'!F101,'2ف2'!F101,'3ف2'!F101,'4ف2'!F101,'5ف2'!F101,'6ف2'!F101,'7ف2'!F101,'8ف2'!F101,'9ف2'!F101,'10ف2'!F101,'11ف2'!F101,'12ف2'!F101,'13ف2'!F101,'14ف2'!F101,'15ف2'!F101,'16ف2'!F101)</f>
        <v>0</v>
      </c>
      <c r="G100" s="40">
        <f>COUNTA('1ف1'!G101,'2ف1'!G101,'3ف1'!G101,'4ف1'!G101,'5ف1'!G101,'6ف1'!G101,'7ف1'!G101,'8ف1'!G101,'9ف1'!G101,'10ف1'!G101,'11ف1'!G101,'12ف1'!G101,'13ف1'!G101,'14ف1'!G101,'15ف1'!G101,'16ف1'!G101,'1ف2'!G101,'2ف2'!G101,'3ف2'!G101,'4ف2'!G101,'5ف2'!G101,'6ف2'!G101,'7ف2'!G101,'8ف2'!G101,'9ف2'!G101,'10ف2'!G101,'11ف2'!G101,'12ف2'!G101,'13ف2'!G101,'14ف2'!G101,'15ف2'!G101,'16ف2'!G101)</f>
        <v>0</v>
      </c>
      <c r="H100" s="40">
        <f>COUNTA('1ف1'!H101,'2ف1'!H101,'3ف1'!H101,'4ف1'!H101,'5ف1'!H101,'6ف1'!H101,'7ف1'!H101,'8ف1'!H101,'9ف1'!H101,'10ف1'!H101,'11ف1'!H101,'12ف1'!H101,'13ف1'!H101,'14ف1'!H101,'15ف1'!H101,'16ف1'!H101,'1ف2'!H101,'2ف2'!H101,'3ف2'!H101,'4ف2'!H101,'5ف2'!H101,'6ف2'!H101,'7ف2'!H101,'8ف2'!H101,'9ف2'!H101,'10ف2'!H101,'11ف2'!H101,'12ف2'!H101,'13ف2'!H101,'14ف2'!H101,'15ف2'!H101,'16ف2'!H101)</f>
        <v>0</v>
      </c>
      <c r="I100" s="40">
        <f>COUNTA('1ف1'!I101,'2ف1'!I101,'3ف1'!I101,'4ف1'!I101,'5ف1'!I101,'6ف1'!I101,'7ف1'!I101,'8ف1'!I101,'9ف1'!I101,'10ف1'!I101,'11ف1'!I101,'12ف1'!I101,'13ف1'!I101,'14ف1'!I101,'15ف1'!I101,'16ف1'!I101,'1ف2'!I101,'2ف2'!I101,'3ف2'!I101,'4ف2'!I101,'5ف2'!I101,'6ف2'!I101,'7ف2'!I101,'8ف2'!I101,'9ف2'!I101,'10ف2'!I101,'11ف2'!I101,'12ف2'!I101,'13ف2'!I101,'14ف2'!I101,'15ف2'!I101,'16ف2'!I101)</f>
        <v>0</v>
      </c>
      <c r="J100" s="40">
        <f>COUNTA('1ف1'!J101,'2ف1'!J101,'3ف1'!J101,'4ف1'!J101,'5ف1'!J101,'6ف1'!J101,'7ف1'!J101,'8ف1'!J101,'9ف1'!J101,'10ف1'!J101,'11ف1'!J101,'12ف1'!J101,'13ف1'!J101,'14ف1'!J101,'15ف1'!J101,'16ف1'!J101,'1ف2'!J101,'2ف2'!J101,'3ف2'!J101,'4ف2'!J101,'5ف2'!J101,'6ف2'!J101,'7ف2'!J101,'8ف2'!J101,'9ف2'!J101,'10ف2'!J101,'11ف2'!J101,'12ف2'!J101,'13ف2'!J101,'14ف2'!J101,'15ف2'!J101,'16ف2'!J101)</f>
        <v>0</v>
      </c>
      <c r="K100" s="173">
        <f>COUNTA('1ف1'!K101,'2ف1'!K101,'3ف1'!K101,'4ف1'!K101,'5ف1'!K101,'6ف1'!K101,'7ف1'!K101,'8ف1'!K101,'9ف1'!K101,'10ف1'!K101,'11ف1'!K101,'12ف1'!K101,'13ف1'!K101,'14ف1'!K101,'15ف1'!K101,'16ف1'!K101,'1ف2'!K101,'2ف2'!K101,'3ف2'!K101,'4ف2'!K101,'5ف2'!K101,'6ف2'!K101,'7ف2'!K101,'8ف2'!K101,'9ف2'!K101,'10ف2'!K101,'11ف2'!K101,'12ف2'!K101,'13ف2'!K101,'14ف2'!K101,'15ف2'!K101,'16ف2'!K101)</f>
        <v>0</v>
      </c>
    </row>
    <row r="101" spans="1:11" s="16" customFormat="1" ht="15.75" x14ac:dyDescent="0.25">
      <c r="A101" s="158">
        <v>92</v>
      </c>
      <c r="B101" s="58" t="str">
        <f>IF(البيانات!C154="","",البيانات!C154)</f>
        <v/>
      </c>
      <c r="C101" s="372" t="str">
        <f>IF(البيانات!G154="","",البيانات!G154)</f>
        <v/>
      </c>
      <c r="D101" s="373" t="str">
        <f>IF(البيانات!M94="","",البيانات!M94)</f>
        <v/>
      </c>
      <c r="E101" s="40">
        <f>COUNTA('1ف1'!E102,'2ف1'!E102,'3ف1'!E102,'4ف1'!E102,'5ف1'!E102,'6ف1'!E102,'7ف1'!E102,'8ف1'!E102,'9ف1'!E102,'10ف1'!E102,'11ف1'!E102,'12ف1'!E102,'13ف1'!E102,'14ف1'!E102,'15ف1'!E102,'16ف1'!E102,'1ف2'!E102,'2ف2'!E102,'3ف2'!E102,'4ف2'!E102,'5ف2'!E102,'6ف2'!E102,'7ف2'!E102,'8ف2'!E102,'9ف2'!E102,'10ف2'!E102,'11ف2'!E102,'12ف2'!E102,'13ف2'!E102,'14ف2'!E102,'15ف2'!E102,'16ف2'!E102)</f>
        <v>0</v>
      </c>
      <c r="F101" s="40">
        <f>COUNTA('1ف1'!F102,'2ف1'!F102,'3ف1'!F102,'4ف1'!F102,'5ف1'!F102,'6ف1'!F102,'7ف1'!F102,'8ف1'!F102,'9ف1'!F102,'10ف1'!F102,'11ف1'!F102,'12ف1'!F102,'13ف1'!F102,'14ف1'!F102,'15ف1'!F102,'16ف1'!F102,'1ف2'!F102,'2ف2'!F102,'3ف2'!F102,'4ف2'!F102,'5ف2'!F102,'6ف2'!F102,'7ف2'!F102,'8ف2'!F102,'9ف2'!F102,'10ف2'!F102,'11ف2'!F102,'12ف2'!F102,'13ف2'!F102,'14ف2'!F102,'15ف2'!F102,'16ف2'!F102)</f>
        <v>0</v>
      </c>
      <c r="G101" s="40">
        <f>COUNTA('1ف1'!G102,'2ف1'!G102,'3ف1'!G102,'4ف1'!G102,'5ف1'!G102,'6ف1'!G102,'7ف1'!G102,'8ف1'!G102,'9ف1'!G102,'10ف1'!G102,'11ف1'!G102,'12ف1'!G102,'13ف1'!G102,'14ف1'!G102,'15ف1'!G102,'16ف1'!G102,'1ف2'!G102,'2ف2'!G102,'3ف2'!G102,'4ف2'!G102,'5ف2'!G102,'6ف2'!G102,'7ف2'!G102,'8ف2'!G102,'9ف2'!G102,'10ف2'!G102,'11ف2'!G102,'12ف2'!G102,'13ف2'!G102,'14ف2'!G102,'15ف2'!G102,'16ف2'!G102)</f>
        <v>0</v>
      </c>
      <c r="H101" s="40">
        <f>COUNTA('1ف1'!H102,'2ف1'!H102,'3ف1'!H102,'4ف1'!H102,'5ف1'!H102,'6ف1'!H102,'7ف1'!H102,'8ف1'!H102,'9ف1'!H102,'10ف1'!H102,'11ف1'!H102,'12ف1'!H102,'13ف1'!H102,'14ف1'!H102,'15ف1'!H102,'16ف1'!H102,'1ف2'!H102,'2ف2'!H102,'3ف2'!H102,'4ف2'!H102,'5ف2'!H102,'6ف2'!H102,'7ف2'!H102,'8ف2'!H102,'9ف2'!H102,'10ف2'!H102,'11ف2'!H102,'12ف2'!H102,'13ف2'!H102,'14ف2'!H102,'15ف2'!H102,'16ف2'!H102)</f>
        <v>0</v>
      </c>
      <c r="I101" s="40">
        <f>COUNTA('1ف1'!I102,'2ف1'!I102,'3ف1'!I102,'4ف1'!I102,'5ف1'!I102,'6ف1'!I102,'7ف1'!I102,'8ف1'!I102,'9ف1'!I102,'10ف1'!I102,'11ف1'!I102,'12ف1'!I102,'13ف1'!I102,'14ف1'!I102,'15ف1'!I102,'16ف1'!I102,'1ف2'!I102,'2ف2'!I102,'3ف2'!I102,'4ف2'!I102,'5ف2'!I102,'6ف2'!I102,'7ف2'!I102,'8ف2'!I102,'9ف2'!I102,'10ف2'!I102,'11ف2'!I102,'12ف2'!I102,'13ف2'!I102,'14ف2'!I102,'15ف2'!I102,'16ف2'!I102)</f>
        <v>0</v>
      </c>
      <c r="J101" s="40">
        <f>COUNTA('1ف1'!J102,'2ف1'!J102,'3ف1'!J102,'4ف1'!J102,'5ف1'!J102,'6ف1'!J102,'7ف1'!J102,'8ف1'!J102,'9ف1'!J102,'10ف1'!J102,'11ف1'!J102,'12ف1'!J102,'13ف1'!J102,'14ف1'!J102,'15ف1'!J102,'16ف1'!J102,'1ف2'!J102,'2ف2'!J102,'3ف2'!J102,'4ف2'!J102,'5ف2'!J102,'6ف2'!J102,'7ف2'!J102,'8ف2'!J102,'9ف2'!J102,'10ف2'!J102,'11ف2'!J102,'12ف2'!J102,'13ف2'!J102,'14ف2'!J102,'15ف2'!J102,'16ف2'!J102)</f>
        <v>0</v>
      </c>
      <c r="K101" s="173">
        <f>COUNTA('1ف1'!K102,'2ف1'!K102,'3ف1'!K102,'4ف1'!K102,'5ف1'!K102,'6ف1'!K102,'7ف1'!K102,'8ف1'!K102,'9ف1'!K102,'10ف1'!K102,'11ف1'!K102,'12ف1'!K102,'13ف1'!K102,'14ف1'!K102,'15ف1'!K102,'16ف1'!K102,'1ف2'!K102,'2ف2'!K102,'3ف2'!K102,'4ف2'!K102,'5ف2'!K102,'6ف2'!K102,'7ف2'!K102,'8ف2'!K102,'9ف2'!K102,'10ف2'!K102,'11ف2'!K102,'12ف2'!K102,'13ف2'!K102,'14ف2'!K102,'15ف2'!K102,'16ف2'!K102)</f>
        <v>0</v>
      </c>
    </row>
    <row r="102" spans="1:11" ht="15.75" x14ac:dyDescent="0.25">
      <c r="A102" s="158">
        <v>93</v>
      </c>
      <c r="B102" s="58" t="str">
        <f>IF(البيانات!C155="","",البيانات!C155)</f>
        <v/>
      </c>
      <c r="C102" s="372" t="str">
        <f>IF(البيانات!G155="","",البيانات!G155)</f>
        <v/>
      </c>
      <c r="D102" s="373" t="str">
        <f>IF(البيانات!M95="","",البيانات!M95)</f>
        <v/>
      </c>
      <c r="E102" s="40">
        <f>COUNTA('1ف1'!E103,'2ف1'!E103,'3ف1'!E103,'4ف1'!E103,'5ف1'!E103,'6ف1'!E103,'7ف1'!E103,'8ف1'!E103,'9ف1'!E103,'10ف1'!E103,'11ف1'!E103,'12ف1'!E103,'13ف1'!E103,'14ف1'!E103,'15ف1'!E103,'16ف1'!E103,'1ف2'!E103,'2ف2'!E103,'3ف2'!E103,'4ف2'!E103,'5ف2'!E103,'6ف2'!E103,'7ف2'!E103,'8ف2'!E103,'9ف2'!E103,'10ف2'!E103,'11ف2'!E103,'12ف2'!E103,'13ف2'!E103,'14ف2'!E103,'15ف2'!E103,'16ف2'!E103)</f>
        <v>0</v>
      </c>
      <c r="F102" s="40">
        <f>COUNTA('1ف1'!F103,'2ف1'!F103,'3ف1'!F103,'4ف1'!F103,'5ف1'!F103,'6ف1'!F103,'7ف1'!F103,'8ف1'!F103,'9ف1'!F103,'10ف1'!F103,'11ف1'!F103,'12ف1'!F103,'13ف1'!F103,'14ف1'!F103,'15ف1'!F103,'16ف1'!F103,'1ف2'!F103,'2ف2'!F103,'3ف2'!F103,'4ف2'!F103,'5ف2'!F103,'6ف2'!F103,'7ف2'!F103,'8ف2'!F103,'9ف2'!F103,'10ف2'!F103,'11ف2'!F103,'12ف2'!F103,'13ف2'!F103,'14ف2'!F103,'15ف2'!F103,'16ف2'!F103)</f>
        <v>0</v>
      </c>
      <c r="G102" s="40">
        <f>COUNTA('1ف1'!G103,'2ف1'!G103,'3ف1'!G103,'4ف1'!G103,'5ف1'!G103,'6ف1'!G103,'7ف1'!G103,'8ف1'!G103,'9ف1'!G103,'10ف1'!G103,'11ف1'!G103,'12ف1'!G103,'13ف1'!G103,'14ف1'!G103,'15ف1'!G103,'16ف1'!G103,'1ف2'!G103,'2ف2'!G103,'3ف2'!G103,'4ف2'!G103,'5ف2'!G103,'6ف2'!G103,'7ف2'!G103,'8ف2'!G103,'9ف2'!G103,'10ف2'!G103,'11ف2'!G103,'12ف2'!G103,'13ف2'!G103,'14ف2'!G103,'15ف2'!G103,'16ف2'!G103)</f>
        <v>0</v>
      </c>
      <c r="H102" s="40">
        <f>COUNTA('1ف1'!H103,'2ف1'!H103,'3ف1'!H103,'4ف1'!H103,'5ف1'!H103,'6ف1'!H103,'7ف1'!H103,'8ف1'!H103,'9ف1'!H103,'10ف1'!H103,'11ف1'!H103,'12ف1'!H103,'13ف1'!H103,'14ف1'!H103,'15ف1'!H103,'16ف1'!H103,'1ف2'!H103,'2ف2'!H103,'3ف2'!H103,'4ف2'!H103,'5ف2'!H103,'6ف2'!H103,'7ف2'!H103,'8ف2'!H103,'9ف2'!H103,'10ف2'!H103,'11ف2'!H103,'12ف2'!H103,'13ف2'!H103,'14ف2'!H103,'15ف2'!H103,'16ف2'!H103)</f>
        <v>0</v>
      </c>
      <c r="I102" s="40">
        <f>COUNTA('1ف1'!I103,'2ف1'!I103,'3ف1'!I103,'4ف1'!I103,'5ف1'!I103,'6ف1'!I103,'7ف1'!I103,'8ف1'!I103,'9ف1'!I103,'10ف1'!I103,'11ف1'!I103,'12ف1'!I103,'13ف1'!I103,'14ف1'!I103,'15ف1'!I103,'16ف1'!I103,'1ف2'!I103,'2ف2'!I103,'3ف2'!I103,'4ف2'!I103,'5ف2'!I103,'6ف2'!I103,'7ف2'!I103,'8ف2'!I103,'9ف2'!I103,'10ف2'!I103,'11ف2'!I103,'12ف2'!I103,'13ف2'!I103,'14ف2'!I103,'15ف2'!I103,'16ف2'!I103)</f>
        <v>0</v>
      </c>
      <c r="J102" s="40">
        <f>COUNTA('1ف1'!J103,'2ف1'!J103,'3ف1'!J103,'4ف1'!J103,'5ف1'!J103,'6ف1'!J103,'7ف1'!J103,'8ف1'!J103,'9ف1'!J103,'10ف1'!J103,'11ف1'!J103,'12ف1'!J103,'13ف1'!J103,'14ف1'!J103,'15ف1'!J103,'16ف1'!J103,'1ف2'!J103,'2ف2'!J103,'3ف2'!J103,'4ف2'!J103,'5ف2'!J103,'6ف2'!J103,'7ف2'!J103,'8ف2'!J103,'9ف2'!J103,'10ف2'!J103,'11ف2'!J103,'12ف2'!J103,'13ف2'!J103,'14ف2'!J103,'15ف2'!J103,'16ف2'!J103)</f>
        <v>0</v>
      </c>
      <c r="K102" s="173">
        <f>COUNTA('1ف1'!K103,'2ف1'!K103,'3ف1'!K103,'4ف1'!K103,'5ف1'!K103,'6ف1'!K103,'7ف1'!K103,'8ف1'!K103,'9ف1'!K103,'10ف1'!K103,'11ف1'!K103,'12ف1'!K103,'13ف1'!K103,'14ف1'!K103,'15ف1'!K103,'16ف1'!K103,'1ف2'!K103,'2ف2'!K103,'3ف2'!K103,'4ف2'!K103,'5ف2'!K103,'6ف2'!K103,'7ف2'!K103,'8ف2'!K103,'9ف2'!K103,'10ف2'!K103,'11ف2'!K103,'12ف2'!K103,'13ف2'!K103,'14ف2'!K103,'15ف2'!K103,'16ف2'!K103)</f>
        <v>0</v>
      </c>
    </row>
    <row r="103" spans="1:11" ht="15.75" x14ac:dyDescent="0.25">
      <c r="A103" s="158">
        <v>94</v>
      </c>
      <c r="B103" s="58" t="str">
        <f>IF(البيانات!C156="","",البيانات!C156)</f>
        <v/>
      </c>
      <c r="C103" s="372" t="str">
        <f>IF(البيانات!G156="","",البيانات!G156)</f>
        <v/>
      </c>
      <c r="D103" s="373" t="str">
        <f>IF(البيانات!M96="","",البيانات!M96)</f>
        <v/>
      </c>
      <c r="E103" s="40">
        <f>COUNTA('1ف1'!E104,'2ف1'!E104,'3ف1'!E104,'4ف1'!E104,'5ف1'!E104,'6ف1'!E104,'7ف1'!E104,'8ف1'!E104,'9ف1'!E104,'10ف1'!E104,'11ف1'!E104,'12ف1'!E104,'13ف1'!E104,'14ف1'!E104,'15ف1'!E104,'16ف1'!E104,'1ف2'!E104,'2ف2'!E104,'3ف2'!E104,'4ف2'!E104,'5ف2'!E104,'6ف2'!E104,'7ف2'!E104,'8ف2'!E104,'9ف2'!E104,'10ف2'!E104,'11ف2'!E104,'12ف2'!E104,'13ف2'!E104,'14ف2'!E104,'15ف2'!E104,'16ف2'!E104)</f>
        <v>0</v>
      </c>
      <c r="F103" s="40">
        <f>COUNTA('1ف1'!F104,'2ف1'!F104,'3ف1'!F104,'4ف1'!F104,'5ف1'!F104,'6ف1'!F104,'7ف1'!F104,'8ف1'!F104,'9ف1'!F104,'10ف1'!F104,'11ف1'!F104,'12ف1'!F104,'13ف1'!F104,'14ف1'!F104,'15ف1'!F104,'16ف1'!F104,'1ف2'!F104,'2ف2'!F104,'3ف2'!F104,'4ف2'!F104,'5ف2'!F104,'6ف2'!F104,'7ف2'!F104,'8ف2'!F104,'9ف2'!F104,'10ف2'!F104,'11ف2'!F104,'12ف2'!F104,'13ف2'!F104,'14ف2'!F104,'15ف2'!F104,'16ف2'!F104)</f>
        <v>0</v>
      </c>
      <c r="G103" s="40">
        <f>COUNTA('1ف1'!G104,'2ف1'!G104,'3ف1'!G104,'4ف1'!G104,'5ف1'!G104,'6ف1'!G104,'7ف1'!G104,'8ف1'!G104,'9ف1'!G104,'10ف1'!G104,'11ف1'!G104,'12ف1'!G104,'13ف1'!G104,'14ف1'!G104,'15ف1'!G104,'16ف1'!G104,'1ف2'!G104,'2ف2'!G104,'3ف2'!G104,'4ف2'!G104,'5ف2'!G104,'6ف2'!G104,'7ف2'!G104,'8ف2'!G104,'9ف2'!G104,'10ف2'!G104,'11ف2'!G104,'12ف2'!G104,'13ف2'!G104,'14ف2'!G104,'15ف2'!G104,'16ف2'!G104)</f>
        <v>0</v>
      </c>
      <c r="H103" s="40">
        <f>COUNTA('1ف1'!H104,'2ف1'!H104,'3ف1'!H104,'4ف1'!H104,'5ف1'!H104,'6ف1'!H104,'7ف1'!H104,'8ف1'!H104,'9ف1'!H104,'10ف1'!H104,'11ف1'!H104,'12ف1'!H104,'13ف1'!H104,'14ف1'!H104,'15ف1'!H104,'16ف1'!H104,'1ف2'!H104,'2ف2'!H104,'3ف2'!H104,'4ف2'!H104,'5ف2'!H104,'6ف2'!H104,'7ف2'!H104,'8ف2'!H104,'9ف2'!H104,'10ف2'!H104,'11ف2'!H104,'12ف2'!H104,'13ف2'!H104,'14ف2'!H104,'15ف2'!H104,'16ف2'!H104)</f>
        <v>0</v>
      </c>
      <c r="I103" s="40">
        <f>COUNTA('1ف1'!I104,'2ف1'!I104,'3ف1'!I104,'4ف1'!I104,'5ف1'!I104,'6ف1'!I104,'7ف1'!I104,'8ف1'!I104,'9ف1'!I104,'10ف1'!I104,'11ف1'!I104,'12ف1'!I104,'13ف1'!I104,'14ف1'!I104,'15ف1'!I104,'16ف1'!I104,'1ف2'!I104,'2ف2'!I104,'3ف2'!I104,'4ف2'!I104,'5ف2'!I104,'6ف2'!I104,'7ف2'!I104,'8ف2'!I104,'9ف2'!I104,'10ف2'!I104,'11ف2'!I104,'12ف2'!I104,'13ف2'!I104,'14ف2'!I104,'15ف2'!I104,'16ف2'!I104)</f>
        <v>0</v>
      </c>
      <c r="J103" s="40">
        <f>COUNTA('1ف1'!J104,'2ف1'!J104,'3ف1'!J104,'4ف1'!J104,'5ف1'!J104,'6ف1'!J104,'7ف1'!J104,'8ف1'!J104,'9ف1'!J104,'10ف1'!J104,'11ف1'!J104,'12ف1'!J104,'13ف1'!J104,'14ف1'!J104,'15ف1'!J104,'16ف1'!J104,'1ف2'!J104,'2ف2'!J104,'3ف2'!J104,'4ف2'!J104,'5ف2'!J104,'6ف2'!J104,'7ف2'!J104,'8ف2'!J104,'9ف2'!J104,'10ف2'!J104,'11ف2'!J104,'12ف2'!J104,'13ف2'!J104,'14ف2'!J104,'15ف2'!J104,'16ف2'!J104)</f>
        <v>0</v>
      </c>
      <c r="K103" s="173">
        <f>COUNTA('1ف1'!K104,'2ف1'!K104,'3ف1'!K104,'4ف1'!K104,'5ف1'!K104,'6ف1'!K104,'7ف1'!K104,'8ف1'!K104,'9ف1'!K104,'10ف1'!K104,'11ف1'!K104,'12ف1'!K104,'13ف1'!K104,'14ف1'!K104,'15ف1'!K104,'16ف1'!K104,'1ف2'!K104,'2ف2'!K104,'3ف2'!K104,'4ف2'!K104,'5ف2'!K104,'6ف2'!K104,'7ف2'!K104,'8ف2'!K104,'9ف2'!K104,'10ف2'!K104,'11ف2'!K104,'12ف2'!K104,'13ف2'!K104,'14ف2'!K104,'15ف2'!K104,'16ف2'!K104)</f>
        <v>0</v>
      </c>
    </row>
    <row r="104" spans="1:11" ht="15.75" x14ac:dyDescent="0.25">
      <c r="A104" s="158">
        <v>95</v>
      </c>
      <c r="B104" s="58" t="str">
        <f>IF(البيانات!C157="","",البيانات!C157)</f>
        <v/>
      </c>
      <c r="C104" s="372" t="str">
        <f>IF(البيانات!G157="","",البيانات!G157)</f>
        <v/>
      </c>
      <c r="D104" s="373" t="str">
        <f>IF(البيانات!M97="","",البيانات!M97)</f>
        <v/>
      </c>
      <c r="E104" s="40">
        <f>COUNTA('1ف1'!E105,'2ف1'!E105,'3ف1'!E105,'4ف1'!E105,'5ف1'!E105,'6ف1'!E105,'7ف1'!E105,'8ف1'!E105,'9ف1'!E105,'10ف1'!E105,'11ف1'!E105,'12ف1'!E105,'13ف1'!E105,'14ف1'!E105,'15ف1'!E105,'16ف1'!E105,'1ف2'!E105,'2ف2'!E105,'3ف2'!E105,'4ف2'!E105,'5ف2'!E105,'6ف2'!E105,'7ف2'!E105,'8ف2'!E105,'9ف2'!E105,'10ف2'!E105,'11ف2'!E105,'12ف2'!E105,'13ف2'!E105,'14ف2'!E105,'15ف2'!E105,'16ف2'!E105)</f>
        <v>0</v>
      </c>
      <c r="F104" s="40">
        <f>COUNTA('1ف1'!F105,'2ف1'!F105,'3ف1'!F105,'4ف1'!F105,'5ف1'!F105,'6ف1'!F105,'7ف1'!F105,'8ف1'!F105,'9ف1'!F105,'10ف1'!F105,'11ف1'!F105,'12ف1'!F105,'13ف1'!F105,'14ف1'!F105,'15ف1'!F105,'16ف1'!F105,'1ف2'!F105,'2ف2'!F105,'3ف2'!F105,'4ف2'!F105,'5ف2'!F105,'6ف2'!F105,'7ف2'!F105,'8ف2'!F105,'9ف2'!F105,'10ف2'!F105,'11ف2'!F105,'12ف2'!F105,'13ف2'!F105,'14ف2'!F105,'15ف2'!F105,'16ف2'!F105)</f>
        <v>0</v>
      </c>
      <c r="G104" s="40">
        <f>COUNTA('1ف1'!G105,'2ف1'!G105,'3ف1'!G105,'4ف1'!G105,'5ف1'!G105,'6ف1'!G105,'7ف1'!G105,'8ف1'!G105,'9ف1'!G105,'10ف1'!G105,'11ف1'!G105,'12ف1'!G105,'13ف1'!G105,'14ف1'!G105,'15ف1'!G105,'16ف1'!G105,'1ف2'!G105,'2ف2'!G105,'3ف2'!G105,'4ف2'!G105,'5ف2'!G105,'6ف2'!G105,'7ف2'!G105,'8ف2'!G105,'9ف2'!G105,'10ف2'!G105,'11ف2'!G105,'12ف2'!G105,'13ف2'!G105,'14ف2'!G105,'15ف2'!G105,'16ف2'!G105)</f>
        <v>0</v>
      </c>
      <c r="H104" s="40">
        <f>COUNTA('1ف1'!H105,'2ف1'!H105,'3ف1'!H105,'4ف1'!H105,'5ف1'!H105,'6ف1'!H105,'7ف1'!H105,'8ف1'!H105,'9ف1'!H105,'10ف1'!H105,'11ف1'!H105,'12ف1'!H105,'13ف1'!H105,'14ف1'!H105,'15ف1'!H105,'16ف1'!H105,'1ف2'!H105,'2ف2'!H105,'3ف2'!H105,'4ف2'!H105,'5ف2'!H105,'6ف2'!H105,'7ف2'!H105,'8ف2'!H105,'9ف2'!H105,'10ف2'!H105,'11ف2'!H105,'12ف2'!H105,'13ف2'!H105,'14ف2'!H105,'15ف2'!H105,'16ف2'!H105)</f>
        <v>0</v>
      </c>
      <c r="I104" s="40">
        <f>COUNTA('1ف1'!I105,'2ف1'!I105,'3ف1'!I105,'4ف1'!I105,'5ف1'!I105,'6ف1'!I105,'7ف1'!I105,'8ف1'!I105,'9ف1'!I105,'10ف1'!I105,'11ف1'!I105,'12ف1'!I105,'13ف1'!I105,'14ف1'!I105,'15ف1'!I105,'16ف1'!I105,'1ف2'!I105,'2ف2'!I105,'3ف2'!I105,'4ف2'!I105,'5ف2'!I105,'6ف2'!I105,'7ف2'!I105,'8ف2'!I105,'9ف2'!I105,'10ف2'!I105,'11ف2'!I105,'12ف2'!I105,'13ف2'!I105,'14ف2'!I105,'15ف2'!I105,'16ف2'!I105)</f>
        <v>0</v>
      </c>
      <c r="J104" s="40">
        <f>COUNTA('1ف1'!J105,'2ف1'!J105,'3ف1'!J105,'4ف1'!J105,'5ف1'!J105,'6ف1'!J105,'7ف1'!J105,'8ف1'!J105,'9ف1'!J105,'10ف1'!J105,'11ف1'!J105,'12ف1'!J105,'13ف1'!J105,'14ف1'!J105,'15ف1'!J105,'16ف1'!J105,'1ف2'!J105,'2ف2'!J105,'3ف2'!J105,'4ف2'!J105,'5ف2'!J105,'6ف2'!J105,'7ف2'!J105,'8ف2'!J105,'9ف2'!J105,'10ف2'!J105,'11ف2'!J105,'12ف2'!J105,'13ف2'!J105,'14ف2'!J105,'15ف2'!J105,'16ف2'!J105)</f>
        <v>0</v>
      </c>
      <c r="K104" s="173">
        <f>COUNTA('1ف1'!K105,'2ف1'!K105,'3ف1'!K105,'4ف1'!K105,'5ف1'!K105,'6ف1'!K105,'7ف1'!K105,'8ف1'!K105,'9ف1'!K105,'10ف1'!K105,'11ف1'!K105,'12ف1'!K105,'13ف1'!K105,'14ف1'!K105,'15ف1'!K105,'16ف1'!K105,'1ف2'!K105,'2ف2'!K105,'3ف2'!K105,'4ف2'!K105,'5ف2'!K105,'6ف2'!K105,'7ف2'!K105,'8ف2'!K105,'9ف2'!K105,'10ف2'!K105,'11ف2'!K105,'12ف2'!K105,'13ف2'!K105,'14ف2'!K105,'15ف2'!K105,'16ف2'!K105)</f>
        <v>0</v>
      </c>
    </row>
    <row r="105" spans="1:11" ht="15.75" x14ac:dyDescent="0.25">
      <c r="A105" s="158">
        <v>96</v>
      </c>
      <c r="B105" s="58" t="str">
        <f>IF(البيانات!C158="","",البيانات!C158)</f>
        <v/>
      </c>
      <c r="C105" s="372" t="str">
        <f>IF(البيانات!G158="","",البيانات!G158)</f>
        <v/>
      </c>
      <c r="D105" s="373" t="str">
        <f>IF(البيانات!M98="","",البيانات!M98)</f>
        <v/>
      </c>
      <c r="E105" s="40">
        <f>COUNTA('1ف1'!E106,'2ف1'!E106,'3ف1'!E106,'4ف1'!E106,'5ف1'!E106,'6ف1'!E106,'7ف1'!E106,'8ف1'!E106,'9ف1'!E106,'10ف1'!E106,'11ف1'!E106,'12ف1'!E106,'13ف1'!E106,'14ف1'!E106,'15ف1'!E106,'16ف1'!E106,'1ف2'!E106,'2ف2'!E106,'3ف2'!E106,'4ف2'!E106,'5ف2'!E106,'6ف2'!E106,'7ف2'!E106,'8ف2'!E106,'9ف2'!E106,'10ف2'!E106,'11ف2'!E106,'12ف2'!E106,'13ف2'!E106,'14ف2'!E106,'15ف2'!E106,'16ف2'!E106)</f>
        <v>0</v>
      </c>
      <c r="F105" s="40">
        <f>COUNTA('1ف1'!F106,'2ف1'!F106,'3ف1'!F106,'4ف1'!F106,'5ف1'!F106,'6ف1'!F106,'7ف1'!F106,'8ف1'!F106,'9ف1'!F106,'10ف1'!F106,'11ف1'!F106,'12ف1'!F106,'13ف1'!F106,'14ف1'!F106,'15ف1'!F106,'16ف1'!F106,'1ف2'!F106,'2ف2'!F106,'3ف2'!F106,'4ف2'!F106,'5ف2'!F106,'6ف2'!F106,'7ف2'!F106,'8ف2'!F106,'9ف2'!F106,'10ف2'!F106,'11ف2'!F106,'12ف2'!F106,'13ف2'!F106,'14ف2'!F106,'15ف2'!F106,'16ف2'!F106)</f>
        <v>0</v>
      </c>
      <c r="G105" s="40">
        <f>COUNTA('1ف1'!G106,'2ف1'!G106,'3ف1'!G106,'4ف1'!G106,'5ف1'!G106,'6ف1'!G106,'7ف1'!G106,'8ف1'!G106,'9ف1'!G106,'10ف1'!G106,'11ف1'!G106,'12ف1'!G106,'13ف1'!G106,'14ف1'!G106,'15ف1'!G106,'16ف1'!G106,'1ف2'!G106,'2ف2'!G106,'3ف2'!G106,'4ف2'!G106,'5ف2'!G106,'6ف2'!G106,'7ف2'!G106,'8ف2'!G106,'9ف2'!G106,'10ف2'!G106,'11ف2'!G106,'12ف2'!G106,'13ف2'!G106,'14ف2'!G106,'15ف2'!G106,'16ف2'!G106)</f>
        <v>0</v>
      </c>
      <c r="H105" s="40">
        <f>COUNTA('1ف1'!H106,'2ف1'!H106,'3ف1'!H106,'4ف1'!H106,'5ف1'!H106,'6ف1'!H106,'7ف1'!H106,'8ف1'!H106,'9ف1'!H106,'10ف1'!H106,'11ف1'!H106,'12ف1'!H106,'13ف1'!H106,'14ف1'!H106,'15ف1'!H106,'16ف1'!H106,'1ف2'!H106,'2ف2'!H106,'3ف2'!H106,'4ف2'!H106,'5ف2'!H106,'6ف2'!H106,'7ف2'!H106,'8ف2'!H106,'9ف2'!H106,'10ف2'!H106,'11ف2'!H106,'12ف2'!H106,'13ف2'!H106,'14ف2'!H106,'15ف2'!H106,'16ف2'!H106)</f>
        <v>0</v>
      </c>
      <c r="I105" s="40">
        <f>COUNTA('1ف1'!I106,'2ف1'!I106,'3ف1'!I106,'4ف1'!I106,'5ف1'!I106,'6ف1'!I106,'7ف1'!I106,'8ف1'!I106,'9ف1'!I106,'10ف1'!I106,'11ف1'!I106,'12ف1'!I106,'13ف1'!I106,'14ف1'!I106,'15ف1'!I106,'16ف1'!I106,'1ف2'!I106,'2ف2'!I106,'3ف2'!I106,'4ف2'!I106,'5ف2'!I106,'6ف2'!I106,'7ف2'!I106,'8ف2'!I106,'9ف2'!I106,'10ف2'!I106,'11ف2'!I106,'12ف2'!I106,'13ف2'!I106,'14ف2'!I106,'15ف2'!I106,'16ف2'!I106)</f>
        <v>0</v>
      </c>
      <c r="J105" s="40">
        <f>COUNTA('1ف1'!J106,'2ف1'!J106,'3ف1'!J106,'4ف1'!J106,'5ف1'!J106,'6ف1'!J106,'7ف1'!J106,'8ف1'!J106,'9ف1'!J106,'10ف1'!J106,'11ف1'!J106,'12ف1'!J106,'13ف1'!J106,'14ف1'!J106,'15ف1'!J106,'16ف1'!J106,'1ف2'!J106,'2ف2'!J106,'3ف2'!J106,'4ف2'!J106,'5ف2'!J106,'6ف2'!J106,'7ف2'!J106,'8ف2'!J106,'9ف2'!J106,'10ف2'!J106,'11ف2'!J106,'12ف2'!J106,'13ف2'!J106,'14ف2'!J106,'15ف2'!J106,'16ف2'!J106)</f>
        <v>0</v>
      </c>
      <c r="K105" s="173">
        <f>COUNTA('1ف1'!K106,'2ف1'!K106,'3ف1'!K106,'4ف1'!K106,'5ف1'!K106,'6ف1'!K106,'7ف1'!K106,'8ف1'!K106,'9ف1'!K106,'10ف1'!K106,'11ف1'!K106,'12ف1'!K106,'13ف1'!K106,'14ف1'!K106,'15ف1'!K106,'16ف1'!K106,'1ف2'!K106,'2ف2'!K106,'3ف2'!K106,'4ف2'!K106,'5ف2'!K106,'6ف2'!K106,'7ف2'!K106,'8ف2'!K106,'9ف2'!K106,'10ف2'!K106,'11ف2'!K106,'12ف2'!K106,'13ف2'!K106,'14ف2'!K106,'15ف2'!K106,'16ف2'!K106)</f>
        <v>0</v>
      </c>
    </row>
    <row r="106" spans="1:11" ht="15.75" x14ac:dyDescent="0.25">
      <c r="A106" s="158">
        <v>97</v>
      </c>
      <c r="B106" s="58" t="str">
        <f>IF(البيانات!C159="","",البيانات!C159)</f>
        <v/>
      </c>
      <c r="C106" s="372" t="str">
        <f>IF(البيانات!G159="","",البيانات!G159)</f>
        <v/>
      </c>
      <c r="D106" s="373" t="str">
        <f>IF(البيانات!M99="","",البيانات!M99)</f>
        <v/>
      </c>
      <c r="E106" s="40">
        <f>COUNTA('1ف1'!E107,'2ف1'!E107,'3ف1'!E107,'4ف1'!E107,'5ف1'!E107,'6ف1'!E107,'7ف1'!E107,'8ف1'!E107,'9ف1'!E107,'10ف1'!E107,'11ف1'!E107,'12ف1'!E107,'13ف1'!E107,'14ف1'!E107,'15ف1'!E107,'16ف1'!E107,'1ف2'!E107,'2ف2'!E107,'3ف2'!E107,'4ف2'!E107,'5ف2'!E107,'6ف2'!E107,'7ف2'!E107,'8ف2'!E107,'9ف2'!E107,'10ف2'!E107,'11ف2'!E107,'12ف2'!E107,'13ف2'!E107,'14ف2'!E107,'15ف2'!E107,'16ف2'!E107)</f>
        <v>0</v>
      </c>
      <c r="F106" s="40">
        <f>COUNTA('1ف1'!F107,'2ف1'!F107,'3ف1'!F107,'4ف1'!F107,'5ف1'!F107,'6ف1'!F107,'7ف1'!F107,'8ف1'!F107,'9ف1'!F107,'10ف1'!F107,'11ف1'!F107,'12ف1'!F107,'13ف1'!F107,'14ف1'!F107,'15ف1'!F107,'16ف1'!F107,'1ف2'!F107,'2ف2'!F107,'3ف2'!F107,'4ف2'!F107,'5ف2'!F107,'6ف2'!F107,'7ف2'!F107,'8ف2'!F107,'9ف2'!F107,'10ف2'!F107,'11ف2'!F107,'12ف2'!F107,'13ف2'!F107,'14ف2'!F107,'15ف2'!F107,'16ف2'!F107)</f>
        <v>0</v>
      </c>
      <c r="G106" s="40">
        <f>COUNTA('1ف1'!G107,'2ف1'!G107,'3ف1'!G107,'4ف1'!G107,'5ف1'!G107,'6ف1'!G107,'7ف1'!G107,'8ف1'!G107,'9ف1'!G107,'10ف1'!G107,'11ف1'!G107,'12ف1'!G107,'13ف1'!G107,'14ف1'!G107,'15ف1'!G107,'16ف1'!G107,'1ف2'!G107,'2ف2'!G107,'3ف2'!G107,'4ف2'!G107,'5ف2'!G107,'6ف2'!G107,'7ف2'!G107,'8ف2'!G107,'9ف2'!G107,'10ف2'!G107,'11ف2'!G107,'12ف2'!G107,'13ف2'!G107,'14ف2'!G107,'15ف2'!G107,'16ف2'!G107)</f>
        <v>0</v>
      </c>
      <c r="H106" s="40">
        <f>COUNTA('1ف1'!H107,'2ف1'!H107,'3ف1'!H107,'4ف1'!H107,'5ف1'!H107,'6ف1'!H107,'7ف1'!H107,'8ف1'!H107,'9ف1'!H107,'10ف1'!H107,'11ف1'!H107,'12ف1'!H107,'13ف1'!H107,'14ف1'!H107,'15ف1'!H107,'16ف1'!H107,'1ف2'!H107,'2ف2'!H107,'3ف2'!H107,'4ف2'!H107,'5ف2'!H107,'6ف2'!H107,'7ف2'!H107,'8ف2'!H107,'9ف2'!H107,'10ف2'!H107,'11ف2'!H107,'12ف2'!H107,'13ف2'!H107,'14ف2'!H107,'15ف2'!H107,'16ف2'!H107)</f>
        <v>0</v>
      </c>
      <c r="I106" s="40">
        <f>COUNTA('1ف1'!I107,'2ف1'!I107,'3ف1'!I107,'4ف1'!I107,'5ف1'!I107,'6ف1'!I107,'7ف1'!I107,'8ف1'!I107,'9ف1'!I107,'10ف1'!I107,'11ف1'!I107,'12ف1'!I107,'13ف1'!I107,'14ف1'!I107,'15ف1'!I107,'16ف1'!I107,'1ف2'!I107,'2ف2'!I107,'3ف2'!I107,'4ف2'!I107,'5ف2'!I107,'6ف2'!I107,'7ف2'!I107,'8ف2'!I107,'9ف2'!I107,'10ف2'!I107,'11ف2'!I107,'12ف2'!I107,'13ف2'!I107,'14ف2'!I107,'15ف2'!I107,'16ف2'!I107)</f>
        <v>0</v>
      </c>
      <c r="J106" s="40">
        <f>COUNTA('1ف1'!J107,'2ف1'!J107,'3ف1'!J107,'4ف1'!J107,'5ف1'!J107,'6ف1'!J107,'7ف1'!J107,'8ف1'!J107,'9ف1'!J107,'10ف1'!J107,'11ف1'!J107,'12ف1'!J107,'13ف1'!J107,'14ف1'!J107,'15ف1'!J107,'16ف1'!J107,'1ف2'!J107,'2ف2'!J107,'3ف2'!J107,'4ف2'!J107,'5ف2'!J107,'6ف2'!J107,'7ف2'!J107,'8ف2'!J107,'9ف2'!J107,'10ف2'!J107,'11ف2'!J107,'12ف2'!J107,'13ف2'!J107,'14ف2'!J107,'15ف2'!J107,'16ف2'!J107)</f>
        <v>0</v>
      </c>
      <c r="K106" s="173">
        <f>COUNTA('1ف1'!K107,'2ف1'!K107,'3ف1'!K107,'4ف1'!K107,'5ف1'!K107,'6ف1'!K107,'7ف1'!K107,'8ف1'!K107,'9ف1'!K107,'10ف1'!K107,'11ف1'!K107,'12ف1'!K107,'13ف1'!K107,'14ف1'!K107,'15ف1'!K107,'16ف1'!K107,'1ف2'!K107,'2ف2'!K107,'3ف2'!K107,'4ف2'!K107,'5ف2'!K107,'6ف2'!K107,'7ف2'!K107,'8ف2'!K107,'9ف2'!K107,'10ف2'!K107,'11ف2'!K107,'12ف2'!K107,'13ف2'!K107,'14ف2'!K107,'15ف2'!K107,'16ف2'!K107)</f>
        <v>0</v>
      </c>
    </row>
    <row r="107" spans="1:11" ht="15.75" x14ac:dyDescent="0.25">
      <c r="A107" s="158">
        <v>98</v>
      </c>
      <c r="B107" s="58" t="str">
        <f>IF(البيانات!C160="","",البيانات!C160)</f>
        <v/>
      </c>
      <c r="C107" s="372" t="str">
        <f>IF(البيانات!G160="","",البيانات!G160)</f>
        <v/>
      </c>
      <c r="D107" s="373" t="str">
        <f>IF(البيانات!M100="","",البيانات!M100)</f>
        <v/>
      </c>
      <c r="E107" s="40">
        <f>COUNTA('1ف1'!E108,'2ف1'!E108,'3ف1'!E108,'4ف1'!E108,'5ف1'!E108,'6ف1'!E108,'7ف1'!E108,'8ف1'!E108,'9ف1'!E108,'10ف1'!E108,'11ف1'!E108,'12ف1'!E108,'13ف1'!E108,'14ف1'!E108,'15ف1'!E108,'16ف1'!E108,'1ف2'!E108,'2ف2'!E108,'3ف2'!E108,'4ف2'!E108,'5ف2'!E108,'6ف2'!E108,'7ف2'!E108,'8ف2'!E108,'9ف2'!E108,'10ف2'!E108,'11ف2'!E108,'12ف2'!E108,'13ف2'!E108,'14ف2'!E108,'15ف2'!E108,'16ف2'!E108)</f>
        <v>0</v>
      </c>
      <c r="F107" s="40">
        <f>COUNTA('1ف1'!F108,'2ف1'!F108,'3ف1'!F108,'4ف1'!F108,'5ف1'!F108,'6ف1'!F108,'7ف1'!F108,'8ف1'!F108,'9ف1'!F108,'10ف1'!F108,'11ف1'!F108,'12ف1'!F108,'13ف1'!F108,'14ف1'!F108,'15ف1'!F108,'16ف1'!F108,'1ف2'!F108,'2ف2'!F108,'3ف2'!F108,'4ف2'!F108,'5ف2'!F108,'6ف2'!F108,'7ف2'!F108,'8ف2'!F108,'9ف2'!F108,'10ف2'!F108,'11ف2'!F108,'12ف2'!F108,'13ف2'!F108,'14ف2'!F108,'15ف2'!F108,'16ف2'!F108)</f>
        <v>0</v>
      </c>
      <c r="G107" s="40">
        <f>COUNTA('1ف1'!G108,'2ف1'!G108,'3ف1'!G108,'4ف1'!G108,'5ف1'!G108,'6ف1'!G108,'7ف1'!G108,'8ف1'!G108,'9ف1'!G108,'10ف1'!G108,'11ف1'!G108,'12ف1'!G108,'13ف1'!G108,'14ف1'!G108,'15ف1'!G108,'16ف1'!G108,'1ف2'!G108,'2ف2'!G108,'3ف2'!G108,'4ف2'!G108,'5ف2'!G108,'6ف2'!G108,'7ف2'!G108,'8ف2'!G108,'9ف2'!G108,'10ف2'!G108,'11ف2'!G108,'12ف2'!G108,'13ف2'!G108,'14ف2'!G108,'15ف2'!G108,'16ف2'!G108)</f>
        <v>0</v>
      </c>
      <c r="H107" s="40">
        <f>COUNTA('1ف1'!H108,'2ف1'!H108,'3ف1'!H108,'4ف1'!H108,'5ف1'!H108,'6ف1'!H108,'7ف1'!H108,'8ف1'!H108,'9ف1'!H108,'10ف1'!H108,'11ف1'!H108,'12ف1'!H108,'13ف1'!H108,'14ف1'!H108,'15ف1'!H108,'16ف1'!H108,'1ف2'!H108,'2ف2'!H108,'3ف2'!H108,'4ف2'!H108,'5ف2'!H108,'6ف2'!H108,'7ف2'!H108,'8ف2'!H108,'9ف2'!H108,'10ف2'!H108,'11ف2'!H108,'12ف2'!H108,'13ف2'!H108,'14ف2'!H108,'15ف2'!H108,'16ف2'!H108)</f>
        <v>0</v>
      </c>
      <c r="I107" s="40">
        <f>COUNTA('1ف1'!I108,'2ف1'!I108,'3ف1'!I108,'4ف1'!I108,'5ف1'!I108,'6ف1'!I108,'7ف1'!I108,'8ف1'!I108,'9ف1'!I108,'10ف1'!I108,'11ف1'!I108,'12ف1'!I108,'13ف1'!I108,'14ف1'!I108,'15ف1'!I108,'16ف1'!I108,'1ف2'!I108,'2ف2'!I108,'3ف2'!I108,'4ف2'!I108,'5ف2'!I108,'6ف2'!I108,'7ف2'!I108,'8ف2'!I108,'9ف2'!I108,'10ف2'!I108,'11ف2'!I108,'12ف2'!I108,'13ف2'!I108,'14ف2'!I108,'15ف2'!I108,'16ف2'!I108)</f>
        <v>0</v>
      </c>
      <c r="J107" s="40">
        <f>COUNTA('1ف1'!J108,'2ف1'!J108,'3ف1'!J108,'4ف1'!J108,'5ف1'!J108,'6ف1'!J108,'7ف1'!J108,'8ف1'!J108,'9ف1'!J108,'10ف1'!J108,'11ف1'!J108,'12ف1'!J108,'13ف1'!J108,'14ف1'!J108,'15ف1'!J108,'16ف1'!J108,'1ف2'!J108,'2ف2'!J108,'3ف2'!J108,'4ف2'!J108,'5ف2'!J108,'6ف2'!J108,'7ف2'!J108,'8ف2'!J108,'9ف2'!J108,'10ف2'!J108,'11ف2'!J108,'12ف2'!J108,'13ف2'!J108,'14ف2'!J108,'15ف2'!J108,'16ف2'!J108)</f>
        <v>0</v>
      </c>
      <c r="K107" s="173">
        <f>COUNTA('1ف1'!K108,'2ف1'!K108,'3ف1'!K108,'4ف1'!K108,'5ف1'!K108,'6ف1'!K108,'7ف1'!K108,'8ف1'!K108,'9ف1'!K108,'10ف1'!K108,'11ف1'!K108,'12ف1'!K108,'13ف1'!K108,'14ف1'!K108,'15ف1'!K108,'16ف1'!K108,'1ف2'!K108,'2ف2'!K108,'3ف2'!K108,'4ف2'!K108,'5ف2'!K108,'6ف2'!K108,'7ف2'!K108,'8ف2'!K108,'9ف2'!K108,'10ف2'!K108,'11ف2'!K108,'12ف2'!K108,'13ف2'!K108,'14ف2'!K108,'15ف2'!K108,'16ف2'!K108)</f>
        <v>0</v>
      </c>
    </row>
    <row r="108" spans="1:11" ht="15.75" x14ac:dyDescent="0.25">
      <c r="A108" s="158">
        <v>99</v>
      </c>
      <c r="B108" s="58" t="str">
        <f>IF(البيانات!C161="","",البيانات!C161)</f>
        <v/>
      </c>
      <c r="C108" s="372" t="str">
        <f>IF(البيانات!G161="","",البيانات!G161)</f>
        <v/>
      </c>
      <c r="D108" s="373" t="str">
        <f>IF(البيانات!M101="","",البيانات!M101)</f>
        <v/>
      </c>
      <c r="E108" s="40">
        <f>COUNTA('1ف1'!E109,'2ف1'!E109,'3ف1'!E109,'4ف1'!E109,'5ف1'!E109,'6ف1'!E109,'7ف1'!E109,'8ف1'!E109,'9ف1'!E109,'10ف1'!E109,'11ف1'!E109,'12ف1'!E109,'13ف1'!E109,'14ف1'!E109,'15ف1'!E109,'16ف1'!E109,'1ف2'!E109,'2ف2'!E109,'3ف2'!E109,'4ف2'!E109,'5ف2'!E109,'6ف2'!E109,'7ف2'!E109,'8ف2'!E109,'9ف2'!E109,'10ف2'!E109,'11ف2'!E109,'12ف2'!E109,'13ف2'!E109,'14ف2'!E109,'15ف2'!E109,'16ف2'!E109)</f>
        <v>0</v>
      </c>
      <c r="F108" s="40">
        <f>COUNTA('1ف1'!F109,'2ف1'!F109,'3ف1'!F109,'4ف1'!F109,'5ف1'!F109,'6ف1'!F109,'7ف1'!F109,'8ف1'!F109,'9ف1'!F109,'10ف1'!F109,'11ف1'!F109,'12ف1'!F109,'13ف1'!F109,'14ف1'!F109,'15ف1'!F109,'16ف1'!F109,'1ف2'!F109,'2ف2'!F109,'3ف2'!F109,'4ف2'!F109,'5ف2'!F109,'6ف2'!F109,'7ف2'!F109,'8ف2'!F109,'9ف2'!F109,'10ف2'!F109,'11ف2'!F109,'12ف2'!F109,'13ف2'!F109,'14ف2'!F109,'15ف2'!F109,'16ف2'!F109)</f>
        <v>0</v>
      </c>
      <c r="G108" s="40">
        <f>COUNTA('1ف1'!G109,'2ف1'!G109,'3ف1'!G109,'4ف1'!G109,'5ف1'!G109,'6ف1'!G109,'7ف1'!G109,'8ف1'!G109,'9ف1'!G109,'10ف1'!G109,'11ف1'!G109,'12ف1'!G109,'13ف1'!G109,'14ف1'!G109,'15ف1'!G109,'16ف1'!G109,'1ف2'!G109,'2ف2'!G109,'3ف2'!G109,'4ف2'!G109,'5ف2'!G109,'6ف2'!G109,'7ف2'!G109,'8ف2'!G109,'9ف2'!G109,'10ف2'!G109,'11ف2'!G109,'12ف2'!G109,'13ف2'!G109,'14ف2'!G109,'15ف2'!G109,'16ف2'!G109)</f>
        <v>0</v>
      </c>
      <c r="H108" s="40">
        <f>COUNTA('1ف1'!H109,'2ف1'!H109,'3ف1'!H109,'4ف1'!H109,'5ف1'!H109,'6ف1'!H109,'7ف1'!H109,'8ف1'!H109,'9ف1'!H109,'10ف1'!H109,'11ف1'!H109,'12ف1'!H109,'13ف1'!H109,'14ف1'!H109,'15ف1'!H109,'16ف1'!H109,'1ف2'!H109,'2ف2'!H109,'3ف2'!H109,'4ف2'!H109,'5ف2'!H109,'6ف2'!H109,'7ف2'!H109,'8ف2'!H109,'9ف2'!H109,'10ف2'!H109,'11ف2'!H109,'12ف2'!H109,'13ف2'!H109,'14ف2'!H109,'15ف2'!H109,'16ف2'!H109)</f>
        <v>0</v>
      </c>
      <c r="I108" s="40">
        <f>COUNTA('1ف1'!I109,'2ف1'!I109,'3ف1'!I109,'4ف1'!I109,'5ف1'!I109,'6ف1'!I109,'7ف1'!I109,'8ف1'!I109,'9ف1'!I109,'10ف1'!I109,'11ف1'!I109,'12ف1'!I109,'13ف1'!I109,'14ف1'!I109,'15ف1'!I109,'16ف1'!I109,'1ف2'!I109,'2ف2'!I109,'3ف2'!I109,'4ف2'!I109,'5ف2'!I109,'6ف2'!I109,'7ف2'!I109,'8ف2'!I109,'9ف2'!I109,'10ف2'!I109,'11ف2'!I109,'12ف2'!I109,'13ف2'!I109,'14ف2'!I109,'15ف2'!I109,'16ف2'!I109)</f>
        <v>0</v>
      </c>
      <c r="J108" s="40">
        <f>COUNTA('1ف1'!J109,'2ف1'!J109,'3ف1'!J109,'4ف1'!J109,'5ف1'!J109,'6ف1'!J109,'7ف1'!J109,'8ف1'!J109,'9ف1'!J109,'10ف1'!J109,'11ف1'!J109,'12ف1'!J109,'13ف1'!J109,'14ف1'!J109,'15ف1'!J109,'16ف1'!J109,'1ف2'!J109,'2ف2'!J109,'3ف2'!J109,'4ف2'!J109,'5ف2'!J109,'6ف2'!J109,'7ف2'!J109,'8ف2'!J109,'9ف2'!J109,'10ف2'!J109,'11ف2'!J109,'12ف2'!J109,'13ف2'!J109,'14ف2'!J109,'15ف2'!J109,'16ف2'!J109)</f>
        <v>0</v>
      </c>
      <c r="K108" s="173">
        <f>COUNTA('1ف1'!K109,'2ف1'!K109,'3ف1'!K109,'4ف1'!K109,'5ف1'!K109,'6ف1'!K109,'7ف1'!K109,'8ف1'!K109,'9ف1'!K109,'10ف1'!K109,'11ف1'!K109,'12ف1'!K109,'13ف1'!K109,'14ف1'!K109,'15ف1'!K109,'16ف1'!K109,'1ف2'!K109,'2ف2'!K109,'3ف2'!K109,'4ف2'!K109,'5ف2'!K109,'6ف2'!K109,'7ف2'!K109,'8ف2'!K109,'9ف2'!K109,'10ف2'!K109,'11ف2'!K109,'12ف2'!K109,'13ف2'!K109,'14ف2'!K109,'15ف2'!K109,'16ف2'!K109)</f>
        <v>0</v>
      </c>
    </row>
    <row r="109" spans="1:11" ht="15.75" x14ac:dyDescent="0.25">
      <c r="A109" s="158">
        <v>100</v>
      </c>
      <c r="B109" s="58" t="str">
        <f>IF(البيانات!C162="","",البيانات!C162)</f>
        <v/>
      </c>
      <c r="C109" s="372" t="str">
        <f>IF(البيانات!G162="","",البيانات!G162)</f>
        <v/>
      </c>
      <c r="D109" s="373" t="str">
        <f>IF(البيانات!M102="","",البيانات!M102)</f>
        <v/>
      </c>
      <c r="E109" s="40">
        <f>COUNTA('1ف1'!E110,'2ف1'!E110,'3ف1'!E110,'4ف1'!E110,'5ف1'!E110,'6ف1'!E110,'7ف1'!E110,'8ف1'!E110,'9ف1'!E110,'10ف1'!E110,'11ف1'!E110,'12ف1'!E110,'13ف1'!E110,'14ف1'!E110,'15ف1'!E110,'16ف1'!E110,'1ف2'!E110,'2ف2'!E110,'3ف2'!E110,'4ف2'!E110,'5ف2'!E110,'6ف2'!E110,'7ف2'!E110,'8ف2'!E110,'9ف2'!E110,'10ف2'!E110,'11ف2'!E110,'12ف2'!E110,'13ف2'!E110,'14ف2'!E110,'15ف2'!E110,'16ف2'!E110)</f>
        <v>0</v>
      </c>
      <c r="F109" s="40">
        <f>COUNTA('1ف1'!F110,'2ف1'!F110,'3ف1'!F110,'4ف1'!F110,'5ف1'!F110,'6ف1'!F110,'7ف1'!F110,'8ف1'!F110,'9ف1'!F110,'10ف1'!F110,'11ف1'!F110,'12ف1'!F110,'13ف1'!F110,'14ف1'!F110,'15ف1'!F110,'16ف1'!F110,'1ف2'!F110,'2ف2'!F110,'3ف2'!F110,'4ف2'!F110,'5ف2'!F110,'6ف2'!F110,'7ف2'!F110,'8ف2'!F110,'9ف2'!F110,'10ف2'!F110,'11ف2'!F110,'12ف2'!F110,'13ف2'!F110,'14ف2'!F110,'15ف2'!F110,'16ف2'!F110)</f>
        <v>0</v>
      </c>
      <c r="G109" s="40">
        <f>COUNTA('1ف1'!G110,'2ف1'!G110,'3ف1'!G110,'4ف1'!G110,'5ف1'!G110,'6ف1'!G110,'7ف1'!G110,'8ف1'!G110,'9ف1'!G110,'10ف1'!G110,'11ف1'!G110,'12ف1'!G110,'13ف1'!G110,'14ف1'!G110,'15ف1'!G110,'16ف1'!G110,'1ف2'!G110,'2ف2'!G110,'3ف2'!G110,'4ف2'!G110,'5ف2'!G110,'6ف2'!G110,'7ف2'!G110,'8ف2'!G110,'9ف2'!G110,'10ف2'!G110,'11ف2'!G110,'12ف2'!G110,'13ف2'!G110,'14ف2'!G110,'15ف2'!G110,'16ف2'!G110)</f>
        <v>0</v>
      </c>
      <c r="H109" s="40">
        <f>COUNTA('1ف1'!H110,'2ف1'!H110,'3ف1'!H110,'4ف1'!H110,'5ف1'!H110,'6ف1'!H110,'7ف1'!H110,'8ف1'!H110,'9ف1'!H110,'10ف1'!H110,'11ف1'!H110,'12ف1'!H110,'13ف1'!H110,'14ف1'!H110,'15ف1'!H110,'16ف1'!H110,'1ف2'!H110,'2ف2'!H110,'3ف2'!H110,'4ف2'!H110,'5ف2'!H110,'6ف2'!H110,'7ف2'!H110,'8ف2'!H110,'9ف2'!H110,'10ف2'!H110,'11ف2'!H110,'12ف2'!H110,'13ف2'!H110,'14ف2'!H110,'15ف2'!H110,'16ف2'!H110)</f>
        <v>0</v>
      </c>
      <c r="I109" s="40">
        <f>COUNTA('1ف1'!I110,'2ف1'!I110,'3ف1'!I110,'4ف1'!I110,'5ف1'!I110,'6ف1'!I110,'7ف1'!I110,'8ف1'!I110,'9ف1'!I110,'10ف1'!I110,'11ف1'!I110,'12ف1'!I110,'13ف1'!I110,'14ف1'!I110,'15ف1'!I110,'16ف1'!I110,'1ف2'!I110,'2ف2'!I110,'3ف2'!I110,'4ف2'!I110,'5ف2'!I110,'6ف2'!I110,'7ف2'!I110,'8ف2'!I110,'9ف2'!I110,'10ف2'!I110,'11ف2'!I110,'12ف2'!I110,'13ف2'!I110,'14ف2'!I110,'15ف2'!I110,'16ف2'!I110)</f>
        <v>0</v>
      </c>
      <c r="J109" s="40">
        <f>COUNTA('1ف1'!J110,'2ف1'!J110,'3ف1'!J110,'4ف1'!J110,'5ف1'!J110,'6ف1'!J110,'7ف1'!J110,'8ف1'!J110,'9ف1'!J110,'10ف1'!J110,'11ف1'!J110,'12ف1'!J110,'13ف1'!J110,'14ف1'!J110,'15ف1'!J110,'16ف1'!J110,'1ف2'!J110,'2ف2'!J110,'3ف2'!J110,'4ف2'!J110,'5ف2'!J110,'6ف2'!J110,'7ف2'!J110,'8ف2'!J110,'9ف2'!J110,'10ف2'!J110,'11ف2'!J110,'12ف2'!J110,'13ف2'!J110,'14ف2'!J110,'15ف2'!J110,'16ف2'!J110)</f>
        <v>0</v>
      </c>
      <c r="K109" s="173">
        <f>COUNTA('1ف1'!K110,'2ف1'!K110,'3ف1'!K110,'4ف1'!K110,'5ف1'!K110,'6ف1'!K110,'7ف1'!K110,'8ف1'!K110,'9ف1'!K110,'10ف1'!K110,'11ف1'!K110,'12ف1'!K110,'13ف1'!K110,'14ف1'!K110,'15ف1'!K110,'16ف1'!K110,'1ف2'!K110,'2ف2'!K110,'3ف2'!K110,'4ف2'!K110,'5ف2'!K110,'6ف2'!K110,'7ف2'!K110,'8ف2'!K110,'9ف2'!K110,'10ف2'!K110,'11ف2'!K110,'12ف2'!K110,'13ف2'!K110,'14ف2'!K110,'15ف2'!K110,'16ف2'!K110)</f>
        <v>0</v>
      </c>
    </row>
    <row r="110" spans="1:11" ht="15.75" x14ac:dyDescent="0.25">
      <c r="A110" s="158">
        <v>101</v>
      </c>
      <c r="B110" s="58" t="str">
        <f>IF(البيانات!C163="","",البيانات!C163)</f>
        <v/>
      </c>
      <c r="C110" s="372" t="str">
        <f>IF(البيانات!G163="","",البيانات!G163)</f>
        <v/>
      </c>
      <c r="D110" s="373" t="str">
        <f>IF(البيانات!M103="","",البيانات!M103)</f>
        <v/>
      </c>
      <c r="E110" s="40">
        <f>COUNTA('1ف1'!E111,'2ف1'!E111,'3ف1'!E111,'4ف1'!E111,'5ف1'!E111,'6ف1'!E111,'7ف1'!E111,'8ف1'!E111,'9ف1'!E111,'10ف1'!E111,'11ف1'!E111,'12ف1'!E111,'13ف1'!E111,'14ف1'!E111,'15ف1'!E111,'16ف1'!E111,'1ف2'!E111,'2ف2'!E111,'3ف2'!E111,'4ف2'!E111,'5ف2'!E111,'6ف2'!E111,'7ف2'!E111,'8ف2'!E111,'9ف2'!E111,'10ف2'!E111,'11ف2'!E111,'12ف2'!E111,'13ف2'!E111,'14ف2'!E111,'15ف2'!E111,'16ف2'!E111)</f>
        <v>0</v>
      </c>
      <c r="F110" s="40">
        <f>COUNTA('1ف1'!F111,'2ف1'!F111,'3ف1'!F111,'4ف1'!F111,'5ف1'!F111,'6ف1'!F111,'7ف1'!F111,'8ف1'!F111,'9ف1'!F111,'10ف1'!F111,'11ف1'!F111,'12ف1'!F111,'13ف1'!F111,'14ف1'!F111,'15ف1'!F111,'16ف1'!F111,'1ف2'!F111,'2ف2'!F111,'3ف2'!F111,'4ف2'!F111,'5ف2'!F111,'6ف2'!F111,'7ف2'!F111,'8ف2'!F111,'9ف2'!F111,'10ف2'!F111,'11ف2'!F111,'12ف2'!F111,'13ف2'!F111,'14ف2'!F111,'15ف2'!F111,'16ف2'!F111)</f>
        <v>0</v>
      </c>
      <c r="G110" s="40">
        <f>COUNTA('1ف1'!G111,'2ف1'!G111,'3ف1'!G111,'4ف1'!G111,'5ف1'!G111,'6ف1'!G111,'7ف1'!G111,'8ف1'!G111,'9ف1'!G111,'10ف1'!G111,'11ف1'!G111,'12ف1'!G111,'13ف1'!G111,'14ف1'!G111,'15ف1'!G111,'16ف1'!G111,'1ف2'!G111,'2ف2'!G111,'3ف2'!G111,'4ف2'!G111,'5ف2'!G111,'6ف2'!G111,'7ف2'!G111,'8ف2'!G111,'9ف2'!G111,'10ف2'!G111,'11ف2'!G111,'12ف2'!G111,'13ف2'!G111,'14ف2'!G111,'15ف2'!G111,'16ف2'!G111)</f>
        <v>0</v>
      </c>
      <c r="H110" s="40">
        <f>COUNTA('1ف1'!H111,'2ف1'!H111,'3ف1'!H111,'4ف1'!H111,'5ف1'!H111,'6ف1'!H111,'7ف1'!H111,'8ف1'!H111,'9ف1'!H111,'10ف1'!H111,'11ف1'!H111,'12ف1'!H111,'13ف1'!H111,'14ف1'!H111,'15ف1'!H111,'16ف1'!H111,'1ف2'!H111,'2ف2'!H111,'3ف2'!H111,'4ف2'!H111,'5ف2'!H111,'6ف2'!H111,'7ف2'!H111,'8ف2'!H111,'9ف2'!H111,'10ف2'!H111,'11ف2'!H111,'12ف2'!H111,'13ف2'!H111,'14ف2'!H111,'15ف2'!H111,'16ف2'!H111)</f>
        <v>0</v>
      </c>
      <c r="I110" s="40">
        <f>COUNTA('1ف1'!I111,'2ف1'!I111,'3ف1'!I111,'4ف1'!I111,'5ف1'!I111,'6ف1'!I111,'7ف1'!I111,'8ف1'!I111,'9ف1'!I111,'10ف1'!I111,'11ف1'!I111,'12ف1'!I111,'13ف1'!I111,'14ف1'!I111,'15ف1'!I111,'16ف1'!I111,'1ف2'!I111,'2ف2'!I111,'3ف2'!I111,'4ف2'!I111,'5ف2'!I111,'6ف2'!I111,'7ف2'!I111,'8ف2'!I111,'9ف2'!I111,'10ف2'!I111,'11ف2'!I111,'12ف2'!I111,'13ف2'!I111,'14ف2'!I111,'15ف2'!I111,'16ف2'!I111)</f>
        <v>0</v>
      </c>
      <c r="J110" s="40">
        <f>COUNTA('1ف1'!J111,'2ف1'!J111,'3ف1'!J111,'4ف1'!J111,'5ف1'!J111,'6ف1'!J111,'7ف1'!J111,'8ف1'!J111,'9ف1'!J111,'10ف1'!J111,'11ف1'!J111,'12ف1'!J111,'13ف1'!J111,'14ف1'!J111,'15ف1'!J111,'16ف1'!J111,'1ف2'!J111,'2ف2'!J111,'3ف2'!J111,'4ف2'!J111,'5ف2'!J111,'6ف2'!J111,'7ف2'!J111,'8ف2'!J111,'9ف2'!J111,'10ف2'!J111,'11ف2'!J111,'12ف2'!J111,'13ف2'!J111,'14ف2'!J111,'15ف2'!J111,'16ف2'!J111)</f>
        <v>0</v>
      </c>
      <c r="K110" s="173">
        <f>COUNTA('1ف1'!K111,'2ف1'!K111,'3ف1'!K111,'4ف1'!K111,'5ف1'!K111,'6ف1'!K111,'7ف1'!K111,'8ف1'!K111,'9ف1'!K111,'10ف1'!K111,'11ف1'!K111,'12ف1'!K111,'13ف1'!K111,'14ف1'!K111,'15ف1'!K111,'16ف1'!K111,'1ف2'!K111,'2ف2'!K111,'3ف2'!K111,'4ف2'!K111,'5ف2'!K111,'6ف2'!K111,'7ف2'!K111,'8ف2'!K111,'9ف2'!K111,'10ف2'!K111,'11ف2'!K111,'12ف2'!K111,'13ف2'!K111,'14ف2'!K111,'15ف2'!K111,'16ف2'!K111)</f>
        <v>0</v>
      </c>
    </row>
    <row r="111" spans="1:11" ht="15.75" x14ac:dyDescent="0.25">
      <c r="A111" s="158">
        <v>102</v>
      </c>
      <c r="B111" s="58" t="str">
        <f>IF(البيانات!C164="","",البيانات!C164)</f>
        <v/>
      </c>
      <c r="C111" s="372" t="str">
        <f>IF(البيانات!G164="","",البيانات!G164)</f>
        <v/>
      </c>
      <c r="D111" s="373" t="str">
        <f>IF(البيانات!M104="","",البيانات!M104)</f>
        <v/>
      </c>
      <c r="E111" s="40">
        <f>COUNTA('1ف1'!E112,'2ف1'!E112,'3ف1'!E112,'4ف1'!E112,'5ف1'!E112,'6ف1'!E112,'7ف1'!E112,'8ف1'!E112,'9ف1'!E112,'10ف1'!E112,'11ف1'!E112,'12ف1'!E112,'13ف1'!E112,'14ف1'!E112,'15ف1'!E112,'16ف1'!E112,'1ف2'!E112,'2ف2'!E112,'3ف2'!E112,'4ف2'!E112,'5ف2'!E112,'6ف2'!E112,'7ف2'!E112,'8ف2'!E112,'9ف2'!E112,'10ف2'!E112,'11ف2'!E112,'12ف2'!E112,'13ف2'!E112,'14ف2'!E112,'15ف2'!E112,'16ف2'!E112)</f>
        <v>0</v>
      </c>
      <c r="F111" s="40">
        <f>COUNTA('1ف1'!F112,'2ف1'!F112,'3ف1'!F112,'4ف1'!F112,'5ف1'!F112,'6ف1'!F112,'7ف1'!F112,'8ف1'!F112,'9ف1'!F112,'10ف1'!F112,'11ف1'!F112,'12ف1'!F112,'13ف1'!F112,'14ف1'!F112,'15ف1'!F112,'16ف1'!F112,'1ف2'!F112,'2ف2'!F112,'3ف2'!F112,'4ف2'!F112,'5ف2'!F112,'6ف2'!F112,'7ف2'!F112,'8ف2'!F112,'9ف2'!F112,'10ف2'!F112,'11ف2'!F112,'12ف2'!F112,'13ف2'!F112,'14ف2'!F112,'15ف2'!F112,'16ف2'!F112)</f>
        <v>0</v>
      </c>
      <c r="G111" s="40">
        <f>COUNTA('1ف1'!G112,'2ف1'!G112,'3ف1'!G112,'4ف1'!G112,'5ف1'!G112,'6ف1'!G112,'7ف1'!G112,'8ف1'!G112,'9ف1'!G112,'10ف1'!G112,'11ف1'!G112,'12ف1'!G112,'13ف1'!G112,'14ف1'!G112,'15ف1'!G112,'16ف1'!G112,'1ف2'!G112,'2ف2'!G112,'3ف2'!G112,'4ف2'!G112,'5ف2'!G112,'6ف2'!G112,'7ف2'!G112,'8ف2'!G112,'9ف2'!G112,'10ف2'!G112,'11ف2'!G112,'12ف2'!G112,'13ف2'!G112,'14ف2'!G112,'15ف2'!G112,'16ف2'!G112)</f>
        <v>0</v>
      </c>
      <c r="H111" s="40">
        <f>COUNTA('1ف1'!H112,'2ف1'!H112,'3ف1'!H112,'4ف1'!H112,'5ف1'!H112,'6ف1'!H112,'7ف1'!H112,'8ف1'!H112,'9ف1'!H112,'10ف1'!H112,'11ف1'!H112,'12ف1'!H112,'13ف1'!H112,'14ف1'!H112,'15ف1'!H112,'16ف1'!H112,'1ف2'!H112,'2ف2'!H112,'3ف2'!H112,'4ف2'!H112,'5ف2'!H112,'6ف2'!H112,'7ف2'!H112,'8ف2'!H112,'9ف2'!H112,'10ف2'!H112,'11ف2'!H112,'12ف2'!H112,'13ف2'!H112,'14ف2'!H112,'15ف2'!H112,'16ف2'!H112)</f>
        <v>0</v>
      </c>
      <c r="I111" s="40">
        <f>COUNTA('1ف1'!I112,'2ف1'!I112,'3ف1'!I112,'4ف1'!I112,'5ف1'!I112,'6ف1'!I112,'7ف1'!I112,'8ف1'!I112,'9ف1'!I112,'10ف1'!I112,'11ف1'!I112,'12ف1'!I112,'13ف1'!I112,'14ف1'!I112,'15ف1'!I112,'16ف1'!I112,'1ف2'!I112,'2ف2'!I112,'3ف2'!I112,'4ف2'!I112,'5ف2'!I112,'6ف2'!I112,'7ف2'!I112,'8ف2'!I112,'9ف2'!I112,'10ف2'!I112,'11ف2'!I112,'12ف2'!I112,'13ف2'!I112,'14ف2'!I112,'15ف2'!I112,'16ف2'!I112)</f>
        <v>0</v>
      </c>
      <c r="J111" s="40">
        <f>COUNTA('1ف1'!J112,'2ف1'!J112,'3ف1'!J112,'4ف1'!J112,'5ف1'!J112,'6ف1'!J112,'7ف1'!J112,'8ف1'!J112,'9ف1'!J112,'10ف1'!J112,'11ف1'!J112,'12ف1'!J112,'13ف1'!J112,'14ف1'!J112,'15ف1'!J112,'16ف1'!J112,'1ف2'!J112,'2ف2'!J112,'3ف2'!J112,'4ف2'!J112,'5ف2'!J112,'6ف2'!J112,'7ف2'!J112,'8ف2'!J112,'9ف2'!J112,'10ف2'!J112,'11ف2'!J112,'12ف2'!J112,'13ف2'!J112,'14ف2'!J112,'15ف2'!J112,'16ف2'!J112)</f>
        <v>0</v>
      </c>
      <c r="K111" s="173">
        <f>COUNTA('1ف1'!K112,'2ف1'!K112,'3ف1'!K112,'4ف1'!K112,'5ف1'!K112,'6ف1'!K112,'7ف1'!K112,'8ف1'!K112,'9ف1'!K112,'10ف1'!K112,'11ف1'!K112,'12ف1'!K112,'13ف1'!K112,'14ف1'!K112,'15ف1'!K112,'16ف1'!K112,'1ف2'!K112,'2ف2'!K112,'3ف2'!K112,'4ف2'!K112,'5ف2'!K112,'6ف2'!K112,'7ف2'!K112,'8ف2'!K112,'9ف2'!K112,'10ف2'!K112,'11ف2'!K112,'12ف2'!K112,'13ف2'!K112,'14ف2'!K112,'15ف2'!K112,'16ف2'!K112)</f>
        <v>0</v>
      </c>
    </row>
    <row r="112" spans="1:11" ht="15.75" x14ac:dyDescent="0.25">
      <c r="A112" s="158">
        <v>103</v>
      </c>
      <c r="B112" s="58" t="str">
        <f>IF(البيانات!C165="","",البيانات!C165)</f>
        <v/>
      </c>
      <c r="C112" s="372" t="str">
        <f>IF(البيانات!G165="","",البيانات!G165)</f>
        <v/>
      </c>
      <c r="D112" s="373" t="str">
        <f>IF(البيانات!M105="","",البيانات!M105)</f>
        <v/>
      </c>
      <c r="E112" s="40">
        <f>COUNTA('1ف1'!E113,'2ف1'!E113,'3ف1'!E113,'4ف1'!E113,'5ف1'!E113,'6ف1'!E113,'7ف1'!E113,'8ف1'!E113,'9ف1'!E113,'10ف1'!E113,'11ف1'!E113,'12ف1'!E113,'13ف1'!E113,'14ف1'!E113,'15ف1'!E113,'16ف1'!E113,'1ف2'!E113,'2ف2'!E113,'3ف2'!E113,'4ف2'!E113,'5ف2'!E113,'6ف2'!E113,'7ف2'!E113,'8ف2'!E113,'9ف2'!E113,'10ف2'!E113,'11ف2'!E113,'12ف2'!E113,'13ف2'!E113,'14ف2'!E113,'15ف2'!E113,'16ف2'!E113)</f>
        <v>0</v>
      </c>
      <c r="F112" s="40">
        <f>COUNTA('1ف1'!F113,'2ف1'!F113,'3ف1'!F113,'4ف1'!F113,'5ف1'!F113,'6ف1'!F113,'7ف1'!F113,'8ف1'!F113,'9ف1'!F113,'10ف1'!F113,'11ف1'!F113,'12ف1'!F113,'13ف1'!F113,'14ف1'!F113,'15ف1'!F113,'16ف1'!F113,'1ف2'!F113,'2ف2'!F113,'3ف2'!F113,'4ف2'!F113,'5ف2'!F113,'6ف2'!F113,'7ف2'!F113,'8ف2'!F113,'9ف2'!F113,'10ف2'!F113,'11ف2'!F113,'12ف2'!F113,'13ف2'!F113,'14ف2'!F113,'15ف2'!F113,'16ف2'!F113)</f>
        <v>0</v>
      </c>
      <c r="G112" s="40">
        <f>COUNTA('1ف1'!G113,'2ف1'!G113,'3ف1'!G113,'4ف1'!G113,'5ف1'!G113,'6ف1'!G113,'7ف1'!G113,'8ف1'!G113,'9ف1'!G113,'10ف1'!G113,'11ف1'!G113,'12ف1'!G113,'13ف1'!G113,'14ف1'!G113,'15ف1'!G113,'16ف1'!G113,'1ف2'!G113,'2ف2'!G113,'3ف2'!G113,'4ف2'!G113,'5ف2'!G113,'6ف2'!G113,'7ف2'!G113,'8ف2'!G113,'9ف2'!G113,'10ف2'!G113,'11ف2'!G113,'12ف2'!G113,'13ف2'!G113,'14ف2'!G113,'15ف2'!G113,'16ف2'!G113)</f>
        <v>0</v>
      </c>
      <c r="H112" s="40">
        <f>COUNTA('1ف1'!H113,'2ف1'!H113,'3ف1'!H113,'4ف1'!H113,'5ف1'!H113,'6ف1'!H113,'7ف1'!H113,'8ف1'!H113,'9ف1'!H113,'10ف1'!H113,'11ف1'!H113,'12ف1'!H113,'13ف1'!H113,'14ف1'!H113,'15ف1'!H113,'16ف1'!H113,'1ف2'!H113,'2ف2'!H113,'3ف2'!H113,'4ف2'!H113,'5ف2'!H113,'6ف2'!H113,'7ف2'!H113,'8ف2'!H113,'9ف2'!H113,'10ف2'!H113,'11ف2'!H113,'12ف2'!H113,'13ف2'!H113,'14ف2'!H113,'15ف2'!H113,'16ف2'!H113)</f>
        <v>0</v>
      </c>
      <c r="I112" s="40">
        <f>COUNTA('1ف1'!I113,'2ف1'!I113,'3ف1'!I113,'4ف1'!I113,'5ف1'!I113,'6ف1'!I113,'7ف1'!I113,'8ف1'!I113,'9ف1'!I113,'10ف1'!I113,'11ف1'!I113,'12ف1'!I113,'13ف1'!I113,'14ف1'!I113,'15ف1'!I113,'16ف1'!I113,'1ف2'!I113,'2ف2'!I113,'3ف2'!I113,'4ف2'!I113,'5ف2'!I113,'6ف2'!I113,'7ف2'!I113,'8ف2'!I113,'9ف2'!I113,'10ف2'!I113,'11ف2'!I113,'12ف2'!I113,'13ف2'!I113,'14ف2'!I113,'15ف2'!I113,'16ف2'!I113)</f>
        <v>0</v>
      </c>
      <c r="J112" s="40">
        <f>COUNTA('1ف1'!J113,'2ف1'!J113,'3ف1'!J113,'4ف1'!J113,'5ف1'!J113,'6ف1'!J113,'7ف1'!J113,'8ف1'!J113,'9ف1'!J113,'10ف1'!J113,'11ف1'!J113,'12ف1'!J113,'13ف1'!J113,'14ف1'!J113,'15ف1'!J113,'16ف1'!J113,'1ف2'!J113,'2ف2'!J113,'3ف2'!J113,'4ف2'!J113,'5ف2'!J113,'6ف2'!J113,'7ف2'!J113,'8ف2'!J113,'9ف2'!J113,'10ف2'!J113,'11ف2'!J113,'12ف2'!J113,'13ف2'!J113,'14ف2'!J113,'15ف2'!J113,'16ف2'!J113)</f>
        <v>0</v>
      </c>
      <c r="K112" s="173">
        <f>COUNTA('1ف1'!K113,'2ف1'!K113,'3ف1'!K113,'4ف1'!K113,'5ف1'!K113,'6ف1'!K113,'7ف1'!K113,'8ف1'!K113,'9ف1'!K113,'10ف1'!K113,'11ف1'!K113,'12ف1'!K113,'13ف1'!K113,'14ف1'!K113,'15ف1'!K113,'16ف1'!K113,'1ف2'!K113,'2ف2'!K113,'3ف2'!K113,'4ف2'!K113,'5ف2'!K113,'6ف2'!K113,'7ف2'!K113,'8ف2'!K113,'9ف2'!K113,'10ف2'!K113,'11ف2'!K113,'12ف2'!K113,'13ف2'!K113,'14ف2'!K113,'15ف2'!K113,'16ف2'!K113)</f>
        <v>0</v>
      </c>
    </row>
    <row r="113" spans="1:11" ht="15.75" x14ac:dyDescent="0.25">
      <c r="A113" s="158">
        <v>104</v>
      </c>
      <c r="B113" s="58" t="str">
        <f>IF(البيانات!C166="","",البيانات!C166)</f>
        <v/>
      </c>
      <c r="C113" s="372" t="str">
        <f>IF(البيانات!G166="","",البيانات!G166)</f>
        <v/>
      </c>
      <c r="D113" s="373" t="str">
        <f>IF(البيانات!M106="","",البيانات!M106)</f>
        <v/>
      </c>
      <c r="E113" s="40">
        <f>COUNTA('1ف1'!E114,'2ف1'!E114,'3ف1'!E114,'4ف1'!E114,'5ف1'!E114,'6ف1'!E114,'7ف1'!E114,'8ف1'!E114,'9ف1'!E114,'10ف1'!E114,'11ف1'!E114,'12ف1'!E114,'13ف1'!E114,'14ف1'!E114,'15ف1'!E114,'16ف1'!E114,'1ف2'!E114,'2ف2'!E114,'3ف2'!E114,'4ف2'!E114,'5ف2'!E114,'6ف2'!E114,'7ف2'!E114,'8ف2'!E114,'9ف2'!E114,'10ف2'!E114,'11ف2'!E114,'12ف2'!E114,'13ف2'!E114,'14ف2'!E114,'15ف2'!E114,'16ف2'!E114)</f>
        <v>0</v>
      </c>
      <c r="F113" s="40">
        <f>COUNTA('1ف1'!F114,'2ف1'!F114,'3ف1'!F114,'4ف1'!F114,'5ف1'!F114,'6ف1'!F114,'7ف1'!F114,'8ف1'!F114,'9ف1'!F114,'10ف1'!F114,'11ف1'!F114,'12ف1'!F114,'13ف1'!F114,'14ف1'!F114,'15ف1'!F114,'16ف1'!F114,'1ف2'!F114,'2ف2'!F114,'3ف2'!F114,'4ف2'!F114,'5ف2'!F114,'6ف2'!F114,'7ف2'!F114,'8ف2'!F114,'9ف2'!F114,'10ف2'!F114,'11ف2'!F114,'12ف2'!F114,'13ف2'!F114,'14ف2'!F114,'15ف2'!F114,'16ف2'!F114)</f>
        <v>0</v>
      </c>
      <c r="G113" s="40">
        <f>COUNTA('1ف1'!G114,'2ف1'!G114,'3ف1'!G114,'4ف1'!G114,'5ف1'!G114,'6ف1'!G114,'7ف1'!G114,'8ف1'!G114,'9ف1'!G114,'10ف1'!G114,'11ف1'!G114,'12ف1'!G114,'13ف1'!G114,'14ف1'!G114,'15ف1'!G114,'16ف1'!G114,'1ف2'!G114,'2ف2'!G114,'3ف2'!G114,'4ف2'!G114,'5ف2'!G114,'6ف2'!G114,'7ف2'!G114,'8ف2'!G114,'9ف2'!G114,'10ف2'!G114,'11ف2'!G114,'12ف2'!G114,'13ف2'!G114,'14ف2'!G114,'15ف2'!G114,'16ف2'!G114)</f>
        <v>0</v>
      </c>
      <c r="H113" s="40">
        <f>COUNTA('1ف1'!H114,'2ف1'!H114,'3ف1'!H114,'4ف1'!H114,'5ف1'!H114,'6ف1'!H114,'7ف1'!H114,'8ف1'!H114,'9ف1'!H114,'10ف1'!H114,'11ف1'!H114,'12ف1'!H114,'13ف1'!H114,'14ف1'!H114,'15ف1'!H114,'16ف1'!H114,'1ف2'!H114,'2ف2'!H114,'3ف2'!H114,'4ف2'!H114,'5ف2'!H114,'6ف2'!H114,'7ف2'!H114,'8ف2'!H114,'9ف2'!H114,'10ف2'!H114,'11ف2'!H114,'12ف2'!H114,'13ف2'!H114,'14ف2'!H114,'15ف2'!H114,'16ف2'!H114)</f>
        <v>0</v>
      </c>
      <c r="I113" s="40">
        <f>COUNTA('1ف1'!I114,'2ف1'!I114,'3ف1'!I114,'4ف1'!I114,'5ف1'!I114,'6ف1'!I114,'7ف1'!I114,'8ف1'!I114,'9ف1'!I114,'10ف1'!I114,'11ف1'!I114,'12ف1'!I114,'13ف1'!I114,'14ف1'!I114,'15ف1'!I114,'16ف1'!I114,'1ف2'!I114,'2ف2'!I114,'3ف2'!I114,'4ف2'!I114,'5ف2'!I114,'6ف2'!I114,'7ف2'!I114,'8ف2'!I114,'9ف2'!I114,'10ف2'!I114,'11ف2'!I114,'12ف2'!I114,'13ف2'!I114,'14ف2'!I114,'15ف2'!I114,'16ف2'!I114)</f>
        <v>0</v>
      </c>
      <c r="J113" s="40">
        <f>COUNTA('1ف1'!J114,'2ف1'!J114,'3ف1'!J114,'4ف1'!J114,'5ف1'!J114,'6ف1'!J114,'7ف1'!J114,'8ف1'!J114,'9ف1'!J114,'10ف1'!J114,'11ف1'!J114,'12ف1'!J114,'13ف1'!J114,'14ف1'!J114,'15ف1'!J114,'16ف1'!J114,'1ف2'!J114,'2ف2'!J114,'3ف2'!J114,'4ف2'!J114,'5ف2'!J114,'6ف2'!J114,'7ف2'!J114,'8ف2'!J114,'9ف2'!J114,'10ف2'!J114,'11ف2'!J114,'12ف2'!J114,'13ف2'!J114,'14ف2'!J114,'15ف2'!J114,'16ف2'!J114)</f>
        <v>0</v>
      </c>
      <c r="K113" s="173">
        <f>COUNTA('1ف1'!K114,'2ف1'!K114,'3ف1'!K114,'4ف1'!K114,'5ف1'!K114,'6ف1'!K114,'7ف1'!K114,'8ف1'!K114,'9ف1'!K114,'10ف1'!K114,'11ف1'!K114,'12ف1'!K114,'13ف1'!K114,'14ف1'!K114,'15ف1'!K114,'16ف1'!K114,'1ف2'!K114,'2ف2'!K114,'3ف2'!K114,'4ف2'!K114,'5ف2'!K114,'6ف2'!K114,'7ف2'!K114,'8ف2'!K114,'9ف2'!K114,'10ف2'!K114,'11ف2'!K114,'12ف2'!K114,'13ف2'!K114,'14ف2'!K114,'15ف2'!K114,'16ف2'!K114)</f>
        <v>0</v>
      </c>
    </row>
    <row r="114" spans="1:11" ht="15.75" x14ac:dyDescent="0.25">
      <c r="A114" s="158">
        <v>105</v>
      </c>
      <c r="B114" s="58" t="str">
        <f>IF(البيانات!C167="","",البيانات!C167)</f>
        <v/>
      </c>
      <c r="C114" s="372" t="str">
        <f>IF(البيانات!G167="","",البيانات!G167)</f>
        <v/>
      </c>
      <c r="D114" s="373" t="str">
        <f>IF(البيانات!M107="","",البيانات!M107)</f>
        <v/>
      </c>
      <c r="E114" s="40">
        <f>COUNTA('1ف1'!E115,'2ف1'!E115,'3ف1'!E115,'4ف1'!E115,'5ف1'!E115,'6ف1'!E115,'7ف1'!E115,'8ف1'!E115,'9ف1'!E115,'10ف1'!E115,'11ف1'!E115,'12ف1'!E115,'13ف1'!E115,'14ف1'!E115,'15ف1'!E115,'16ف1'!E115,'1ف2'!E115,'2ف2'!E115,'3ف2'!E115,'4ف2'!E115,'5ف2'!E115,'6ف2'!E115,'7ف2'!E115,'8ف2'!E115,'9ف2'!E115,'10ف2'!E115,'11ف2'!E115,'12ف2'!E115,'13ف2'!E115,'14ف2'!E115,'15ف2'!E115,'16ف2'!E115)</f>
        <v>0</v>
      </c>
      <c r="F114" s="40">
        <f>COUNTA('1ف1'!F115,'2ف1'!F115,'3ف1'!F115,'4ف1'!F115,'5ف1'!F115,'6ف1'!F115,'7ف1'!F115,'8ف1'!F115,'9ف1'!F115,'10ف1'!F115,'11ف1'!F115,'12ف1'!F115,'13ف1'!F115,'14ف1'!F115,'15ف1'!F115,'16ف1'!F115,'1ف2'!F115,'2ف2'!F115,'3ف2'!F115,'4ف2'!F115,'5ف2'!F115,'6ف2'!F115,'7ف2'!F115,'8ف2'!F115,'9ف2'!F115,'10ف2'!F115,'11ف2'!F115,'12ف2'!F115,'13ف2'!F115,'14ف2'!F115,'15ف2'!F115,'16ف2'!F115)</f>
        <v>0</v>
      </c>
      <c r="G114" s="40">
        <f>COUNTA('1ف1'!G115,'2ف1'!G115,'3ف1'!G115,'4ف1'!G115,'5ف1'!G115,'6ف1'!G115,'7ف1'!G115,'8ف1'!G115,'9ف1'!G115,'10ف1'!G115,'11ف1'!G115,'12ف1'!G115,'13ف1'!G115,'14ف1'!G115,'15ف1'!G115,'16ف1'!G115,'1ف2'!G115,'2ف2'!G115,'3ف2'!G115,'4ف2'!G115,'5ف2'!G115,'6ف2'!G115,'7ف2'!G115,'8ف2'!G115,'9ف2'!G115,'10ف2'!G115,'11ف2'!G115,'12ف2'!G115,'13ف2'!G115,'14ف2'!G115,'15ف2'!G115,'16ف2'!G115)</f>
        <v>0</v>
      </c>
      <c r="H114" s="40">
        <f>COUNTA('1ف1'!H115,'2ف1'!H115,'3ف1'!H115,'4ف1'!H115,'5ف1'!H115,'6ف1'!H115,'7ف1'!H115,'8ف1'!H115,'9ف1'!H115,'10ف1'!H115,'11ف1'!H115,'12ف1'!H115,'13ف1'!H115,'14ف1'!H115,'15ف1'!H115,'16ف1'!H115,'1ف2'!H115,'2ف2'!H115,'3ف2'!H115,'4ف2'!H115,'5ف2'!H115,'6ف2'!H115,'7ف2'!H115,'8ف2'!H115,'9ف2'!H115,'10ف2'!H115,'11ف2'!H115,'12ف2'!H115,'13ف2'!H115,'14ف2'!H115,'15ف2'!H115,'16ف2'!H115)</f>
        <v>0</v>
      </c>
      <c r="I114" s="40">
        <f>COUNTA('1ف1'!I115,'2ف1'!I115,'3ف1'!I115,'4ف1'!I115,'5ف1'!I115,'6ف1'!I115,'7ف1'!I115,'8ف1'!I115,'9ف1'!I115,'10ف1'!I115,'11ف1'!I115,'12ف1'!I115,'13ف1'!I115,'14ف1'!I115,'15ف1'!I115,'16ف1'!I115,'1ف2'!I115,'2ف2'!I115,'3ف2'!I115,'4ف2'!I115,'5ف2'!I115,'6ف2'!I115,'7ف2'!I115,'8ف2'!I115,'9ف2'!I115,'10ف2'!I115,'11ف2'!I115,'12ف2'!I115,'13ف2'!I115,'14ف2'!I115,'15ف2'!I115,'16ف2'!I115)</f>
        <v>0</v>
      </c>
      <c r="J114" s="40">
        <f>COUNTA('1ف1'!J115,'2ف1'!J115,'3ف1'!J115,'4ف1'!J115,'5ف1'!J115,'6ف1'!J115,'7ف1'!J115,'8ف1'!J115,'9ف1'!J115,'10ف1'!J115,'11ف1'!J115,'12ف1'!J115,'13ف1'!J115,'14ف1'!J115,'15ف1'!J115,'16ف1'!J115,'1ف2'!J115,'2ف2'!J115,'3ف2'!J115,'4ف2'!J115,'5ف2'!J115,'6ف2'!J115,'7ف2'!J115,'8ف2'!J115,'9ف2'!J115,'10ف2'!J115,'11ف2'!J115,'12ف2'!J115,'13ف2'!J115,'14ف2'!J115,'15ف2'!J115,'16ف2'!J115)</f>
        <v>0</v>
      </c>
      <c r="K114" s="173">
        <f>COUNTA('1ف1'!K115,'2ف1'!K115,'3ف1'!K115,'4ف1'!K115,'5ف1'!K115,'6ف1'!K115,'7ف1'!K115,'8ف1'!K115,'9ف1'!K115,'10ف1'!K115,'11ف1'!K115,'12ف1'!K115,'13ف1'!K115,'14ف1'!K115,'15ف1'!K115,'16ف1'!K115,'1ف2'!K115,'2ف2'!K115,'3ف2'!K115,'4ف2'!K115,'5ف2'!K115,'6ف2'!K115,'7ف2'!K115,'8ف2'!K115,'9ف2'!K115,'10ف2'!K115,'11ف2'!K115,'12ف2'!K115,'13ف2'!K115,'14ف2'!K115,'15ف2'!K115,'16ف2'!K115)</f>
        <v>0</v>
      </c>
    </row>
    <row r="115" spans="1:11" ht="15.75" x14ac:dyDescent="0.25">
      <c r="A115" s="158">
        <v>106</v>
      </c>
      <c r="B115" s="58" t="str">
        <f>IF(البيانات!C168="","",البيانات!C168)</f>
        <v/>
      </c>
      <c r="C115" s="372" t="str">
        <f>IF(البيانات!G168="","",البيانات!G168)</f>
        <v/>
      </c>
      <c r="D115" s="373" t="str">
        <f>IF(البيانات!M108="","",البيانات!M108)</f>
        <v/>
      </c>
      <c r="E115" s="40">
        <f>COUNTA('1ف1'!E116,'2ف1'!E116,'3ف1'!E116,'4ف1'!E116,'5ف1'!E116,'6ف1'!E116,'7ف1'!E116,'8ف1'!E116,'9ف1'!E116,'10ف1'!E116,'11ف1'!E116,'12ف1'!E116,'13ف1'!E116,'14ف1'!E116,'15ف1'!E116,'16ف1'!E116,'1ف2'!E116,'2ف2'!E116,'3ف2'!E116,'4ف2'!E116,'5ف2'!E116,'6ف2'!E116,'7ف2'!E116,'8ف2'!E116,'9ف2'!E116,'10ف2'!E116,'11ف2'!E116,'12ف2'!E116,'13ف2'!E116,'14ف2'!E116,'15ف2'!E116,'16ف2'!E116)</f>
        <v>0</v>
      </c>
      <c r="F115" s="40">
        <f>COUNTA('1ف1'!F116,'2ف1'!F116,'3ف1'!F116,'4ف1'!F116,'5ف1'!F116,'6ف1'!F116,'7ف1'!F116,'8ف1'!F116,'9ف1'!F116,'10ف1'!F116,'11ف1'!F116,'12ف1'!F116,'13ف1'!F116,'14ف1'!F116,'15ف1'!F116,'16ف1'!F116,'1ف2'!F116,'2ف2'!F116,'3ف2'!F116,'4ف2'!F116,'5ف2'!F116,'6ف2'!F116,'7ف2'!F116,'8ف2'!F116,'9ف2'!F116,'10ف2'!F116,'11ف2'!F116,'12ف2'!F116,'13ف2'!F116,'14ف2'!F116,'15ف2'!F116,'16ف2'!F116)</f>
        <v>0</v>
      </c>
      <c r="G115" s="40">
        <f>COUNTA('1ف1'!G116,'2ف1'!G116,'3ف1'!G116,'4ف1'!G116,'5ف1'!G116,'6ف1'!G116,'7ف1'!G116,'8ف1'!G116,'9ف1'!G116,'10ف1'!G116,'11ف1'!G116,'12ف1'!G116,'13ف1'!G116,'14ف1'!G116,'15ف1'!G116,'16ف1'!G116,'1ف2'!G116,'2ف2'!G116,'3ف2'!G116,'4ف2'!G116,'5ف2'!G116,'6ف2'!G116,'7ف2'!G116,'8ف2'!G116,'9ف2'!G116,'10ف2'!G116,'11ف2'!G116,'12ف2'!G116,'13ف2'!G116,'14ف2'!G116,'15ف2'!G116,'16ف2'!G116)</f>
        <v>0</v>
      </c>
      <c r="H115" s="40">
        <f>COUNTA('1ف1'!H116,'2ف1'!H116,'3ف1'!H116,'4ف1'!H116,'5ف1'!H116,'6ف1'!H116,'7ف1'!H116,'8ف1'!H116,'9ف1'!H116,'10ف1'!H116,'11ف1'!H116,'12ف1'!H116,'13ف1'!H116,'14ف1'!H116,'15ف1'!H116,'16ف1'!H116,'1ف2'!H116,'2ف2'!H116,'3ف2'!H116,'4ف2'!H116,'5ف2'!H116,'6ف2'!H116,'7ف2'!H116,'8ف2'!H116,'9ف2'!H116,'10ف2'!H116,'11ف2'!H116,'12ف2'!H116,'13ف2'!H116,'14ف2'!H116,'15ف2'!H116,'16ف2'!H116)</f>
        <v>0</v>
      </c>
      <c r="I115" s="40">
        <f>COUNTA('1ف1'!I116,'2ف1'!I116,'3ف1'!I116,'4ف1'!I116,'5ف1'!I116,'6ف1'!I116,'7ف1'!I116,'8ف1'!I116,'9ف1'!I116,'10ف1'!I116,'11ف1'!I116,'12ف1'!I116,'13ف1'!I116,'14ف1'!I116,'15ف1'!I116,'16ف1'!I116,'1ف2'!I116,'2ف2'!I116,'3ف2'!I116,'4ف2'!I116,'5ف2'!I116,'6ف2'!I116,'7ف2'!I116,'8ف2'!I116,'9ف2'!I116,'10ف2'!I116,'11ف2'!I116,'12ف2'!I116,'13ف2'!I116,'14ف2'!I116,'15ف2'!I116,'16ف2'!I116)</f>
        <v>0</v>
      </c>
      <c r="J115" s="40">
        <f>COUNTA('1ف1'!J116,'2ف1'!J116,'3ف1'!J116,'4ف1'!J116,'5ف1'!J116,'6ف1'!J116,'7ف1'!J116,'8ف1'!J116,'9ف1'!J116,'10ف1'!J116,'11ف1'!J116,'12ف1'!J116,'13ف1'!J116,'14ف1'!J116,'15ف1'!J116,'16ف1'!J116,'1ف2'!J116,'2ف2'!J116,'3ف2'!J116,'4ف2'!J116,'5ف2'!J116,'6ف2'!J116,'7ف2'!J116,'8ف2'!J116,'9ف2'!J116,'10ف2'!J116,'11ف2'!J116,'12ف2'!J116,'13ف2'!J116,'14ف2'!J116,'15ف2'!J116,'16ف2'!J116)</f>
        <v>0</v>
      </c>
      <c r="K115" s="173">
        <f>COUNTA('1ف1'!K116,'2ف1'!K116,'3ف1'!K116,'4ف1'!K116,'5ف1'!K116,'6ف1'!K116,'7ف1'!K116,'8ف1'!K116,'9ف1'!K116,'10ف1'!K116,'11ف1'!K116,'12ف1'!K116,'13ف1'!K116,'14ف1'!K116,'15ف1'!K116,'16ف1'!K116,'1ف2'!K116,'2ف2'!K116,'3ف2'!K116,'4ف2'!K116,'5ف2'!K116,'6ف2'!K116,'7ف2'!K116,'8ف2'!K116,'9ف2'!K116,'10ف2'!K116,'11ف2'!K116,'12ف2'!K116,'13ف2'!K116,'14ف2'!K116,'15ف2'!K116,'16ف2'!K116)</f>
        <v>0</v>
      </c>
    </row>
    <row r="116" spans="1:11" ht="15.75" x14ac:dyDescent="0.25">
      <c r="A116" s="158">
        <v>107</v>
      </c>
      <c r="B116" s="58" t="str">
        <f>IF(البيانات!C169="","",البيانات!C169)</f>
        <v/>
      </c>
      <c r="C116" s="372" t="str">
        <f>IF(البيانات!G169="","",البيانات!G169)</f>
        <v/>
      </c>
      <c r="D116" s="373" t="str">
        <f>IF(البيانات!M109="","",البيانات!M109)</f>
        <v/>
      </c>
      <c r="E116" s="40">
        <f>COUNTA('1ف1'!E117,'2ف1'!E117,'3ف1'!E117,'4ف1'!E117,'5ف1'!E117,'6ف1'!E117,'7ف1'!E117,'8ف1'!E117,'9ف1'!E117,'10ف1'!E117,'11ف1'!E117,'12ف1'!E117,'13ف1'!E117,'14ف1'!E117,'15ف1'!E117,'16ف1'!E117,'1ف2'!E117,'2ف2'!E117,'3ف2'!E117,'4ف2'!E117,'5ف2'!E117,'6ف2'!E117,'7ف2'!E117,'8ف2'!E117,'9ف2'!E117,'10ف2'!E117,'11ف2'!E117,'12ف2'!E117,'13ف2'!E117,'14ف2'!E117,'15ف2'!E117,'16ف2'!E117)</f>
        <v>0</v>
      </c>
      <c r="F116" s="40">
        <f>COUNTA('1ف1'!F117,'2ف1'!F117,'3ف1'!F117,'4ف1'!F117,'5ف1'!F117,'6ف1'!F117,'7ف1'!F117,'8ف1'!F117,'9ف1'!F117,'10ف1'!F117,'11ف1'!F117,'12ف1'!F117,'13ف1'!F117,'14ف1'!F117,'15ف1'!F117,'16ف1'!F117,'1ف2'!F117,'2ف2'!F117,'3ف2'!F117,'4ف2'!F117,'5ف2'!F117,'6ف2'!F117,'7ف2'!F117,'8ف2'!F117,'9ف2'!F117,'10ف2'!F117,'11ف2'!F117,'12ف2'!F117,'13ف2'!F117,'14ف2'!F117,'15ف2'!F117,'16ف2'!F117)</f>
        <v>0</v>
      </c>
      <c r="G116" s="40">
        <f>COUNTA('1ف1'!G117,'2ف1'!G117,'3ف1'!G117,'4ف1'!G117,'5ف1'!G117,'6ف1'!G117,'7ف1'!G117,'8ف1'!G117,'9ف1'!G117,'10ف1'!G117,'11ف1'!G117,'12ف1'!G117,'13ف1'!G117,'14ف1'!G117,'15ف1'!G117,'16ف1'!G117,'1ف2'!G117,'2ف2'!G117,'3ف2'!G117,'4ف2'!G117,'5ف2'!G117,'6ف2'!G117,'7ف2'!G117,'8ف2'!G117,'9ف2'!G117,'10ف2'!G117,'11ف2'!G117,'12ف2'!G117,'13ف2'!G117,'14ف2'!G117,'15ف2'!G117,'16ف2'!G117)</f>
        <v>0</v>
      </c>
      <c r="H116" s="40">
        <f>COUNTA('1ف1'!H117,'2ف1'!H117,'3ف1'!H117,'4ف1'!H117,'5ف1'!H117,'6ف1'!H117,'7ف1'!H117,'8ف1'!H117,'9ف1'!H117,'10ف1'!H117,'11ف1'!H117,'12ف1'!H117,'13ف1'!H117,'14ف1'!H117,'15ف1'!H117,'16ف1'!H117,'1ف2'!H117,'2ف2'!H117,'3ف2'!H117,'4ف2'!H117,'5ف2'!H117,'6ف2'!H117,'7ف2'!H117,'8ف2'!H117,'9ف2'!H117,'10ف2'!H117,'11ف2'!H117,'12ف2'!H117,'13ف2'!H117,'14ف2'!H117,'15ف2'!H117,'16ف2'!H117)</f>
        <v>0</v>
      </c>
      <c r="I116" s="40">
        <f>COUNTA('1ف1'!I117,'2ف1'!I117,'3ف1'!I117,'4ف1'!I117,'5ف1'!I117,'6ف1'!I117,'7ف1'!I117,'8ف1'!I117,'9ف1'!I117,'10ف1'!I117,'11ف1'!I117,'12ف1'!I117,'13ف1'!I117,'14ف1'!I117,'15ف1'!I117,'16ف1'!I117,'1ف2'!I117,'2ف2'!I117,'3ف2'!I117,'4ف2'!I117,'5ف2'!I117,'6ف2'!I117,'7ف2'!I117,'8ف2'!I117,'9ف2'!I117,'10ف2'!I117,'11ف2'!I117,'12ف2'!I117,'13ف2'!I117,'14ف2'!I117,'15ف2'!I117,'16ف2'!I117)</f>
        <v>0</v>
      </c>
      <c r="J116" s="40">
        <f>COUNTA('1ف1'!J117,'2ف1'!J117,'3ف1'!J117,'4ف1'!J117,'5ف1'!J117,'6ف1'!J117,'7ف1'!J117,'8ف1'!J117,'9ف1'!J117,'10ف1'!J117,'11ف1'!J117,'12ف1'!J117,'13ف1'!J117,'14ف1'!J117,'15ف1'!J117,'16ف1'!J117,'1ف2'!J117,'2ف2'!J117,'3ف2'!J117,'4ف2'!J117,'5ف2'!J117,'6ف2'!J117,'7ف2'!J117,'8ف2'!J117,'9ف2'!J117,'10ف2'!J117,'11ف2'!J117,'12ف2'!J117,'13ف2'!J117,'14ف2'!J117,'15ف2'!J117,'16ف2'!J117)</f>
        <v>0</v>
      </c>
      <c r="K116" s="173">
        <f>COUNTA('1ف1'!K117,'2ف1'!K117,'3ف1'!K117,'4ف1'!K117,'5ف1'!K117,'6ف1'!K117,'7ف1'!K117,'8ف1'!K117,'9ف1'!K117,'10ف1'!K117,'11ف1'!K117,'12ف1'!K117,'13ف1'!K117,'14ف1'!K117,'15ف1'!K117,'16ف1'!K117,'1ف2'!K117,'2ف2'!K117,'3ف2'!K117,'4ف2'!K117,'5ف2'!K117,'6ف2'!K117,'7ف2'!K117,'8ف2'!K117,'9ف2'!K117,'10ف2'!K117,'11ف2'!K117,'12ف2'!K117,'13ف2'!K117,'14ف2'!K117,'15ف2'!K117,'16ف2'!K117)</f>
        <v>0</v>
      </c>
    </row>
    <row r="117" spans="1:11" ht="15.75" x14ac:dyDescent="0.25">
      <c r="A117" s="158">
        <v>108</v>
      </c>
      <c r="B117" s="58" t="str">
        <f>IF(البيانات!C170="","",البيانات!C170)</f>
        <v/>
      </c>
      <c r="C117" s="372" t="str">
        <f>IF(البيانات!G170="","",البيانات!G170)</f>
        <v/>
      </c>
      <c r="D117" s="373" t="str">
        <f>IF(البيانات!M110="","",البيانات!M110)</f>
        <v/>
      </c>
      <c r="E117" s="40">
        <f>COUNTA('1ف1'!E118,'2ف1'!E118,'3ف1'!E118,'4ف1'!E118,'5ف1'!E118,'6ف1'!E118,'7ف1'!E118,'8ف1'!E118,'9ف1'!E118,'10ف1'!E118,'11ف1'!E118,'12ف1'!E118,'13ف1'!E118,'14ف1'!E118,'15ف1'!E118,'16ف1'!E118,'1ف2'!E118,'2ف2'!E118,'3ف2'!E118,'4ف2'!E118,'5ف2'!E118,'6ف2'!E118,'7ف2'!E118,'8ف2'!E118,'9ف2'!E118,'10ف2'!E118,'11ف2'!E118,'12ف2'!E118,'13ف2'!E118,'14ف2'!E118,'15ف2'!E118,'16ف2'!E118)</f>
        <v>0</v>
      </c>
      <c r="F117" s="40">
        <f>COUNTA('1ف1'!F118,'2ف1'!F118,'3ف1'!F118,'4ف1'!F118,'5ف1'!F118,'6ف1'!F118,'7ف1'!F118,'8ف1'!F118,'9ف1'!F118,'10ف1'!F118,'11ف1'!F118,'12ف1'!F118,'13ف1'!F118,'14ف1'!F118,'15ف1'!F118,'16ف1'!F118,'1ف2'!F118,'2ف2'!F118,'3ف2'!F118,'4ف2'!F118,'5ف2'!F118,'6ف2'!F118,'7ف2'!F118,'8ف2'!F118,'9ف2'!F118,'10ف2'!F118,'11ف2'!F118,'12ف2'!F118,'13ف2'!F118,'14ف2'!F118,'15ف2'!F118,'16ف2'!F118)</f>
        <v>0</v>
      </c>
      <c r="G117" s="40">
        <f>COUNTA('1ف1'!G118,'2ف1'!G118,'3ف1'!G118,'4ف1'!G118,'5ف1'!G118,'6ف1'!G118,'7ف1'!G118,'8ف1'!G118,'9ف1'!G118,'10ف1'!G118,'11ف1'!G118,'12ف1'!G118,'13ف1'!G118,'14ف1'!G118,'15ف1'!G118,'16ف1'!G118,'1ف2'!G118,'2ف2'!G118,'3ف2'!G118,'4ف2'!G118,'5ف2'!G118,'6ف2'!G118,'7ف2'!G118,'8ف2'!G118,'9ف2'!G118,'10ف2'!G118,'11ف2'!G118,'12ف2'!G118,'13ف2'!G118,'14ف2'!G118,'15ف2'!G118,'16ف2'!G118)</f>
        <v>0</v>
      </c>
      <c r="H117" s="40">
        <f>COUNTA('1ف1'!H118,'2ف1'!H118,'3ف1'!H118,'4ف1'!H118,'5ف1'!H118,'6ف1'!H118,'7ف1'!H118,'8ف1'!H118,'9ف1'!H118,'10ف1'!H118,'11ف1'!H118,'12ف1'!H118,'13ف1'!H118,'14ف1'!H118,'15ف1'!H118,'16ف1'!H118,'1ف2'!H118,'2ف2'!H118,'3ف2'!H118,'4ف2'!H118,'5ف2'!H118,'6ف2'!H118,'7ف2'!H118,'8ف2'!H118,'9ف2'!H118,'10ف2'!H118,'11ف2'!H118,'12ف2'!H118,'13ف2'!H118,'14ف2'!H118,'15ف2'!H118,'16ف2'!H118)</f>
        <v>0</v>
      </c>
      <c r="I117" s="40">
        <f>COUNTA('1ف1'!I118,'2ف1'!I118,'3ف1'!I118,'4ف1'!I118,'5ف1'!I118,'6ف1'!I118,'7ف1'!I118,'8ف1'!I118,'9ف1'!I118,'10ف1'!I118,'11ف1'!I118,'12ف1'!I118,'13ف1'!I118,'14ف1'!I118,'15ف1'!I118,'16ف1'!I118,'1ف2'!I118,'2ف2'!I118,'3ف2'!I118,'4ف2'!I118,'5ف2'!I118,'6ف2'!I118,'7ف2'!I118,'8ف2'!I118,'9ف2'!I118,'10ف2'!I118,'11ف2'!I118,'12ف2'!I118,'13ف2'!I118,'14ف2'!I118,'15ف2'!I118,'16ف2'!I118)</f>
        <v>0</v>
      </c>
      <c r="J117" s="40">
        <f>COUNTA('1ف1'!J118,'2ف1'!J118,'3ف1'!J118,'4ف1'!J118,'5ف1'!J118,'6ف1'!J118,'7ف1'!J118,'8ف1'!J118,'9ف1'!J118,'10ف1'!J118,'11ف1'!J118,'12ف1'!J118,'13ف1'!J118,'14ف1'!J118,'15ف1'!J118,'16ف1'!J118,'1ف2'!J118,'2ف2'!J118,'3ف2'!J118,'4ف2'!J118,'5ف2'!J118,'6ف2'!J118,'7ف2'!J118,'8ف2'!J118,'9ف2'!J118,'10ف2'!J118,'11ف2'!J118,'12ف2'!J118,'13ف2'!J118,'14ف2'!J118,'15ف2'!J118,'16ف2'!J118)</f>
        <v>0</v>
      </c>
      <c r="K117" s="173">
        <f>COUNTA('1ف1'!K118,'2ف1'!K118,'3ف1'!K118,'4ف1'!K118,'5ف1'!K118,'6ف1'!K118,'7ف1'!K118,'8ف1'!K118,'9ف1'!K118,'10ف1'!K118,'11ف1'!K118,'12ف1'!K118,'13ف1'!K118,'14ف1'!K118,'15ف1'!K118,'16ف1'!K118,'1ف2'!K118,'2ف2'!K118,'3ف2'!K118,'4ف2'!K118,'5ف2'!K118,'6ف2'!K118,'7ف2'!K118,'8ف2'!K118,'9ف2'!K118,'10ف2'!K118,'11ف2'!K118,'12ف2'!K118,'13ف2'!K118,'14ف2'!K118,'15ف2'!K118,'16ف2'!K118)</f>
        <v>0</v>
      </c>
    </row>
    <row r="118" spans="1:11" ht="15.75" x14ac:dyDescent="0.25">
      <c r="A118" s="158">
        <v>109</v>
      </c>
      <c r="B118" s="58" t="str">
        <f>IF(البيانات!C171="","",البيانات!C171)</f>
        <v/>
      </c>
      <c r="C118" s="372" t="str">
        <f>IF(البيانات!G171="","",البيانات!G171)</f>
        <v/>
      </c>
      <c r="D118" s="373" t="str">
        <f>IF(البيانات!M111="","",البيانات!M111)</f>
        <v/>
      </c>
      <c r="E118" s="40">
        <f>COUNTA('1ف1'!E119,'2ف1'!E119,'3ف1'!E119,'4ف1'!E119,'5ف1'!E119,'6ف1'!E119,'7ف1'!E119,'8ف1'!E119,'9ف1'!E119,'10ف1'!E119,'11ف1'!E119,'12ف1'!E119,'13ف1'!E119,'14ف1'!E119,'15ف1'!E119,'16ف1'!E119,'1ف2'!E119,'2ف2'!E119,'3ف2'!E119,'4ف2'!E119,'5ف2'!E119,'6ف2'!E119,'7ف2'!E119,'8ف2'!E119,'9ف2'!E119,'10ف2'!E119,'11ف2'!E119,'12ف2'!E119,'13ف2'!E119,'14ف2'!E119,'15ف2'!E119,'16ف2'!E119)</f>
        <v>0</v>
      </c>
      <c r="F118" s="40">
        <f>COUNTA('1ف1'!F119,'2ف1'!F119,'3ف1'!F119,'4ف1'!F119,'5ف1'!F119,'6ف1'!F119,'7ف1'!F119,'8ف1'!F119,'9ف1'!F119,'10ف1'!F119,'11ف1'!F119,'12ف1'!F119,'13ف1'!F119,'14ف1'!F119,'15ف1'!F119,'16ف1'!F119,'1ف2'!F119,'2ف2'!F119,'3ف2'!F119,'4ف2'!F119,'5ف2'!F119,'6ف2'!F119,'7ف2'!F119,'8ف2'!F119,'9ف2'!F119,'10ف2'!F119,'11ف2'!F119,'12ف2'!F119,'13ف2'!F119,'14ف2'!F119,'15ف2'!F119,'16ف2'!F119)</f>
        <v>0</v>
      </c>
      <c r="G118" s="40">
        <f>COUNTA('1ف1'!G119,'2ف1'!G119,'3ف1'!G119,'4ف1'!G119,'5ف1'!G119,'6ف1'!G119,'7ف1'!G119,'8ف1'!G119,'9ف1'!G119,'10ف1'!G119,'11ف1'!G119,'12ف1'!G119,'13ف1'!G119,'14ف1'!G119,'15ف1'!G119,'16ف1'!G119,'1ف2'!G119,'2ف2'!G119,'3ف2'!G119,'4ف2'!G119,'5ف2'!G119,'6ف2'!G119,'7ف2'!G119,'8ف2'!G119,'9ف2'!G119,'10ف2'!G119,'11ف2'!G119,'12ف2'!G119,'13ف2'!G119,'14ف2'!G119,'15ف2'!G119,'16ف2'!G119)</f>
        <v>0</v>
      </c>
      <c r="H118" s="40">
        <f>COUNTA('1ف1'!H119,'2ف1'!H119,'3ف1'!H119,'4ف1'!H119,'5ف1'!H119,'6ف1'!H119,'7ف1'!H119,'8ف1'!H119,'9ف1'!H119,'10ف1'!H119,'11ف1'!H119,'12ف1'!H119,'13ف1'!H119,'14ف1'!H119,'15ف1'!H119,'16ف1'!H119,'1ف2'!H119,'2ف2'!H119,'3ف2'!H119,'4ف2'!H119,'5ف2'!H119,'6ف2'!H119,'7ف2'!H119,'8ف2'!H119,'9ف2'!H119,'10ف2'!H119,'11ف2'!H119,'12ف2'!H119,'13ف2'!H119,'14ف2'!H119,'15ف2'!H119,'16ف2'!H119)</f>
        <v>0</v>
      </c>
      <c r="I118" s="40">
        <f>COUNTA('1ف1'!I119,'2ف1'!I119,'3ف1'!I119,'4ف1'!I119,'5ف1'!I119,'6ف1'!I119,'7ف1'!I119,'8ف1'!I119,'9ف1'!I119,'10ف1'!I119,'11ف1'!I119,'12ف1'!I119,'13ف1'!I119,'14ف1'!I119,'15ف1'!I119,'16ف1'!I119,'1ف2'!I119,'2ف2'!I119,'3ف2'!I119,'4ف2'!I119,'5ف2'!I119,'6ف2'!I119,'7ف2'!I119,'8ف2'!I119,'9ف2'!I119,'10ف2'!I119,'11ف2'!I119,'12ف2'!I119,'13ف2'!I119,'14ف2'!I119,'15ف2'!I119,'16ف2'!I119)</f>
        <v>0</v>
      </c>
      <c r="J118" s="40">
        <f>COUNTA('1ف1'!J119,'2ف1'!J119,'3ف1'!J119,'4ف1'!J119,'5ف1'!J119,'6ف1'!J119,'7ف1'!J119,'8ف1'!J119,'9ف1'!J119,'10ف1'!J119,'11ف1'!J119,'12ف1'!J119,'13ف1'!J119,'14ف1'!J119,'15ف1'!J119,'16ف1'!J119,'1ف2'!J119,'2ف2'!J119,'3ف2'!J119,'4ف2'!J119,'5ف2'!J119,'6ف2'!J119,'7ف2'!J119,'8ف2'!J119,'9ف2'!J119,'10ف2'!J119,'11ف2'!J119,'12ف2'!J119,'13ف2'!J119,'14ف2'!J119,'15ف2'!J119,'16ف2'!J119)</f>
        <v>0</v>
      </c>
      <c r="K118" s="173">
        <f>COUNTA('1ف1'!K119,'2ف1'!K119,'3ف1'!K119,'4ف1'!K119,'5ف1'!K119,'6ف1'!K119,'7ف1'!K119,'8ف1'!K119,'9ف1'!K119,'10ف1'!K119,'11ف1'!K119,'12ف1'!K119,'13ف1'!K119,'14ف1'!K119,'15ف1'!K119,'16ف1'!K119,'1ف2'!K119,'2ف2'!K119,'3ف2'!K119,'4ف2'!K119,'5ف2'!K119,'6ف2'!K119,'7ف2'!K119,'8ف2'!K119,'9ف2'!K119,'10ف2'!K119,'11ف2'!K119,'12ف2'!K119,'13ف2'!K119,'14ف2'!K119,'15ف2'!K119,'16ف2'!K119)</f>
        <v>0</v>
      </c>
    </row>
    <row r="119" spans="1:11" ht="15.75" x14ac:dyDescent="0.25">
      <c r="A119" s="158">
        <v>110</v>
      </c>
      <c r="B119" s="58" t="str">
        <f>IF(البيانات!C172="","",البيانات!C172)</f>
        <v/>
      </c>
      <c r="C119" s="372" t="str">
        <f>IF(البيانات!G172="","",البيانات!G172)</f>
        <v/>
      </c>
      <c r="D119" s="373" t="str">
        <f>IF(البيانات!M112="","",البيانات!M112)</f>
        <v/>
      </c>
      <c r="E119" s="40">
        <f>COUNTA('1ف1'!E120,'2ف1'!E120,'3ف1'!E120,'4ف1'!E120,'5ف1'!E120,'6ف1'!E120,'7ف1'!E120,'8ف1'!E120,'9ف1'!E120,'10ف1'!E120,'11ف1'!E120,'12ف1'!E120,'13ف1'!E120,'14ف1'!E120,'15ف1'!E120,'16ف1'!E120,'1ف2'!E120,'2ف2'!E120,'3ف2'!E120,'4ف2'!E120,'5ف2'!E120,'6ف2'!E120,'7ف2'!E120,'8ف2'!E120,'9ف2'!E120,'10ف2'!E120,'11ف2'!E120,'12ف2'!E120,'13ف2'!E120,'14ف2'!E120,'15ف2'!E120,'16ف2'!E120)</f>
        <v>0</v>
      </c>
      <c r="F119" s="40">
        <f>COUNTA('1ف1'!F120,'2ف1'!F120,'3ف1'!F120,'4ف1'!F120,'5ف1'!F120,'6ف1'!F120,'7ف1'!F120,'8ف1'!F120,'9ف1'!F120,'10ف1'!F120,'11ف1'!F120,'12ف1'!F120,'13ف1'!F120,'14ف1'!F120,'15ف1'!F120,'16ف1'!F120,'1ف2'!F120,'2ف2'!F120,'3ف2'!F120,'4ف2'!F120,'5ف2'!F120,'6ف2'!F120,'7ف2'!F120,'8ف2'!F120,'9ف2'!F120,'10ف2'!F120,'11ف2'!F120,'12ف2'!F120,'13ف2'!F120,'14ف2'!F120,'15ف2'!F120,'16ف2'!F120)</f>
        <v>0</v>
      </c>
      <c r="G119" s="40">
        <f>COUNTA('1ف1'!G120,'2ف1'!G120,'3ف1'!G120,'4ف1'!G120,'5ف1'!G120,'6ف1'!G120,'7ف1'!G120,'8ف1'!G120,'9ف1'!G120,'10ف1'!G120,'11ف1'!G120,'12ف1'!G120,'13ف1'!G120,'14ف1'!G120,'15ف1'!G120,'16ف1'!G120,'1ف2'!G120,'2ف2'!G120,'3ف2'!G120,'4ف2'!G120,'5ف2'!G120,'6ف2'!G120,'7ف2'!G120,'8ف2'!G120,'9ف2'!G120,'10ف2'!G120,'11ف2'!G120,'12ف2'!G120,'13ف2'!G120,'14ف2'!G120,'15ف2'!G120,'16ف2'!G120)</f>
        <v>0</v>
      </c>
      <c r="H119" s="40">
        <f>COUNTA('1ف1'!H120,'2ف1'!H120,'3ف1'!H120,'4ف1'!H120,'5ف1'!H120,'6ف1'!H120,'7ف1'!H120,'8ف1'!H120,'9ف1'!H120,'10ف1'!H120,'11ف1'!H120,'12ف1'!H120,'13ف1'!H120,'14ف1'!H120,'15ف1'!H120,'16ف1'!H120,'1ف2'!H120,'2ف2'!H120,'3ف2'!H120,'4ف2'!H120,'5ف2'!H120,'6ف2'!H120,'7ف2'!H120,'8ف2'!H120,'9ف2'!H120,'10ف2'!H120,'11ف2'!H120,'12ف2'!H120,'13ف2'!H120,'14ف2'!H120,'15ف2'!H120,'16ف2'!H120)</f>
        <v>0</v>
      </c>
      <c r="I119" s="40">
        <f>COUNTA('1ف1'!I120,'2ف1'!I120,'3ف1'!I120,'4ف1'!I120,'5ف1'!I120,'6ف1'!I120,'7ف1'!I120,'8ف1'!I120,'9ف1'!I120,'10ف1'!I120,'11ف1'!I120,'12ف1'!I120,'13ف1'!I120,'14ف1'!I120,'15ف1'!I120,'16ف1'!I120,'1ف2'!I120,'2ف2'!I120,'3ف2'!I120,'4ف2'!I120,'5ف2'!I120,'6ف2'!I120,'7ف2'!I120,'8ف2'!I120,'9ف2'!I120,'10ف2'!I120,'11ف2'!I120,'12ف2'!I120,'13ف2'!I120,'14ف2'!I120,'15ف2'!I120,'16ف2'!I120)</f>
        <v>0</v>
      </c>
      <c r="J119" s="40">
        <f>COUNTA('1ف1'!J120,'2ف1'!J120,'3ف1'!J120,'4ف1'!J120,'5ف1'!J120,'6ف1'!J120,'7ف1'!J120,'8ف1'!J120,'9ف1'!J120,'10ف1'!J120,'11ف1'!J120,'12ف1'!J120,'13ف1'!J120,'14ف1'!J120,'15ف1'!J120,'16ف1'!J120,'1ف2'!J120,'2ف2'!J120,'3ف2'!J120,'4ف2'!J120,'5ف2'!J120,'6ف2'!J120,'7ف2'!J120,'8ف2'!J120,'9ف2'!J120,'10ف2'!J120,'11ف2'!J120,'12ف2'!J120,'13ف2'!J120,'14ف2'!J120,'15ف2'!J120,'16ف2'!J120)</f>
        <v>0</v>
      </c>
      <c r="K119" s="173">
        <f>COUNTA('1ف1'!K120,'2ف1'!K120,'3ف1'!K120,'4ف1'!K120,'5ف1'!K120,'6ف1'!K120,'7ف1'!K120,'8ف1'!K120,'9ف1'!K120,'10ف1'!K120,'11ف1'!K120,'12ف1'!K120,'13ف1'!K120,'14ف1'!K120,'15ف1'!K120,'16ف1'!K120,'1ف2'!K120,'2ف2'!K120,'3ف2'!K120,'4ف2'!K120,'5ف2'!K120,'6ف2'!K120,'7ف2'!K120,'8ف2'!K120,'9ف2'!K120,'10ف2'!K120,'11ف2'!K120,'12ف2'!K120,'13ف2'!K120,'14ف2'!K120,'15ف2'!K120,'16ف2'!K120)</f>
        <v>0</v>
      </c>
    </row>
    <row r="120" spans="1:11" ht="15.75" x14ac:dyDescent="0.25">
      <c r="A120" s="158">
        <v>111</v>
      </c>
      <c r="B120" s="58" t="str">
        <f>IF(البيانات!C173="","",البيانات!C173)</f>
        <v/>
      </c>
      <c r="C120" s="372" t="str">
        <f>IF(البيانات!G173="","",البيانات!G173)</f>
        <v/>
      </c>
      <c r="D120" s="373" t="str">
        <f>IF(البيانات!M113="","",البيانات!M113)</f>
        <v/>
      </c>
      <c r="E120" s="40">
        <f>COUNTA('1ف1'!E121,'2ف1'!E121,'3ف1'!E121,'4ف1'!E121,'5ف1'!E121,'6ف1'!E121,'7ف1'!E121,'8ف1'!E121,'9ف1'!E121,'10ف1'!E121,'11ف1'!E121,'12ف1'!E121,'13ف1'!E121,'14ف1'!E121,'15ف1'!E121,'16ف1'!E121,'1ف2'!E121,'2ف2'!E121,'3ف2'!E121,'4ف2'!E121,'5ف2'!E121,'6ف2'!E121,'7ف2'!E121,'8ف2'!E121,'9ف2'!E121,'10ف2'!E121,'11ف2'!E121,'12ف2'!E121,'13ف2'!E121,'14ف2'!E121,'15ف2'!E121,'16ف2'!E121)</f>
        <v>0</v>
      </c>
      <c r="F120" s="40">
        <f>COUNTA('1ف1'!F121,'2ف1'!F121,'3ف1'!F121,'4ف1'!F121,'5ف1'!F121,'6ف1'!F121,'7ف1'!F121,'8ف1'!F121,'9ف1'!F121,'10ف1'!F121,'11ف1'!F121,'12ف1'!F121,'13ف1'!F121,'14ف1'!F121,'15ف1'!F121,'16ف1'!F121,'1ف2'!F121,'2ف2'!F121,'3ف2'!F121,'4ف2'!F121,'5ف2'!F121,'6ف2'!F121,'7ف2'!F121,'8ف2'!F121,'9ف2'!F121,'10ف2'!F121,'11ف2'!F121,'12ف2'!F121,'13ف2'!F121,'14ف2'!F121,'15ف2'!F121,'16ف2'!F121)</f>
        <v>0</v>
      </c>
      <c r="G120" s="40">
        <f>COUNTA('1ف1'!G121,'2ف1'!G121,'3ف1'!G121,'4ف1'!G121,'5ف1'!G121,'6ف1'!G121,'7ف1'!G121,'8ف1'!G121,'9ف1'!G121,'10ف1'!G121,'11ف1'!G121,'12ف1'!G121,'13ف1'!G121,'14ف1'!G121,'15ف1'!G121,'16ف1'!G121,'1ف2'!G121,'2ف2'!G121,'3ف2'!G121,'4ف2'!G121,'5ف2'!G121,'6ف2'!G121,'7ف2'!G121,'8ف2'!G121,'9ف2'!G121,'10ف2'!G121,'11ف2'!G121,'12ف2'!G121,'13ف2'!G121,'14ف2'!G121,'15ف2'!G121,'16ف2'!G121)</f>
        <v>0</v>
      </c>
      <c r="H120" s="40">
        <f>COUNTA('1ف1'!H121,'2ف1'!H121,'3ف1'!H121,'4ف1'!H121,'5ف1'!H121,'6ف1'!H121,'7ف1'!H121,'8ف1'!H121,'9ف1'!H121,'10ف1'!H121,'11ف1'!H121,'12ف1'!H121,'13ف1'!H121,'14ف1'!H121,'15ف1'!H121,'16ف1'!H121,'1ف2'!H121,'2ف2'!H121,'3ف2'!H121,'4ف2'!H121,'5ف2'!H121,'6ف2'!H121,'7ف2'!H121,'8ف2'!H121,'9ف2'!H121,'10ف2'!H121,'11ف2'!H121,'12ف2'!H121,'13ف2'!H121,'14ف2'!H121,'15ف2'!H121,'16ف2'!H121)</f>
        <v>0</v>
      </c>
      <c r="I120" s="40">
        <f>COUNTA('1ف1'!I121,'2ف1'!I121,'3ف1'!I121,'4ف1'!I121,'5ف1'!I121,'6ف1'!I121,'7ف1'!I121,'8ف1'!I121,'9ف1'!I121,'10ف1'!I121,'11ف1'!I121,'12ف1'!I121,'13ف1'!I121,'14ف1'!I121,'15ف1'!I121,'16ف1'!I121,'1ف2'!I121,'2ف2'!I121,'3ف2'!I121,'4ف2'!I121,'5ف2'!I121,'6ف2'!I121,'7ف2'!I121,'8ف2'!I121,'9ف2'!I121,'10ف2'!I121,'11ف2'!I121,'12ف2'!I121,'13ف2'!I121,'14ف2'!I121,'15ف2'!I121,'16ف2'!I121)</f>
        <v>0</v>
      </c>
      <c r="J120" s="40">
        <f>COUNTA('1ف1'!J121,'2ف1'!J121,'3ف1'!J121,'4ف1'!J121,'5ف1'!J121,'6ف1'!J121,'7ف1'!J121,'8ف1'!J121,'9ف1'!J121,'10ف1'!J121,'11ف1'!J121,'12ف1'!J121,'13ف1'!J121,'14ف1'!J121,'15ف1'!J121,'16ف1'!J121,'1ف2'!J121,'2ف2'!J121,'3ف2'!J121,'4ف2'!J121,'5ف2'!J121,'6ف2'!J121,'7ف2'!J121,'8ف2'!J121,'9ف2'!J121,'10ف2'!J121,'11ف2'!J121,'12ف2'!J121,'13ف2'!J121,'14ف2'!J121,'15ف2'!J121,'16ف2'!J121)</f>
        <v>0</v>
      </c>
      <c r="K120" s="173">
        <f>COUNTA('1ف1'!K121,'2ف1'!K121,'3ف1'!K121,'4ف1'!K121,'5ف1'!K121,'6ف1'!K121,'7ف1'!K121,'8ف1'!K121,'9ف1'!K121,'10ف1'!K121,'11ف1'!K121,'12ف1'!K121,'13ف1'!K121,'14ف1'!K121,'15ف1'!K121,'16ف1'!K121,'1ف2'!K121,'2ف2'!K121,'3ف2'!K121,'4ف2'!K121,'5ف2'!K121,'6ف2'!K121,'7ف2'!K121,'8ف2'!K121,'9ف2'!K121,'10ف2'!K121,'11ف2'!K121,'12ف2'!K121,'13ف2'!K121,'14ف2'!K121,'15ف2'!K121,'16ف2'!K121)</f>
        <v>0</v>
      </c>
    </row>
    <row r="121" spans="1:11" ht="15.75" x14ac:dyDescent="0.25">
      <c r="A121" s="158">
        <v>112</v>
      </c>
      <c r="B121" s="58" t="str">
        <f>IF(البيانات!C174="","",البيانات!C174)</f>
        <v/>
      </c>
      <c r="C121" s="372" t="str">
        <f>IF(البيانات!G174="","",البيانات!G174)</f>
        <v/>
      </c>
      <c r="D121" s="373" t="str">
        <f>IF(البيانات!M114="","",البيانات!M114)</f>
        <v/>
      </c>
      <c r="E121" s="40">
        <f>COUNTA('1ف1'!E122,'2ف1'!E122,'3ف1'!E122,'4ف1'!E122,'5ف1'!E122,'6ف1'!E122,'7ف1'!E122,'8ف1'!E122,'9ف1'!E122,'10ف1'!E122,'11ف1'!E122,'12ف1'!E122,'13ف1'!E122,'14ف1'!E122,'15ف1'!E122,'16ف1'!E122,'1ف2'!E122,'2ف2'!E122,'3ف2'!E122,'4ف2'!E122,'5ف2'!E122,'6ف2'!E122,'7ف2'!E122,'8ف2'!E122,'9ف2'!E122,'10ف2'!E122,'11ف2'!E122,'12ف2'!E122,'13ف2'!E122,'14ف2'!E122,'15ف2'!E122,'16ف2'!E122)</f>
        <v>0</v>
      </c>
      <c r="F121" s="40">
        <f>COUNTA('1ف1'!F122,'2ف1'!F122,'3ف1'!F122,'4ف1'!F122,'5ف1'!F122,'6ف1'!F122,'7ف1'!F122,'8ف1'!F122,'9ف1'!F122,'10ف1'!F122,'11ف1'!F122,'12ف1'!F122,'13ف1'!F122,'14ف1'!F122,'15ف1'!F122,'16ف1'!F122,'1ف2'!F122,'2ف2'!F122,'3ف2'!F122,'4ف2'!F122,'5ف2'!F122,'6ف2'!F122,'7ف2'!F122,'8ف2'!F122,'9ف2'!F122,'10ف2'!F122,'11ف2'!F122,'12ف2'!F122,'13ف2'!F122,'14ف2'!F122,'15ف2'!F122,'16ف2'!F122)</f>
        <v>0</v>
      </c>
      <c r="G121" s="40">
        <f>COUNTA('1ف1'!G122,'2ف1'!G122,'3ف1'!G122,'4ف1'!G122,'5ف1'!G122,'6ف1'!G122,'7ف1'!G122,'8ف1'!G122,'9ف1'!G122,'10ف1'!G122,'11ف1'!G122,'12ف1'!G122,'13ف1'!G122,'14ف1'!G122,'15ف1'!G122,'16ف1'!G122,'1ف2'!G122,'2ف2'!G122,'3ف2'!G122,'4ف2'!G122,'5ف2'!G122,'6ف2'!G122,'7ف2'!G122,'8ف2'!G122,'9ف2'!G122,'10ف2'!G122,'11ف2'!G122,'12ف2'!G122,'13ف2'!G122,'14ف2'!G122,'15ف2'!G122,'16ف2'!G122)</f>
        <v>0</v>
      </c>
      <c r="H121" s="40">
        <f>COUNTA('1ف1'!H122,'2ف1'!H122,'3ف1'!H122,'4ف1'!H122,'5ف1'!H122,'6ف1'!H122,'7ف1'!H122,'8ف1'!H122,'9ف1'!H122,'10ف1'!H122,'11ف1'!H122,'12ف1'!H122,'13ف1'!H122,'14ف1'!H122,'15ف1'!H122,'16ف1'!H122,'1ف2'!H122,'2ف2'!H122,'3ف2'!H122,'4ف2'!H122,'5ف2'!H122,'6ف2'!H122,'7ف2'!H122,'8ف2'!H122,'9ف2'!H122,'10ف2'!H122,'11ف2'!H122,'12ف2'!H122,'13ف2'!H122,'14ف2'!H122,'15ف2'!H122,'16ف2'!H122)</f>
        <v>0</v>
      </c>
      <c r="I121" s="40">
        <f>COUNTA('1ف1'!I122,'2ف1'!I122,'3ف1'!I122,'4ف1'!I122,'5ف1'!I122,'6ف1'!I122,'7ف1'!I122,'8ف1'!I122,'9ف1'!I122,'10ف1'!I122,'11ف1'!I122,'12ف1'!I122,'13ف1'!I122,'14ف1'!I122,'15ف1'!I122,'16ف1'!I122,'1ف2'!I122,'2ف2'!I122,'3ف2'!I122,'4ف2'!I122,'5ف2'!I122,'6ف2'!I122,'7ف2'!I122,'8ف2'!I122,'9ف2'!I122,'10ف2'!I122,'11ف2'!I122,'12ف2'!I122,'13ف2'!I122,'14ف2'!I122,'15ف2'!I122,'16ف2'!I122)</f>
        <v>0</v>
      </c>
      <c r="J121" s="40">
        <f>COUNTA('1ف1'!J122,'2ف1'!J122,'3ف1'!J122,'4ف1'!J122,'5ف1'!J122,'6ف1'!J122,'7ف1'!J122,'8ف1'!J122,'9ف1'!J122,'10ف1'!J122,'11ف1'!J122,'12ف1'!J122,'13ف1'!J122,'14ف1'!J122,'15ف1'!J122,'16ف1'!J122,'1ف2'!J122,'2ف2'!J122,'3ف2'!J122,'4ف2'!J122,'5ف2'!J122,'6ف2'!J122,'7ف2'!J122,'8ف2'!J122,'9ف2'!J122,'10ف2'!J122,'11ف2'!J122,'12ف2'!J122,'13ف2'!J122,'14ف2'!J122,'15ف2'!J122,'16ف2'!J122)</f>
        <v>0</v>
      </c>
      <c r="K121" s="173">
        <f>COUNTA('1ف1'!K122,'2ف1'!K122,'3ف1'!K122,'4ف1'!K122,'5ف1'!K122,'6ف1'!K122,'7ف1'!K122,'8ف1'!K122,'9ف1'!K122,'10ف1'!K122,'11ف1'!K122,'12ف1'!K122,'13ف1'!K122,'14ف1'!K122,'15ف1'!K122,'16ف1'!K122,'1ف2'!K122,'2ف2'!K122,'3ف2'!K122,'4ف2'!K122,'5ف2'!K122,'6ف2'!K122,'7ف2'!K122,'8ف2'!K122,'9ف2'!K122,'10ف2'!K122,'11ف2'!K122,'12ف2'!K122,'13ف2'!K122,'14ف2'!K122,'15ف2'!K122,'16ف2'!K122)</f>
        <v>0</v>
      </c>
    </row>
    <row r="122" spans="1:11" ht="15.75" x14ac:dyDescent="0.25">
      <c r="A122" s="158">
        <v>113</v>
      </c>
      <c r="B122" s="58" t="str">
        <f>IF(البيانات!C175="","",البيانات!C175)</f>
        <v/>
      </c>
      <c r="C122" s="372" t="str">
        <f>IF(البيانات!G175="","",البيانات!G175)</f>
        <v/>
      </c>
      <c r="D122" s="373" t="str">
        <f>IF(البيانات!M115="","",البيانات!M115)</f>
        <v/>
      </c>
      <c r="E122" s="40">
        <f>COUNTA('1ف1'!E123,'2ف1'!E123,'3ف1'!E123,'4ف1'!E123,'5ف1'!E123,'6ف1'!E123,'7ف1'!E123,'8ف1'!E123,'9ف1'!E123,'10ف1'!E123,'11ف1'!E123,'12ف1'!E123,'13ف1'!E123,'14ف1'!E123,'15ف1'!E123,'16ف1'!E123,'1ف2'!E123,'2ف2'!E123,'3ف2'!E123,'4ف2'!E123,'5ف2'!E123,'6ف2'!E123,'7ف2'!E123,'8ف2'!E123,'9ف2'!E123,'10ف2'!E123,'11ف2'!E123,'12ف2'!E123,'13ف2'!E123,'14ف2'!E123,'15ف2'!E123,'16ف2'!E123)</f>
        <v>0</v>
      </c>
      <c r="F122" s="40">
        <f>COUNTA('1ف1'!F123,'2ف1'!F123,'3ف1'!F123,'4ف1'!F123,'5ف1'!F123,'6ف1'!F123,'7ف1'!F123,'8ف1'!F123,'9ف1'!F123,'10ف1'!F123,'11ف1'!F123,'12ف1'!F123,'13ف1'!F123,'14ف1'!F123,'15ف1'!F123,'16ف1'!F123,'1ف2'!F123,'2ف2'!F123,'3ف2'!F123,'4ف2'!F123,'5ف2'!F123,'6ف2'!F123,'7ف2'!F123,'8ف2'!F123,'9ف2'!F123,'10ف2'!F123,'11ف2'!F123,'12ف2'!F123,'13ف2'!F123,'14ف2'!F123,'15ف2'!F123,'16ف2'!F123)</f>
        <v>0</v>
      </c>
      <c r="G122" s="40">
        <f>COUNTA('1ف1'!G123,'2ف1'!G123,'3ف1'!G123,'4ف1'!G123,'5ف1'!G123,'6ف1'!G123,'7ف1'!G123,'8ف1'!G123,'9ف1'!G123,'10ف1'!G123,'11ف1'!G123,'12ف1'!G123,'13ف1'!G123,'14ف1'!G123,'15ف1'!G123,'16ف1'!G123,'1ف2'!G123,'2ف2'!G123,'3ف2'!G123,'4ف2'!G123,'5ف2'!G123,'6ف2'!G123,'7ف2'!G123,'8ف2'!G123,'9ف2'!G123,'10ف2'!G123,'11ف2'!G123,'12ف2'!G123,'13ف2'!G123,'14ف2'!G123,'15ف2'!G123,'16ف2'!G123)</f>
        <v>0</v>
      </c>
      <c r="H122" s="40">
        <f>COUNTA('1ف1'!H123,'2ف1'!H123,'3ف1'!H123,'4ف1'!H123,'5ف1'!H123,'6ف1'!H123,'7ف1'!H123,'8ف1'!H123,'9ف1'!H123,'10ف1'!H123,'11ف1'!H123,'12ف1'!H123,'13ف1'!H123,'14ف1'!H123,'15ف1'!H123,'16ف1'!H123,'1ف2'!H123,'2ف2'!H123,'3ف2'!H123,'4ف2'!H123,'5ف2'!H123,'6ف2'!H123,'7ف2'!H123,'8ف2'!H123,'9ف2'!H123,'10ف2'!H123,'11ف2'!H123,'12ف2'!H123,'13ف2'!H123,'14ف2'!H123,'15ف2'!H123,'16ف2'!H123)</f>
        <v>0</v>
      </c>
      <c r="I122" s="40">
        <f>COUNTA('1ف1'!I123,'2ف1'!I123,'3ف1'!I123,'4ف1'!I123,'5ف1'!I123,'6ف1'!I123,'7ف1'!I123,'8ف1'!I123,'9ف1'!I123,'10ف1'!I123,'11ف1'!I123,'12ف1'!I123,'13ف1'!I123,'14ف1'!I123,'15ف1'!I123,'16ف1'!I123,'1ف2'!I123,'2ف2'!I123,'3ف2'!I123,'4ف2'!I123,'5ف2'!I123,'6ف2'!I123,'7ف2'!I123,'8ف2'!I123,'9ف2'!I123,'10ف2'!I123,'11ف2'!I123,'12ف2'!I123,'13ف2'!I123,'14ف2'!I123,'15ف2'!I123,'16ف2'!I123)</f>
        <v>0</v>
      </c>
      <c r="J122" s="40">
        <f>COUNTA('1ف1'!J123,'2ف1'!J123,'3ف1'!J123,'4ف1'!J123,'5ف1'!J123,'6ف1'!J123,'7ف1'!J123,'8ف1'!J123,'9ف1'!J123,'10ف1'!J123,'11ف1'!J123,'12ف1'!J123,'13ف1'!J123,'14ف1'!J123,'15ف1'!J123,'16ف1'!J123,'1ف2'!J123,'2ف2'!J123,'3ف2'!J123,'4ف2'!J123,'5ف2'!J123,'6ف2'!J123,'7ف2'!J123,'8ف2'!J123,'9ف2'!J123,'10ف2'!J123,'11ف2'!J123,'12ف2'!J123,'13ف2'!J123,'14ف2'!J123,'15ف2'!J123,'16ف2'!J123)</f>
        <v>0</v>
      </c>
      <c r="K122" s="173">
        <f>COUNTA('1ف1'!K123,'2ف1'!K123,'3ف1'!K123,'4ف1'!K123,'5ف1'!K123,'6ف1'!K123,'7ف1'!K123,'8ف1'!K123,'9ف1'!K123,'10ف1'!K123,'11ف1'!K123,'12ف1'!K123,'13ف1'!K123,'14ف1'!K123,'15ف1'!K123,'16ف1'!K123,'1ف2'!K123,'2ف2'!K123,'3ف2'!K123,'4ف2'!K123,'5ف2'!K123,'6ف2'!K123,'7ف2'!K123,'8ف2'!K123,'9ف2'!K123,'10ف2'!K123,'11ف2'!K123,'12ف2'!K123,'13ف2'!K123,'14ف2'!K123,'15ف2'!K123,'16ف2'!K123)</f>
        <v>0</v>
      </c>
    </row>
    <row r="123" spans="1:11" ht="15.75" x14ac:dyDescent="0.25">
      <c r="A123" s="158">
        <v>114</v>
      </c>
      <c r="B123" s="58" t="str">
        <f>IF(البيانات!C176="","",البيانات!C176)</f>
        <v/>
      </c>
      <c r="C123" s="372" t="str">
        <f>IF(البيانات!G176="","",البيانات!G176)</f>
        <v/>
      </c>
      <c r="D123" s="373" t="str">
        <f>IF(البيانات!M116="","",البيانات!M116)</f>
        <v/>
      </c>
      <c r="E123" s="40">
        <f>COUNTA('1ف1'!E124,'2ف1'!E124,'3ف1'!E124,'4ف1'!E124,'5ف1'!E124,'6ف1'!E124,'7ف1'!E124,'8ف1'!E124,'9ف1'!E124,'10ف1'!E124,'11ف1'!E124,'12ف1'!E124,'13ف1'!E124,'14ف1'!E124,'15ف1'!E124,'16ف1'!E124,'1ف2'!E124,'2ف2'!E124,'3ف2'!E124,'4ف2'!E124,'5ف2'!E124,'6ف2'!E124,'7ف2'!E124,'8ف2'!E124,'9ف2'!E124,'10ف2'!E124,'11ف2'!E124,'12ف2'!E124,'13ف2'!E124,'14ف2'!E124,'15ف2'!E124,'16ف2'!E124)</f>
        <v>0</v>
      </c>
      <c r="F123" s="40">
        <f>COUNTA('1ف1'!F124,'2ف1'!F124,'3ف1'!F124,'4ف1'!F124,'5ف1'!F124,'6ف1'!F124,'7ف1'!F124,'8ف1'!F124,'9ف1'!F124,'10ف1'!F124,'11ف1'!F124,'12ف1'!F124,'13ف1'!F124,'14ف1'!F124,'15ف1'!F124,'16ف1'!F124,'1ف2'!F124,'2ف2'!F124,'3ف2'!F124,'4ف2'!F124,'5ف2'!F124,'6ف2'!F124,'7ف2'!F124,'8ف2'!F124,'9ف2'!F124,'10ف2'!F124,'11ف2'!F124,'12ف2'!F124,'13ف2'!F124,'14ف2'!F124,'15ف2'!F124,'16ف2'!F124)</f>
        <v>0</v>
      </c>
      <c r="G123" s="40">
        <f>COUNTA('1ف1'!G124,'2ف1'!G124,'3ف1'!G124,'4ف1'!G124,'5ف1'!G124,'6ف1'!G124,'7ف1'!G124,'8ف1'!G124,'9ف1'!G124,'10ف1'!G124,'11ف1'!G124,'12ف1'!G124,'13ف1'!G124,'14ف1'!G124,'15ف1'!G124,'16ف1'!G124,'1ف2'!G124,'2ف2'!G124,'3ف2'!G124,'4ف2'!G124,'5ف2'!G124,'6ف2'!G124,'7ف2'!G124,'8ف2'!G124,'9ف2'!G124,'10ف2'!G124,'11ف2'!G124,'12ف2'!G124,'13ف2'!G124,'14ف2'!G124,'15ف2'!G124,'16ف2'!G124)</f>
        <v>0</v>
      </c>
      <c r="H123" s="40">
        <f>COUNTA('1ف1'!H124,'2ف1'!H124,'3ف1'!H124,'4ف1'!H124,'5ف1'!H124,'6ف1'!H124,'7ف1'!H124,'8ف1'!H124,'9ف1'!H124,'10ف1'!H124,'11ف1'!H124,'12ف1'!H124,'13ف1'!H124,'14ف1'!H124,'15ف1'!H124,'16ف1'!H124,'1ف2'!H124,'2ف2'!H124,'3ف2'!H124,'4ف2'!H124,'5ف2'!H124,'6ف2'!H124,'7ف2'!H124,'8ف2'!H124,'9ف2'!H124,'10ف2'!H124,'11ف2'!H124,'12ف2'!H124,'13ف2'!H124,'14ف2'!H124,'15ف2'!H124,'16ف2'!H124)</f>
        <v>0</v>
      </c>
      <c r="I123" s="40">
        <f>COUNTA('1ف1'!I124,'2ف1'!I124,'3ف1'!I124,'4ف1'!I124,'5ف1'!I124,'6ف1'!I124,'7ف1'!I124,'8ف1'!I124,'9ف1'!I124,'10ف1'!I124,'11ف1'!I124,'12ف1'!I124,'13ف1'!I124,'14ف1'!I124,'15ف1'!I124,'16ف1'!I124,'1ف2'!I124,'2ف2'!I124,'3ف2'!I124,'4ف2'!I124,'5ف2'!I124,'6ف2'!I124,'7ف2'!I124,'8ف2'!I124,'9ف2'!I124,'10ف2'!I124,'11ف2'!I124,'12ف2'!I124,'13ف2'!I124,'14ف2'!I124,'15ف2'!I124,'16ف2'!I124)</f>
        <v>0</v>
      </c>
      <c r="J123" s="40">
        <f>COUNTA('1ف1'!J124,'2ف1'!J124,'3ف1'!J124,'4ف1'!J124,'5ف1'!J124,'6ف1'!J124,'7ف1'!J124,'8ف1'!J124,'9ف1'!J124,'10ف1'!J124,'11ف1'!J124,'12ف1'!J124,'13ف1'!J124,'14ف1'!J124,'15ف1'!J124,'16ف1'!J124,'1ف2'!J124,'2ف2'!J124,'3ف2'!J124,'4ف2'!J124,'5ف2'!J124,'6ف2'!J124,'7ف2'!J124,'8ف2'!J124,'9ف2'!J124,'10ف2'!J124,'11ف2'!J124,'12ف2'!J124,'13ف2'!J124,'14ف2'!J124,'15ف2'!J124,'16ف2'!J124)</f>
        <v>0</v>
      </c>
      <c r="K123" s="173">
        <f>COUNTA('1ف1'!K124,'2ف1'!K124,'3ف1'!K124,'4ف1'!K124,'5ف1'!K124,'6ف1'!K124,'7ف1'!K124,'8ف1'!K124,'9ف1'!K124,'10ف1'!K124,'11ف1'!K124,'12ف1'!K124,'13ف1'!K124,'14ف1'!K124,'15ف1'!K124,'16ف1'!K124,'1ف2'!K124,'2ف2'!K124,'3ف2'!K124,'4ف2'!K124,'5ف2'!K124,'6ف2'!K124,'7ف2'!K124,'8ف2'!K124,'9ف2'!K124,'10ف2'!K124,'11ف2'!K124,'12ف2'!K124,'13ف2'!K124,'14ف2'!K124,'15ف2'!K124,'16ف2'!K124)</f>
        <v>0</v>
      </c>
    </row>
    <row r="124" spans="1:11" ht="15.75" x14ac:dyDescent="0.25">
      <c r="A124" s="158">
        <v>115</v>
      </c>
      <c r="B124" s="58" t="str">
        <f>IF(البيانات!C177="","",البيانات!C177)</f>
        <v/>
      </c>
      <c r="C124" s="372" t="str">
        <f>IF(البيانات!G177="","",البيانات!G177)</f>
        <v/>
      </c>
      <c r="D124" s="373" t="str">
        <f>IF(البيانات!M117="","",البيانات!M117)</f>
        <v/>
      </c>
      <c r="E124" s="40">
        <f>COUNTA('1ف1'!E125,'2ف1'!E125,'3ف1'!E125,'4ف1'!E125,'5ف1'!E125,'6ف1'!E125,'7ف1'!E125,'8ف1'!E125,'9ف1'!E125,'10ف1'!E125,'11ف1'!E125,'12ف1'!E125,'13ف1'!E125,'14ف1'!E125,'15ف1'!E125,'16ف1'!E125,'1ف2'!E125,'2ف2'!E125,'3ف2'!E125,'4ف2'!E125,'5ف2'!E125,'6ف2'!E125,'7ف2'!E125,'8ف2'!E125,'9ف2'!E125,'10ف2'!E125,'11ف2'!E125,'12ف2'!E125,'13ف2'!E125,'14ف2'!E125,'15ف2'!E125,'16ف2'!E125)</f>
        <v>0</v>
      </c>
      <c r="F124" s="40">
        <f>COUNTA('1ف1'!F125,'2ف1'!F125,'3ف1'!F125,'4ف1'!F125,'5ف1'!F125,'6ف1'!F125,'7ف1'!F125,'8ف1'!F125,'9ف1'!F125,'10ف1'!F125,'11ف1'!F125,'12ف1'!F125,'13ف1'!F125,'14ف1'!F125,'15ف1'!F125,'16ف1'!F125,'1ف2'!F125,'2ف2'!F125,'3ف2'!F125,'4ف2'!F125,'5ف2'!F125,'6ف2'!F125,'7ف2'!F125,'8ف2'!F125,'9ف2'!F125,'10ف2'!F125,'11ف2'!F125,'12ف2'!F125,'13ف2'!F125,'14ف2'!F125,'15ف2'!F125,'16ف2'!F125)</f>
        <v>0</v>
      </c>
      <c r="G124" s="40">
        <f>COUNTA('1ف1'!G125,'2ف1'!G125,'3ف1'!G125,'4ف1'!G125,'5ف1'!G125,'6ف1'!G125,'7ف1'!G125,'8ف1'!G125,'9ف1'!G125,'10ف1'!G125,'11ف1'!G125,'12ف1'!G125,'13ف1'!G125,'14ف1'!G125,'15ف1'!G125,'16ف1'!G125,'1ف2'!G125,'2ف2'!G125,'3ف2'!G125,'4ف2'!G125,'5ف2'!G125,'6ف2'!G125,'7ف2'!G125,'8ف2'!G125,'9ف2'!G125,'10ف2'!G125,'11ف2'!G125,'12ف2'!G125,'13ف2'!G125,'14ف2'!G125,'15ف2'!G125,'16ف2'!G125)</f>
        <v>0</v>
      </c>
      <c r="H124" s="40">
        <f>COUNTA('1ف1'!H125,'2ف1'!H125,'3ف1'!H125,'4ف1'!H125,'5ف1'!H125,'6ف1'!H125,'7ف1'!H125,'8ف1'!H125,'9ف1'!H125,'10ف1'!H125,'11ف1'!H125,'12ف1'!H125,'13ف1'!H125,'14ف1'!H125,'15ف1'!H125,'16ف1'!H125,'1ف2'!H125,'2ف2'!H125,'3ف2'!H125,'4ف2'!H125,'5ف2'!H125,'6ف2'!H125,'7ف2'!H125,'8ف2'!H125,'9ف2'!H125,'10ف2'!H125,'11ف2'!H125,'12ف2'!H125,'13ف2'!H125,'14ف2'!H125,'15ف2'!H125,'16ف2'!H125)</f>
        <v>0</v>
      </c>
      <c r="I124" s="40">
        <f>COUNTA('1ف1'!I125,'2ف1'!I125,'3ف1'!I125,'4ف1'!I125,'5ف1'!I125,'6ف1'!I125,'7ف1'!I125,'8ف1'!I125,'9ف1'!I125,'10ف1'!I125,'11ف1'!I125,'12ف1'!I125,'13ف1'!I125,'14ف1'!I125,'15ف1'!I125,'16ف1'!I125,'1ف2'!I125,'2ف2'!I125,'3ف2'!I125,'4ف2'!I125,'5ف2'!I125,'6ف2'!I125,'7ف2'!I125,'8ف2'!I125,'9ف2'!I125,'10ف2'!I125,'11ف2'!I125,'12ف2'!I125,'13ف2'!I125,'14ف2'!I125,'15ف2'!I125,'16ف2'!I125)</f>
        <v>0</v>
      </c>
      <c r="J124" s="40">
        <f>COUNTA('1ف1'!J125,'2ف1'!J125,'3ف1'!J125,'4ف1'!J125,'5ف1'!J125,'6ف1'!J125,'7ف1'!J125,'8ف1'!J125,'9ف1'!J125,'10ف1'!J125,'11ف1'!J125,'12ف1'!J125,'13ف1'!J125,'14ف1'!J125,'15ف1'!J125,'16ف1'!J125,'1ف2'!J125,'2ف2'!J125,'3ف2'!J125,'4ف2'!J125,'5ف2'!J125,'6ف2'!J125,'7ف2'!J125,'8ف2'!J125,'9ف2'!J125,'10ف2'!J125,'11ف2'!J125,'12ف2'!J125,'13ف2'!J125,'14ف2'!J125,'15ف2'!J125,'16ف2'!J125)</f>
        <v>0</v>
      </c>
      <c r="K124" s="173">
        <f>COUNTA('1ف1'!K125,'2ف1'!K125,'3ف1'!K125,'4ف1'!K125,'5ف1'!K125,'6ف1'!K125,'7ف1'!K125,'8ف1'!K125,'9ف1'!K125,'10ف1'!K125,'11ف1'!K125,'12ف1'!K125,'13ف1'!K125,'14ف1'!K125,'15ف1'!K125,'16ف1'!K125,'1ف2'!K125,'2ف2'!K125,'3ف2'!K125,'4ف2'!K125,'5ف2'!K125,'6ف2'!K125,'7ف2'!K125,'8ف2'!K125,'9ف2'!K125,'10ف2'!K125,'11ف2'!K125,'12ف2'!K125,'13ف2'!K125,'14ف2'!K125,'15ف2'!K125,'16ف2'!K125)</f>
        <v>0</v>
      </c>
    </row>
    <row r="125" spans="1:11" ht="15.75" x14ac:dyDescent="0.25">
      <c r="A125" s="158">
        <v>116</v>
      </c>
      <c r="B125" s="58" t="str">
        <f>IF(البيانات!C178="","",البيانات!C178)</f>
        <v/>
      </c>
      <c r="C125" s="372" t="str">
        <f>IF(البيانات!G178="","",البيانات!G178)</f>
        <v/>
      </c>
      <c r="D125" s="373" t="str">
        <f>IF(البيانات!M118="","",البيانات!M118)</f>
        <v/>
      </c>
      <c r="E125" s="40">
        <f>COUNTA('1ف1'!E126,'2ف1'!E126,'3ف1'!E126,'4ف1'!E126,'5ف1'!E126,'6ف1'!E126,'7ف1'!E126,'8ف1'!E126,'9ف1'!E126,'10ف1'!E126,'11ف1'!E126,'12ف1'!E126,'13ف1'!E126,'14ف1'!E126,'15ف1'!E126,'16ف1'!E126,'1ف2'!E126,'2ف2'!E126,'3ف2'!E126,'4ف2'!E126,'5ف2'!E126,'6ف2'!E126,'7ف2'!E126,'8ف2'!E126,'9ف2'!E126,'10ف2'!E126,'11ف2'!E126,'12ف2'!E126,'13ف2'!E126,'14ف2'!E126,'15ف2'!E126,'16ف2'!E126)</f>
        <v>0</v>
      </c>
      <c r="F125" s="40">
        <f>COUNTA('1ف1'!F126,'2ف1'!F126,'3ف1'!F126,'4ف1'!F126,'5ف1'!F126,'6ف1'!F126,'7ف1'!F126,'8ف1'!F126,'9ف1'!F126,'10ف1'!F126,'11ف1'!F126,'12ف1'!F126,'13ف1'!F126,'14ف1'!F126,'15ف1'!F126,'16ف1'!F126,'1ف2'!F126,'2ف2'!F126,'3ف2'!F126,'4ف2'!F126,'5ف2'!F126,'6ف2'!F126,'7ف2'!F126,'8ف2'!F126,'9ف2'!F126,'10ف2'!F126,'11ف2'!F126,'12ف2'!F126,'13ف2'!F126,'14ف2'!F126,'15ف2'!F126,'16ف2'!F126)</f>
        <v>0</v>
      </c>
      <c r="G125" s="40">
        <f>COUNTA('1ف1'!G126,'2ف1'!G126,'3ف1'!G126,'4ف1'!G126,'5ف1'!G126,'6ف1'!G126,'7ف1'!G126,'8ف1'!G126,'9ف1'!G126,'10ف1'!G126,'11ف1'!G126,'12ف1'!G126,'13ف1'!G126,'14ف1'!G126,'15ف1'!G126,'16ف1'!G126,'1ف2'!G126,'2ف2'!G126,'3ف2'!G126,'4ف2'!G126,'5ف2'!G126,'6ف2'!G126,'7ف2'!G126,'8ف2'!G126,'9ف2'!G126,'10ف2'!G126,'11ف2'!G126,'12ف2'!G126,'13ف2'!G126,'14ف2'!G126,'15ف2'!G126,'16ف2'!G126)</f>
        <v>0</v>
      </c>
      <c r="H125" s="40">
        <f>COUNTA('1ف1'!H126,'2ف1'!H126,'3ف1'!H126,'4ف1'!H126,'5ف1'!H126,'6ف1'!H126,'7ف1'!H126,'8ف1'!H126,'9ف1'!H126,'10ف1'!H126,'11ف1'!H126,'12ف1'!H126,'13ف1'!H126,'14ف1'!H126,'15ف1'!H126,'16ف1'!H126,'1ف2'!H126,'2ف2'!H126,'3ف2'!H126,'4ف2'!H126,'5ف2'!H126,'6ف2'!H126,'7ف2'!H126,'8ف2'!H126,'9ف2'!H126,'10ف2'!H126,'11ف2'!H126,'12ف2'!H126,'13ف2'!H126,'14ف2'!H126,'15ف2'!H126,'16ف2'!H126)</f>
        <v>0</v>
      </c>
      <c r="I125" s="40">
        <f>COUNTA('1ف1'!I126,'2ف1'!I126,'3ف1'!I126,'4ف1'!I126,'5ف1'!I126,'6ف1'!I126,'7ف1'!I126,'8ف1'!I126,'9ف1'!I126,'10ف1'!I126,'11ف1'!I126,'12ف1'!I126,'13ف1'!I126,'14ف1'!I126,'15ف1'!I126,'16ف1'!I126,'1ف2'!I126,'2ف2'!I126,'3ف2'!I126,'4ف2'!I126,'5ف2'!I126,'6ف2'!I126,'7ف2'!I126,'8ف2'!I126,'9ف2'!I126,'10ف2'!I126,'11ف2'!I126,'12ف2'!I126,'13ف2'!I126,'14ف2'!I126,'15ف2'!I126,'16ف2'!I126)</f>
        <v>0</v>
      </c>
      <c r="J125" s="40">
        <f>COUNTA('1ف1'!J126,'2ف1'!J126,'3ف1'!J126,'4ف1'!J126,'5ف1'!J126,'6ف1'!J126,'7ف1'!J126,'8ف1'!J126,'9ف1'!J126,'10ف1'!J126,'11ف1'!J126,'12ف1'!J126,'13ف1'!J126,'14ف1'!J126,'15ف1'!J126,'16ف1'!J126,'1ف2'!J126,'2ف2'!J126,'3ف2'!J126,'4ف2'!J126,'5ف2'!J126,'6ف2'!J126,'7ف2'!J126,'8ف2'!J126,'9ف2'!J126,'10ف2'!J126,'11ف2'!J126,'12ف2'!J126,'13ف2'!J126,'14ف2'!J126,'15ف2'!J126,'16ف2'!J126)</f>
        <v>0</v>
      </c>
      <c r="K125" s="173">
        <f>COUNTA('1ف1'!K126,'2ف1'!K126,'3ف1'!K126,'4ف1'!K126,'5ف1'!K126,'6ف1'!K126,'7ف1'!K126,'8ف1'!K126,'9ف1'!K126,'10ف1'!K126,'11ف1'!K126,'12ف1'!K126,'13ف1'!K126,'14ف1'!K126,'15ف1'!K126,'16ف1'!K126,'1ف2'!K126,'2ف2'!K126,'3ف2'!K126,'4ف2'!K126,'5ف2'!K126,'6ف2'!K126,'7ف2'!K126,'8ف2'!K126,'9ف2'!K126,'10ف2'!K126,'11ف2'!K126,'12ف2'!K126,'13ف2'!K126,'14ف2'!K126,'15ف2'!K126,'16ف2'!K126)</f>
        <v>0</v>
      </c>
    </row>
    <row r="126" spans="1:11" ht="15.75" x14ac:dyDescent="0.25">
      <c r="A126" s="158">
        <v>117</v>
      </c>
      <c r="B126" s="58" t="str">
        <f>IF(البيانات!C179="","",البيانات!C179)</f>
        <v/>
      </c>
      <c r="C126" s="372" t="str">
        <f>IF(البيانات!G179="","",البيانات!G179)</f>
        <v/>
      </c>
      <c r="D126" s="373" t="str">
        <f>IF(البيانات!M119="","",البيانات!M119)</f>
        <v/>
      </c>
      <c r="E126" s="40">
        <f>COUNTA('1ف1'!E127,'2ف1'!E127,'3ف1'!E127,'4ف1'!E127,'5ف1'!E127,'6ف1'!E127,'7ف1'!E127,'8ف1'!E127,'9ف1'!E127,'10ف1'!E127,'11ف1'!E127,'12ف1'!E127,'13ف1'!E127,'14ف1'!E127,'15ف1'!E127,'16ف1'!E127,'1ف2'!E127,'2ف2'!E127,'3ف2'!E127,'4ف2'!E127,'5ف2'!E127,'6ف2'!E127,'7ف2'!E127,'8ف2'!E127,'9ف2'!E127,'10ف2'!E127,'11ف2'!E127,'12ف2'!E127,'13ف2'!E127,'14ف2'!E127,'15ف2'!E127,'16ف2'!E127)</f>
        <v>0</v>
      </c>
      <c r="F126" s="40">
        <f>COUNTA('1ف1'!F127,'2ف1'!F127,'3ف1'!F127,'4ف1'!F127,'5ف1'!F127,'6ف1'!F127,'7ف1'!F127,'8ف1'!F127,'9ف1'!F127,'10ف1'!F127,'11ف1'!F127,'12ف1'!F127,'13ف1'!F127,'14ف1'!F127,'15ف1'!F127,'16ف1'!F127,'1ف2'!F127,'2ف2'!F127,'3ف2'!F127,'4ف2'!F127,'5ف2'!F127,'6ف2'!F127,'7ف2'!F127,'8ف2'!F127,'9ف2'!F127,'10ف2'!F127,'11ف2'!F127,'12ف2'!F127,'13ف2'!F127,'14ف2'!F127,'15ف2'!F127,'16ف2'!F127)</f>
        <v>0</v>
      </c>
      <c r="G126" s="40">
        <f>COUNTA('1ف1'!G127,'2ف1'!G127,'3ف1'!G127,'4ف1'!G127,'5ف1'!G127,'6ف1'!G127,'7ف1'!G127,'8ف1'!G127,'9ف1'!G127,'10ف1'!G127,'11ف1'!G127,'12ف1'!G127,'13ف1'!G127,'14ف1'!G127,'15ف1'!G127,'16ف1'!G127,'1ف2'!G127,'2ف2'!G127,'3ف2'!G127,'4ف2'!G127,'5ف2'!G127,'6ف2'!G127,'7ف2'!G127,'8ف2'!G127,'9ف2'!G127,'10ف2'!G127,'11ف2'!G127,'12ف2'!G127,'13ف2'!G127,'14ف2'!G127,'15ف2'!G127,'16ف2'!G127)</f>
        <v>0</v>
      </c>
      <c r="H126" s="40">
        <f>COUNTA('1ف1'!H127,'2ف1'!H127,'3ف1'!H127,'4ف1'!H127,'5ف1'!H127,'6ف1'!H127,'7ف1'!H127,'8ف1'!H127,'9ف1'!H127,'10ف1'!H127,'11ف1'!H127,'12ف1'!H127,'13ف1'!H127,'14ف1'!H127,'15ف1'!H127,'16ف1'!H127,'1ف2'!H127,'2ف2'!H127,'3ف2'!H127,'4ف2'!H127,'5ف2'!H127,'6ف2'!H127,'7ف2'!H127,'8ف2'!H127,'9ف2'!H127,'10ف2'!H127,'11ف2'!H127,'12ف2'!H127,'13ف2'!H127,'14ف2'!H127,'15ف2'!H127,'16ف2'!H127)</f>
        <v>0</v>
      </c>
      <c r="I126" s="40">
        <f>COUNTA('1ف1'!I127,'2ف1'!I127,'3ف1'!I127,'4ف1'!I127,'5ف1'!I127,'6ف1'!I127,'7ف1'!I127,'8ف1'!I127,'9ف1'!I127,'10ف1'!I127,'11ف1'!I127,'12ف1'!I127,'13ف1'!I127,'14ف1'!I127,'15ف1'!I127,'16ف1'!I127,'1ف2'!I127,'2ف2'!I127,'3ف2'!I127,'4ف2'!I127,'5ف2'!I127,'6ف2'!I127,'7ف2'!I127,'8ف2'!I127,'9ف2'!I127,'10ف2'!I127,'11ف2'!I127,'12ف2'!I127,'13ف2'!I127,'14ف2'!I127,'15ف2'!I127,'16ف2'!I127)</f>
        <v>0</v>
      </c>
      <c r="J126" s="40">
        <f>COUNTA('1ف1'!J127,'2ف1'!J127,'3ف1'!J127,'4ف1'!J127,'5ف1'!J127,'6ف1'!J127,'7ف1'!J127,'8ف1'!J127,'9ف1'!J127,'10ف1'!J127,'11ف1'!J127,'12ف1'!J127,'13ف1'!J127,'14ف1'!J127,'15ف1'!J127,'16ف1'!J127,'1ف2'!J127,'2ف2'!J127,'3ف2'!J127,'4ف2'!J127,'5ف2'!J127,'6ف2'!J127,'7ف2'!J127,'8ف2'!J127,'9ف2'!J127,'10ف2'!J127,'11ف2'!J127,'12ف2'!J127,'13ف2'!J127,'14ف2'!J127,'15ف2'!J127,'16ف2'!J127)</f>
        <v>0</v>
      </c>
      <c r="K126" s="173">
        <f>COUNTA('1ف1'!K127,'2ف1'!K127,'3ف1'!K127,'4ف1'!K127,'5ف1'!K127,'6ف1'!K127,'7ف1'!K127,'8ف1'!K127,'9ف1'!K127,'10ف1'!K127,'11ف1'!K127,'12ف1'!K127,'13ف1'!K127,'14ف1'!K127,'15ف1'!K127,'16ف1'!K127,'1ف2'!K127,'2ف2'!K127,'3ف2'!K127,'4ف2'!K127,'5ف2'!K127,'6ف2'!K127,'7ف2'!K127,'8ف2'!K127,'9ف2'!K127,'10ف2'!K127,'11ف2'!K127,'12ف2'!K127,'13ف2'!K127,'14ف2'!K127,'15ف2'!K127,'16ف2'!K127)</f>
        <v>0</v>
      </c>
    </row>
    <row r="127" spans="1:11" ht="15.75" x14ac:dyDescent="0.25">
      <c r="A127" s="158">
        <v>118</v>
      </c>
      <c r="B127" s="58" t="str">
        <f>IF(البيانات!C180="","",البيانات!C180)</f>
        <v/>
      </c>
      <c r="C127" s="372" t="str">
        <f>IF(البيانات!G180="","",البيانات!G180)</f>
        <v/>
      </c>
      <c r="D127" s="373" t="str">
        <f>IF(البيانات!M120="","",البيانات!M120)</f>
        <v/>
      </c>
      <c r="E127" s="40">
        <f>COUNTA('1ف1'!E128,'2ف1'!E128,'3ف1'!E128,'4ف1'!E128,'5ف1'!E128,'6ف1'!E128,'7ف1'!E128,'8ف1'!E128,'9ف1'!E128,'10ف1'!E128,'11ف1'!E128,'12ف1'!E128,'13ف1'!E128,'14ف1'!E128,'15ف1'!E128,'16ف1'!E128,'1ف2'!E128,'2ف2'!E128,'3ف2'!E128,'4ف2'!E128,'5ف2'!E128,'6ف2'!E128,'7ف2'!E128,'8ف2'!E128,'9ف2'!E128,'10ف2'!E128,'11ف2'!E128,'12ف2'!E128,'13ف2'!E128,'14ف2'!E128,'15ف2'!E128,'16ف2'!E128)</f>
        <v>0</v>
      </c>
      <c r="F127" s="40">
        <f>COUNTA('1ف1'!F128,'2ف1'!F128,'3ف1'!F128,'4ف1'!F128,'5ف1'!F128,'6ف1'!F128,'7ف1'!F128,'8ف1'!F128,'9ف1'!F128,'10ف1'!F128,'11ف1'!F128,'12ف1'!F128,'13ف1'!F128,'14ف1'!F128,'15ف1'!F128,'16ف1'!F128,'1ف2'!F128,'2ف2'!F128,'3ف2'!F128,'4ف2'!F128,'5ف2'!F128,'6ف2'!F128,'7ف2'!F128,'8ف2'!F128,'9ف2'!F128,'10ف2'!F128,'11ف2'!F128,'12ف2'!F128,'13ف2'!F128,'14ف2'!F128,'15ف2'!F128,'16ف2'!F128)</f>
        <v>0</v>
      </c>
      <c r="G127" s="40">
        <f>COUNTA('1ف1'!G128,'2ف1'!G128,'3ف1'!G128,'4ف1'!G128,'5ف1'!G128,'6ف1'!G128,'7ف1'!G128,'8ف1'!G128,'9ف1'!G128,'10ف1'!G128,'11ف1'!G128,'12ف1'!G128,'13ف1'!G128,'14ف1'!G128,'15ف1'!G128,'16ف1'!G128,'1ف2'!G128,'2ف2'!G128,'3ف2'!G128,'4ف2'!G128,'5ف2'!G128,'6ف2'!G128,'7ف2'!G128,'8ف2'!G128,'9ف2'!G128,'10ف2'!G128,'11ف2'!G128,'12ف2'!G128,'13ف2'!G128,'14ف2'!G128,'15ف2'!G128,'16ف2'!G128)</f>
        <v>0</v>
      </c>
      <c r="H127" s="40">
        <f>COUNTA('1ف1'!H128,'2ف1'!H128,'3ف1'!H128,'4ف1'!H128,'5ف1'!H128,'6ف1'!H128,'7ف1'!H128,'8ف1'!H128,'9ف1'!H128,'10ف1'!H128,'11ف1'!H128,'12ف1'!H128,'13ف1'!H128,'14ف1'!H128,'15ف1'!H128,'16ف1'!H128,'1ف2'!H128,'2ف2'!H128,'3ف2'!H128,'4ف2'!H128,'5ف2'!H128,'6ف2'!H128,'7ف2'!H128,'8ف2'!H128,'9ف2'!H128,'10ف2'!H128,'11ف2'!H128,'12ف2'!H128,'13ف2'!H128,'14ف2'!H128,'15ف2'!H128,'16ف2'!H128)</f>
        <v>0</v>
      </c>
      <c r="I127" s="40">
        <f>COUNTA('1ف1'!I128,'2ف1'!I128,'3ف1'!I128,'4ف1'!I128,'5ف1'!I128,'6ف1'!I128,'7ف1'!I128,'8ف1'!I128,'9ف1'!I128,'10ف1'!I128,'11ف1'!I128,'12ف1'!I128,'13ف1'!I128,'14ف1'!I128,'15ف1'!I128,'16ف1'!I128,'1ف2'!I128,'2ف2'!I128,'3ف2'!I128,'4ف2'!I128,'5ف2'!I128,'6ف2'!I128,'7ف2'!I128,'8ف2'!I128,'9ف2'!I128,'10ف2'!I128,'11ف2'!I128,'12ف2'!I128,'13ف2'!I128,'14ف2'!I128,'15ف2'!I128,'16ف2'!I128)</f>
        <v>0</v>
      </c>
      <c r="J127" s="40">
        <f>COUNTA('1ف1'!J128,'2ف1'!J128,'3ف1'!J128,'4ف1'!J128,'5ف1'!J128,'6ف1'!J128,'7ف1'!J128,'8ف1'!J128,'9ف1'!J128,'10ف1'!J128,'11ف1'!J128,'12ف1'!J128,'13ف1'!J128,'14ف1'!J128,'15ف1'!J128,'16ف1'!J128,'1ف2'!J128,'2ف2'!J128,'3ف2'!J128,'4ف2'!J128,'5ف2'!J128,'6ف2'!J128,'7ف2'!J128,'8ف2'!J128,'9ف2'!J128,'10ف2'!J128,'11ف2'!J128,'12ف2'!J128,'13ف2'!J128,'14ف2'!J128,'15ف2'!J128,'16ف2'!J128)</f>
        <v>0</v>
      </c>
      <c r="K127" s="173">
        <f>COUNTA('1ف1'!K128,'2ف1'!K128,'3ف1'!K128,'4ف1'!K128,'5ف1'!K128,'6ف1'!K128,'7ف1'!K128,'8ف1'!K128,'9ف1'!K128,'10ف1'!K128,'11ف1'!K128,'12ف1'!K128,'13ف1'!K128,'14ف1'!K128,'15ف1'!K128,'16ف1'!K128,'1ف2'!K128,'2ف2'!K128,'3ف2'!K128,'4ف2'!K128,'5ف2'!K128,'6ف2'!K128,'7ف2'!K128,'8ف2'!K128,'9ف2'!K128,'10ف2'!K128,'11ف2'!K128,'12ف2'!K128,'13ف2'!K128,'14ف2'!K128,'15ف2'!K128,'16ف2'!K128)</f>
        <v>0</v>
      </c>
    </row>
    <row r="128" spans="1:11" ht="15.75" x14ac:dyDescent="0.25">
      <c r="A128" s="191">
        <v>119</v>
      </c>
      <c r="B128" s="62" t="str">
        <f>IF(البيانات!C181="","",البيانات!C181)</f>
        <v/>
      </c>
      <c r="C128" s="382" t="str">
        <f>IF(البيانات!G181="","",البيانات!G181)</f>
        <v/>
      </c>
      <c r="D128" s="383" t="str">
        <f>IF(البيانات!M121="","",البيانات!M121)</f>
        <v/>
      </c>
      <c r="E128" s="192">
        <f>COUNTA('1ف1'!E129,'2ف1'!E129,'3ف1'!E129,'4ف1'!E129,'5ف1'!E129,'6ف1'!E129,'7ف1'!E129,'8ف1'!E129,'9ف1'!E129,'10ف1'!E129,'11ف1'!E129,'12ف1'!E129,'13ف1'!E129,'14ف1'!E129,'15ف1'!E129,'16ف1'!E129,'1ف2'!E129,'2ف2'!E129,'3ف2'!E129,'4ف2'!E129,'5ف2'!E129,'6ف2'!E129,'7ف2'!E129,'8ف2'!E129,'9ف2'!E129,'10ف2'!E129,'11ف2'!E129,'12ف2'!E129,'13ف2'!E129,'14ف2'!E129,'15ف2'!E129,'16ف2'!E129)</f>
        <v>0</v>
      </c>
      <c r="F128" s="192">
        <f>COUNTA('1ف1'!F129,'2ف1'!F129,'3ف1'!F129,'4ف1'!F129,'5ف1'!F129,'6ف1'!F129,'7ف1'!F129,'8ف1'!F129,'9ف1'!F129,'10ف1'!F129,'11ف1'!F129,'12ف1'!F129,'13ف1'!F129,'14ف1'!F129,'15ف1'!F129,'16ف1'!F129,'1ف2'!F129,'2ف2'!F129,'3ف2'!F129,'4ف2'!F129,'5ف2'!F129,'6ف2'!F129,'7ف2'!F129,'8ف2'!F129,'9ف2'!F129,'10ف2'!F129,'11ف2'!F129,'12ف2'!F129,'13ف2'!F129,'14ف2'!F129,'15ف2'!F129,'16ف2'!F129)</f>
        <v>0</v>
      </c>
      <c r="G128" s="192">
        <f>COUNTA('1ف1'!G129,'2ف1'!G129,'3ف1'!G129,'4ف1'!G129,'5ف1'!G129,'6ف1'!G129,'7ف1'!G129,'8ف1'!G129,'9ف1'!G129,'10ف1'!G129,'11ف1'!G129,'12ف1'!G129,'13ف1'!G129,'14ف1'!G129,'15ف1'!G129,'16ف1'!G129,'1ف2'!G129,'2ف2'!G129,'3ف2'!G129,'4ف2'!G129,'5ف2'!G129,'6ف2'!G129,'7ف2'!G129,'8ف2'!G129,'9ف2'!G129,'10ف2'!G129,'11ف2'!G129,'12ف2'!G129,'13ف2'!G129,'14ف2'!G129,'15ف2'!G129,'16ف2'!G129)</f>
        <v>0</v>
      </c>
      <c r="H128" s="192">
        <f>COUNTA('1ف1'!H129,'2ف1'!H129,'3ف1'!H129,'4ف1'!H129,'5ف1'!H129,'6ف1'!H129,'7ف1'!H129,'8ف1'!H129,'9ف1'!H129,'10ف1'!H129,'11ف1'!H129,'12ف1'!H129,'13ف1'!H129,'14ف1'!H129,'15ف1'!H129,'16ف1'!H129,'1ف2'!H129,'2ف2'!H129,'3ف2'!H129,'4ف2'!H129,'5ف2'!H129,'6ف2'!H129,'7ف2'!H129,'8ف2'!H129,'9ف2'!H129,'10ف2'!H129,'11ف2'!H129,'12ف2'!H129,'13ف2'!H129,'14ف2'!H129,'15ف2'!H129,'16ف2'!H129)</f>
        <v>0</v>
      </c>
      <c r="I128" s="192">
        <f>COUNTA('1ف1'!I129,'2ف1'!I129,'3ف1'!I129,'4ف1'!I129,'5ف1'!I129,'6ف1'!I129,'7ف1'!I129,'8ف1'!I129,'9ف1'!I129,'10ف1'!I129,'11ف1'!I129,'12ف1'!I129,'13ف1'!I129,'14ف1'!I129,'15ف1'!I129,'16ف1'!I129,'1ف2'!I129,'2ف2'!I129,'3ف2'!I129,'4ف2'!I129,'5ف2'!I129,'6ف2'!I129,'7ف2'!I129,'8ف2'!I129,'9ف2'!I129,'10ف2'!I129,'11ف2'!I129,'12ف2'!I129,'13ف2'!I129,'14ف2'!I129,'15ف2'!I129,'16ف2'!I129)</f>
        <v>0</v>
      </c>
      <c r="J128" s="192">
        <f>COUNTA('1ف1'!J129,'2ف1'!J129,'3ف1'!J129,'4ف1'!J129,'5ف1'!J129,'6ف1'!J129,'7ف1'!J129,'8ف1'!J129,'9ف1'!J129,'10ف1'!J129,'11ف1'!J129,'12ف1'!J129,'13ف1'!J129,'14ف1'!J129,'15ف1'!J129,'16ف1'!J129,'1ف2'!J129,'2ف2'!J129,'3ف2'!J129,'4ف2'!J129,'5ف2'!J129,'6ف2'!J129,'7ف2'!J129,'8ف2'!J129,'9ف2'!J129,'10ف2'!J129,'11ف2'!J129,'12ف2'!J129,'13ف2'!J129,'14ف2'!J129,'15ف2'!J129,'16ف2'!J129)</f>
        <v>0</v>
      </c>
      <c r="K128" s="193">
        <f>COUNTA('1ف1'!K129,'2ف1'!K129,'3ف1'!K129,'4ف1'!K129,'5ف1'!K129,'6ف1'!K129,'7ف1'!K129,'8ف1'!K129,'9ف1'!K129,'10ف1'!K129,'11ف1'!K129,'12ف1'!K129,'13ف1'!K129,'14ف1'!K129,'15ف1'!K129,'16ف1'!K129,'1ف2'!K129,'2ف2'!K129,'3ف2'!K129,'4ف2'!K129,'5ف2'!K129,'6ف2'!K129,'7ف2'!K129,'8ف2'!K129,'9ف2'!K129,'10ف2'!K129,'11ف2'!K129,'12ف2'!K129,'13ف2'!K129,'14ف2'!K129,'15ف2'!K129,'16ف2'!K129)</f>
        <v>0</v>
      </c>
    </row>
    <row r="129" spans="1:11" ht="16.5" thickBot="1" x14ac:dyDescent="0.3">
      <c r="A129" s="194">
        <v>120</v>
      </c>
      <c r="B129" s="195" t="str">
        <f>IF(البيانات!C182="","",البيانات!C182)</f>
        <v/>
      </c>
      <c r="C129" s="380" t="str">
        <f>IF(البيانات!G182="","",البيانات!G182)</f>
        <v/>
      </c>
      <c r="D129" s="381" t="str">
        <f>IF(البيانات!M102="","",البيانات!M102)</f>
        <v/>
      </c>
      <c r="E129" s="196">
        <f>COUNTA('1ف1'!E130,'2ف1'!E130,'3ف1'!E130,'4ف1'!E130,'5ف1'!E130,'6ف1'!E130,'7ف1'!E130,'8ف1'!E130,'9ف1'!E130,'10ف1'!E130,'11ف1'!E130,'12ف1'!E130,'13ف1'!E130,'14ف1'!E130,'15ف1'!E130,'16ف1'!E130,'1ف2'!E130,'2ف2'!E130,'3ف2'!E130,'4ف2'!E130,'5ف2'!E130,'6ف2'!E130,'7ف2'!E130,'8ف2'!E130,'9ف2'!E130,'10ف2'!E130,'11ف2'!E130,'12ف2'!E130,'13ف2'!E130,'14ف2'!E130,'15ف2'!E130,'16ف2'!E130)</f>
        <v>0</v>
      </c>
      <c r="F129" s="196">
        <f>COUNTA('1ف1'!F130,'2ف1'!F130,'3ف1'!F130,'4ف1'!F130,'5ف1'!F130,'6ف1'!F130,'7ف1'!F130,'8ف1'!F130,'9ف1'!F130,'10ف1'!F130,'11ف1'!F130,'12ف1'!F130,'13ف1'!F130,'14ف1'!F130,'15ف1'!F130,'16ف1'!F130,'1ف2'!F130,'2ف2'!F130,'3ف2'!F130,'4ف2'!F130,'5ف2'!F130,'6ف2'!F130,'7ف2'!F130,'8ف2'!F130,'9ف2'!F130,'10ف2'!F130,'11ف2'!F130,'12ف2'!F130,'13ف2'!F130,'14ف2'!F130,'15ف2'!F130,'16ف2'!F130)</f>
        <v>0</v>
      </c>
      <c r="G129" s="196">
        <f>COUNTA('1ف1'!G130,'2ف1'!G130,'3ف1'!G130,'4ف1'!G130,'5ف1'!G130,'6ف1'!G130,'7ف1'!G130,'8ف1'!G130,'9ف1'!G130,'10ف1'!G130,'11ف1'!G130,'12ف1'!G130,'13ف1'!G130,'14ف1'!G130,'15ف1'!G130,'16ف1'!G130,'1ف2'!G130,'2ف2'!G130,'3ف2'!G130,'4ف2'!G130,'5ف2'!G130,'6ف2'!G130,'7ف2'!G130,'8ف2'!G130,'9ف2'!G130,'10ف2'!G130,'11ف2'!G130,'12ف2'!G130,'13ف2'!G130,'14ف2'!G130,'15ف2'!G130,'16ف2'!G130)</f>
        <v>0</v>
      </c>
      <c r="H129" s="196">
        <f>COUNTA('1ف1'!H130,'2ف1'!H130,'3ف1'!H130,'4ف1'!H130,'5ف1'!H130,'6ف1'!H130,'7ف1'!H130,'8ف1'!H130,'9ف1'!H130,'10ف1'!H130,'11ف1'!H130,'12ف1'!H130,'13ف1'!H130,'14ف1'!H130,'15ف1'!H130,'16ف1'!H130,'1ف2'!H130,'2ف2'!H130,'3ف2'!H130,'4ف2'!H130,'5ف2'!H130,'6ف2'!H130,'7ف2'!H130,'8ف2'!H130,'9ف2'!H130,'10ف2'!H130,'11ف2'!H130,'12ف2'!H130,'13ف2'!H130,'14ف2'!H130,'15ف2'!H130,'16ف2'!H130)</f>
        <v>0</v>
      </c>
      <c r="I129" s="196">
        <f>COUNTA('1ف1'!I130,'2ف1'!I130,'3ف1'!I130,'4ف1'!I130,'5ف1'!I130,'6ف1'!I130,'7ف1'!I130,'8ف1'!I130,'9ف1'!I130,'10ف1'!I130,'11ف1'!I130,'12ف1'!I130,'13ف1'!I130,'14ف1'!I130,'15ف1'!I130,'16ف1'!I130,'1ف2'!I130,'2ف2'!I130,'3ف2'!I130,'4ف2'!I130,'5ف2'!I130,'6ف2'!I130,'7ف2'!I130,'8ف2'!I130,'9ف2'!I130,'10ف2'!I130,'11ف2'!I130,'12ف2'!I130,'13ف2'!I130,'14ف2'!I130,'15ف2'!I130,'16ف2'!I130)</f>
        <v>0</v>
      </c>
      <c r="J129" s="196">
        <f>COUNTA('1ف1'!J130,'2ف1'!J130,'3ف1'!J130,'4ف1'!J130,'5ف1'!J130,'6ف1'!J130,'7ف1'!J130,'8ف1'!J130,'9ف1'!J130,'10ف1'!J130,'11ف1'!J130,'12ف1'!J130,'13ف1'!J130,'14ف1'!J130,'15ف1'!J130,'16ف1'!J130,'1ف2'!J130,'2ف2'!J130,'3ف2'!J130,'4ف2'!J130,'5ف2'!J130,'6ف2'!J130,'7ف2'!J130,'8ف2'!J130,'9ف2'!J130,'10ف2'!J130,'11ف2'!J130,'12ف2'!J130,'13ف2'!J130,'14ف2'!J130,'15ف2'!J130,'16ف2'!J130)</f>
        <v>0</v>
      </c>
      <c r="K129" s="197">
        <f>COUNTA('1ف1'!K130,'2ف1'!K130,'3ف1'!K130,'4ف1'!K130,'5ف1'!K130,'6ف1'!K130,'7ف1'!K130,'8ف1'!K130,'9ف1'!K130,'10ف1'!K130,'11ف1'!K130,'12ف1'!K130,'13ف1'!K130,'14ف1'!K130,'15ف1'!K130,'16ف1'!K130,'1ف2'!K130,'2ف2'!K130,'3ف2'!K130,'4ف2'!K130,'5ف2'!K130,'6ف2'!K130,'7ف2'!K130,'8ف2'!K130,'9ف2'!K130,'10ف2'!K130,'11ف2'!K130,'12ف2'!K130,'13ف2'!K130,'14ف2'!K130,'15ف2'!K130,'16ف2'!K130)</f>
        <v>0</v>
      </c>
    </row>
    <row r="130" spans="1:11" ht="15.75" thickTop="1" x14ac:dyDescent="0.25"/>
  </sheetData>
  <sheetProtection algorithmName="SHA-512" hashValue="JW67kuqnYHa/Ky732wp9pPQ+ROQmHdjqqNqPMGlHXfiwYZzQv8kJkH+gn4mMLdbaZCSawnKg7qtooQvL0l1kdA==" saltValue="wbkMUmT5ewF5IVc7BNj4FA==" spinCount="100000" sheet="1" objects="1" scenarios="1"/>
  <mergeCells count="145">
    <mergeCell ref="E8:E9"/>
    <mergeCell ref="F8:F9"/>
    <mergeCell ref="A6:D6"/>
    <mergeCell ref="I4:K4"/>
    <mergeCell ref="C5:D5"/>
    <mergeCell ref="G8:G9"/>
    <mergeCell ref="H8:H9"/>
    <mergeCell ref="I8:I9"/>
    <mergeCell ref="J8:J9"/>
    <mergeCell ref="K8:K9"/>
    <mergeCell ref="I5:K5"/>
    <mergeCell ref="C4:D4"/>
    <mergeCell ref="F4:H4"/>
    <mergeCell ref="F5:H5"/>
    <mergeCell ref="C10:D10"/>
    <mergeCell ref="A7:D7"/>
    <mergeCell ref="A8:A9"/>
    <mergeCell ref="B8:B9"/>
    <mergeCell ref="C8:D9"/>
    <mergeCell ref="C16:D16"/>
    <mergeCell ref="C17:D17"/>
    <mergeCell ref="C18:D18"/>
    <mergeCell ref="C19:D19"/>
    <mergeCell ref="C11:D11"/>
    <mergeCell ref="C12:D12"/>
    <mergeCell ref="C13:D13"/>
    <mergeCell ref="C14:D14"/>
    <mergeCell ref="C15:D15"/>
    <mergeCell ref="C27:D27"/>
    <mergeCell ref="C33:D33"/>
    <mergeCell ref="C41:D41"/>
    <mergeCell ref="C42:D42"/>
    <mergeCell ref="C22:D22"/>
    <mergeCell ref="C39:D39"/>
    <mergeCell ref="C40:D40"/>
    <mergeCell ref="C29:D29"/>
    <mergeCell ref="C30:D30"/>
    <mergeCell ref="C31:D31"/>
    <mergeCell ref="C32:D32"/>
    <mergeCell ref="C23:D23"/>
    <mergeCell ref="C24:D24"/>
    <mergeCell ref="C25:D25"/>
    <mergeCell ref="C26:D26"/>
    <mergeCell ref="C37:D37"/>
    <mergeCell ref="C38:D38"/>
    <mergeCell ref="C21:D21"/>
    <mergeCell ref="C28:D28"/>
    <mergeCell ref="C20:D20"/>
    <mergeCell ref="C36:D36"/>
    <mergeCell ref="C129:D129"/>
    <mergeCell ref="C124:D124"/>
    <mergeCell ref="C125:D125"/>
    <mergeCell ref="C126:D126"/>
    <mergeCell ref="C127:D127"/>
    <mergeCell ref="C128:D128"/>
    <mergeCell ref="C111:D111"/>
    <mergeCell ref="C112:D112"/>
    <mergeCell ref="C113:D113"/>
    <mergeCell ref="C114:D114"/>
    <mergeCell ref="C123:D123"/>
    <mergeCell ref="C115:D115"/>
    <mergeCell ref="C116:D116"/>
    <mergeCell ref="C117:D117"/>
    <mergeCell ref="C118:D118"/>
    <mergeCell ref="C119:D119"/>
    <mergeCell ref="C120:D120"/>
    <mergeCell ref="C121:D121"/>
    <mergeCell ref="C122:D122"/>
    <mergeCell ref="C103:D103"/>
    <mergeCell ref="C104:D104"/>
    <mergeCell ref="C105:D105"/>
    <mergeCell ref="C106:D106"/>
    <mergeCell ref="C107:D107"/>
    <mergeCell ref="C108:D108"/>
    <mergeCell ref="C109:D109"/>
    <mergeCell ref="C110:D110"/>
    <mergeCell ref="J1:K1"/>
    <mergeCell ref="J2:K2"/>
    <mergeCell ref="C3:D3"/>
    <mergeCell ref="E3:F3"/>
    <mergeCell ref="G1:I1"/>
    <mergeCell ref="G2:I2"/>
    <mergeCell ref="C2:F2"/>
    <mergeCell ref="C101:D101"/>
    <mergeCell ref="C102:D102"/>
    <mergeCell ref="C34:D34"/>
    <mergeCell ref="C47:D47"/>
    <mergeCell ref="C48:D48"/>
    <mergeCell ref="C99:D99"/>
    <mergeCell ref="C100:D100"/>
    <mergeCell ref="C46:D46"/>
    <mergeCell ref="C35:D35"/>
    <mergeCell ref="C49:D49"/>
    <mergeCell ref="C43:D43"/>
    <mergeCell ref="C44:D44"/>
    <mergeCell ref="C45:D45"/>
    <mergeCell ref="C65:D65"/>
    <mergeCell ref="C66:D66"/>
    <mergeCell ref="C67:D67"/>
    <mergeCell ref="C68:D68"/>
    <mergeCell ref="C60:D60"/>
    <mergeCell ref="C61:D61"/>
    <mergeCell ref="C62:D62"/>
    <mergeCell ref="C63:D63"/>
    <mergeCell ref="C64:D64"/>
    <mergeCell ref="C55:D55"/>
    <mergeCell ref="C56:D56"/>
    <mergeCell ref="C57:D57"/>
    <mergeCell ref="C58:D58"/>
    <mergeCell ref="C59:D59"/>
    <mergeCell ref="C50:D50"/>
    <mergeCell ref="C51:D51"/>
    <mergeCell ref="C52:D52"/>
    <mergeCell ref="C53:D53"/>
    <mergeCell ref="C54:D54"/>
    <mergeCell ref="C69:D69"/>
    <mergeCell ref="C70:D70"/>
    <mergeCell ref="C71:D71"/>
    <mergeCell ref="C72:D72"/>
    <mergeCell ref="C73:D73"/>
    <mergeCell ref="C74:D74"/>
    <mergeCell ref="C75:D75"/>
    <mergeCell ref="C76:D76"/>
    <mergeCell ref="C77:D77"/>
    <mergeCell ref="C78:D78"/>
    <mergeCell ref="C79:D79"/>
    <mergeCell ref="C80:D80"/>
    <mergeCell ref="C81:D81"/>
    <mergeCell ref="C82:D82"/>
    <mergeCell ref="C83:D83"/>
    <mergeCell ref="C84:D84"/>
    <mergeCell ref="C85:D85"/>
    <mergeCell ref="C86:D86"/>
    <mergeCell ref="C96:D96"/>
    <mergeCell ref="C97:D97"/>
    <mergeCell ref="C98:D98"/>
    <mergeCell ref="C87:D87"/>
    <mergeCell ref="C88:D88"/>
    <mergeCell ref="C89:D89"/>
    <mergeCell ref="C90:D90"/>
    <mergeCell ref="C91:D91"/>
    <mergeCell ref="C92:D92"/>
    <mergeCell ref="C93:D93"/>
    <mergeCell ref="C94:D94"/>
    <mergeCell ref="C95:D95"/>
  </mergeCells>
  <printOptions horizontalCentered="1"/>
  <pageMargins left="0.19685039370078741" right="0.19685039370078741" top="0.19685039370078741" bottom="0.19685039370078741" header="0" footer="0"/>
  <pageSetup paperSize="9" scale="88" fitToHeight="0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Worksheet____27">
    <pageSetUpPr fitToPage="1"/>
  </sheetPr>
  <dimension ref="A1:AB14"/>
  <sheetViews>
    <sheetView showGridLines="0" rightToLeft="1" workbookViewId="0">
      <selection activeCell="C7" sqref="C7:D7"/>
    </sheetView>
  </sheetViews>
  <sheetFormatPr defaultRowHeight="15" x14ac:dyDescent="0.25"/>
  <cols>
    <col min="1" max="1" width="1.5" style="25" customWidth="1"/>
    <col min="2" max="2" width="14.75" style="25" customWidth="1"/>
    <col min="3" max="3" width="7.5" style="25" customWidth="1"/>
    <col min="4" max="5" width="9" style="25"/>
    <col min="6" max="6" width="7.75" style="25" customWidth="1"/>
    <col min="7" max="7" width="6.75" style="25" customWidth="1"/>
    <col min="8" max="8" width="6.25" style="25" customWidth="1"/>
    <col min="9" max="9" width="9" style="25" customWidth="1"/>
    <col min="10" max="10" width="9" style="25"/>
    <col min="11" max="12" width="8.375" style="25" customWidth="1"/>
    <col min="13" max="18" width="9" style="25"/>
    <col min="19" max="19" width="7.625" style="25" customWidth="1"/>
    <col min="20" max="25" width="9" style="25"/>
    <col min="26" max="26" width="9" style="26"/>
    <col min="27" max="27" width="0" style="26" hidden="1" customWidth="1"/>
    <col min="28" max="28" width="9" style="26"/>
    <col min="29" max="16384" width="9" style="25"/>
  </cols>
  <sheetData>
    <row r="1" spans="1:28" s="28" customFormat="1" ht="20.25" customHeight="1" x14ac:dyDescent="0.25">
      <c r="B1" s="400" t="s">
        <v>15</v>
      </c>
      <c r="C1" s="400"/>
      <c r="D1" s="400"/>
      <c r="E1" s="400"/>
      <c r="F1" s="29"/>
      <c r="L1" s="400" t="s">
        <v>24</v>
      </c>
      <c r="M1" s="400"/>
      <c r="N1" s="400"/>
      <c r="O1" s="400"/>
      <c r="Z1" s="198"/>
      <c r="AA1" s="198"/>
      <c r="AB1" s="198"/>
    </row>
    <row r="2" spans="1:28" s="28" customFormat="1" ht="20.25" customHeight="1" x14ac:dyDescent="0.25">
      <c r="B2" s="400" t="s">
        <v>99</v>
      </c>
      <c r="C2" s="400"/>
      <c r="D2" s="400"/>
      <c r="E2" s="400"/>
      <c r="F2" s="402" t="s">
        <v>170</v>
      </c>
      <c r="G2" s="402"/>
      <c r="H2" s="402"/>
      <c r="I2" s="402"/>
      <c r="L2" s="378" t="s">
        <v>97</v>
      </c>
      <c r="M2" s="378"/>
      <c r="N2" s="374" t="str">
        <f>البيانات!E4</f>
        <v>غرب الدمام</v>
      </c>
      <c r="O2" s="374"/>
      <c r="Z2" s="198"/>
      <c r="AA2" s="198"/>
      <c r="AB2" s="198"/>
    </row>
    <row r="3" spans="1:28" s="28" customFormat="1" ht="20.25" customHeight="1" x14ac:dyDescent="0.25">
      <c r="B3" s="377" t="str">
        <f>البيانات!C2</f>
        <v>الإدارة العامة للتعليم بـ</v>
      </c>
      <c r="C3" s="377"/>
      <c r="D3" s="374" t="str">
        <f>البيانات!E2</f>
        <v>المنطقة الشرقية</v>
      </c>
      <c r="E3" s="374"/>
      <c r="F3" s="375" t="s">
        <v>87</v>
      </c>
      <c r="G3" s="375"/>
      <c r="H3" s="376" t="str">
        <f>البيانات!G17</f>
        <v>3٦-143٧هـ</v>
      </c>
      <c r="I3" s="376"/>
      <c r="J3" s="30"/>
      <c r="K3" s="30"/>
      <c r="M3" s="31"/>
      <c r="P3" s="32"/>
      <c r="Q3" s="32"/>
      <c r="R3" s="32"/>
      <c r="S3" s="32"/>
      <c r="T3" s="32"/>
      <c r="Z3" s="198"/>
      <c r="AA3" s="198"/>
      <c r="AB3" s="198"/>
    </row>
    <row r="4" spans="1:28" s="28" customFormat="1" ht="20.25" customHeight="1" x14ac:dyDescent="0.25">
      <c r="B4" s="14"/>
      <c r="C4" s="14"/>
      <c r="I4" s="17"/>
      <c r="J4" s="17"/>
      <c r="K4" s="378" t="s">
        <v>175</v>
      </c>
      <c r="L4" s="378"/>
      <c r="M4" s="262" t="e">
        <f>البيانات!E14</f>
        <v>#REF!</v>
      </c>
      <c r="O4" s="14"/>
      <c r="P4" s="14"/>
      <c r="Q4" s="14"/>
      <c r="R4" s="14"/>
      <c r="S4" s="14"/>
      <c r="T4" s="14"/>
      <c r="Z4" s="198"/>
      <c r="AA4" s="198"/>
      <c r="AB4" s="198"/>
    </row>
    <row r="5" spans="1:28" ht="19.899999999999999" customHeight="1" thickBot="1" x14ac:dyDescent="0.3">
      <c r="A5" s="33"/>
      <c r="B5" s="199" t="s">
        <v>172</v>
      </c>
      <c r="C5" s="208">
        <f>البيانات!E10</f>
        <v>0</v>
      </c>
      <c r="D5" s="378" t="s">
        <v>48</v>
      </c>
      <c r="E5" s="378"/>
      <c r="F5" s="401">
        <f>البيانات!E8</f>
        <v>0</v>
      </c>
      <c r="G5" s="401"/>
      <c r="H5" s="394" t="s">
        <v>185</v>
      </c>
      <c r="I5" s="394"/>
      <c r="J5" s="209">
        <f>البيانات!E12</f>
        <v>0</v>
      </c>
      <c r="K5" s="378" t="s">
        <v>168</v>
      </c>
      <c r="L5" s="378"/>
      <c r="M5" s="401">
        <f>البيانات!E6</f>
        <v>0</v>
      </c>
      <c r="N5" s="401"/>
      <c r="O5" s="401"/>
      <c r="Q5" s="13"/>
      <c r="R5" s="26"/>
      <c r="S5" s="13"/>
      <c r="T5" s="13"/>
    </row>
    <row r="6" spans="1:28" s="34" customFormat="1" ht="23.25" customHeight="1" thickTop="1" thickBot="1" x14ac:dyDescent="0.3">
      <c r="A6" s="403" t="s">
        <v>11</v>
      </c>
      <c r="B6" s="404"/>
      <c r="C6" s="405"/>
      <c r="D6" s="234">
        <f>2*C5</f>
        <v>0</v>
      </c>
      <c r="E6" s="221">
        <v>20</v>
      </c>
      <c r="F6" s="221">
        <v>3</v>
      </c>
      <c r="G6" s="221">
        <v>3</v>
      </c>
      <c r="H6" s="221">
        <v>3</v>
      </c>
      <c r="I6" s="221">
        <v>20</v>
      </c>
      <c r="J6" s="235">
        <v>6</v>
      </c>
      <c r="K6" s="227">
        <v>5</v>
      </c>
      <c r="L6" s="222">
        <v>7</v>
      </c>
      <c r="M6" s="222">
        <v>2</v>
      </c>
      <c r="N6" s="222">
        <v>2</v>
      </c>
      <c r="O6" s="223" t="s">
        <v>12</v>
      </c>
      <c r="Z6" s="246"/>
      <c r="AA6" s="246"/>
      <c r="AB6" s="246"/>
    </row>
    <row r="7" spans="1:28" s="15" customFormat="1" ht="22.15" customHeight="1" thickBot="1" x14ac:dyDescent="0.3">
      <c r="A7" s="406" t="s">
        <v>94</v>
      </c>
      <c r="B7" s="407"/>
      <c r="C7" s="408"/>
      <c r="D7" s="236" t="s">
        <v>180</v>
      </c>
      <c r="E7" s="224" t="s">
        <v>174</v>
      </c>
      <c r="F7" s="224" t="s">
        <v>181</v>
      </c>
      <c r="G7" s="224" t="s">
        <v>181</v>
      </c>
      <c r="H7" s="224" t="s">
        <v>181</v>
      </c>
      <c r="I7" s="224" t="s">
        <v>53</v>
      </c>
      <c r="J7" s="237" t="s">
        <v>182</v>
      </c>
      <c r="K7" s="228" t="s">
        <v>182</v>
      </c>
      <c r="L7" s="225" t="s">
        <v>182</v>
      </c>
      <c r="M7" s="225" t="s">
        <v>181</v>
      </c>
      <c r="N7" s="225" t="s">
        <v>13</v>
      </c>
      <c r="O7" s="226" t="s">
        <v>13</v>
      </c>
      <c r="Z7" s="247"/>
      <c r="AA7" s="247"/>
      <c r="AB7" s="247"/>
    </row>
    <row r="8" spans="1:28" s="27" customFormat="1" ht="32.25" customHeight="1" x14ac:dyDescent="0.25">
      <c r="A8" s="432" t="s">
        <v>86</v>
      </c>
      <c r="B8" s="433"/>
      <c r="C8" s="434"/>
      <c r="D8" s="428" t="s">
        <v>155</v>
      </c>
      <c r="E8" s="418" t="s">
        <v>156</v>
      </c>
      <c r="F8" s="418" t="s">
        <v>88</v>
      </c>
      <c r="G8" s="418" t="s">
        <v>89</v>
      </c>
      <c r="H8" s="418" t="s">
        <v>90</v>
      </c>
      <c r="I8" s="418" t="s">
        <v>154</v>
      </c>
      <c r="J8" s="420" t="s">
        <v>16</v>
      </c>
      <c r="K8" s="253" t="s">
        <v>162</v>
      </c>
      <c r="L8" s="254" t="s">
        <v>162</v>
      </c>
      <c r="M8" s="430" t="s">
        <v>103</v>
      </c>
      <c r="N8" s="430" t="s">
        <v>14</v>
      </c>
      <c r="O8" s="410" t="s">
        <v>166</v>
      </c>
      <c r="Z8" s="248"/>
      <c r="AA8" s="248"/>
      <c r="AB8" s="248"/>
    </row>
    <row r="9" spans="1:28" s="27" customFormat="1" ht="24.75" customHeight="1" thickBot="1" x14ac:dyDescent="0.3">
      <c r="A9" s="435"/>
      <c r="B9" s="436"/>
      <c r="C9" s="437"/>
      <c r="D9" s="429"/>
      <c r="E9" s="419"/>
      <c r="F9" s="419"/>
      <c r="G9" s="419"/>
      <c r="H9" s="419"/>
      <c r="I9" s="419"/>
      <c r="J9" s="421"/>
      <c r="K9" s="229" t="s">
        <v>189</v>
      </c>
      <c r="L9" s="212" t="s">
        <v>190</v>
      </c>
      <c r="M9" s="431"/>
      <c r="N9" s="431"/>
      <c r="O9" s="411"/>
      <c r="Z9" s="248"/>
      <c r="AA9" s="248"/>
      <c r="AB9" s="248"/>
    </row>
    <row r="10" spans="1:28" s="16" customFormat="1" ht="24.4" customHeight="1" x14ac:dyDescent="0.25">
      <c r="A10" s="412" t="s">
        <v>21</v>
      </c>
      <c r="B10" s="413"/>
      <c r="C10" s="414"/>
      <c r="D10" s="238">
        <f>'1ف1'!E8+'2ف1'!E8+'3ف1'!E8+'4ف1'!E8+'5ف1'!E8+'6ف1'!E8+'7ف1'!E8+'8ف1'!E8+'9ف1'!E8+'10ف1'!E8+'11ف1'!E8+'12ف1'!E8+'13ف1'!E8+'14ف1'!E8+'15ف1'!E8+'16ف1'!E8</f>
        <v>0</v>
      </c>
      <c r="E10" s="215">
        <f>'1ف1'!F8+'2ف1'!F8+'3ف1'!F8+'4ف1'!F8+'5ف1'!F8+'6ف1'!F8+'7ف1'!F8+'8ف1'!F8+'9ف1'!F8+'10ف1'!F8+'11ف1'!F8+'12ف1'!F8+'13ف1'!F8+'14ف1'!F8+'15ف1'!F8+'16ف1'!F8</f>
        <v>0</v>
      </c>
      <c r="F10" s="215">
        <f>'1ف1'!G8+'2ف1'!G8+'3ف1'!G8+'4ف1'!G8+'5ف1'!G8+'6ف1'!G8+'7ف1'!G8+'8ف1'!G8+'9ف1'!G8+'10ف1'!G8+'11ف1'!G8+'12ف1'!G8+'13ف1'!G8+'14ف1'!G8+'15ف1'!G8+'16ف1'!G8</f>
        <v>0</v>
      </c>
      <c r="G10" s="215">
        <f>'1ف1'!H8+'2ف1'!H8+'3ف1'!H8+'4ف1'!H8+'5ف1'!H8+'6ف1'!H8+'7ف1'!H8+'8ف1'!H8+'9ف1'!H8+'10ف1'!H8+'11ف1'!H8+'12ف1'!H8+'13ف1'!H8+'14ف1'!H8+'15ف1'!H8+'16ف1'!H8</f>
        <v>0</v>
      </c>
      <c r="H10" s="215">
        <f>'1ف1'!I8+'2ف1'!I8+'3ف1'!I8+'4ف1'!I8+'5ف1'!I8+'6ف1'!I8+'7ف1'!I8+'8ف1'!I8+'9ف1'!I8+'10ف1'!I8+'11ف1'!I8+'12ف1'!I8+'13ف1'!I8+'14ف1'!I8+'15ف1'!I8+'16ف1'!I8</f>
        <v>0</v>
      </c>
      <c r="I10" s="215">
        <f>'1ف1'!J8+'2ف1'!J8+'3ف1'!J8+'4ف1'!J8+'5ف1'!J8+'6ف1'!J8+'7ف1'!J8+'8ف1'!J8+'9ف1'!J8+'10ف1'!J8+'11ف1'!J8+'12ف1'!J8+'13ف1'!J8+'14ف1'!J8+'15ف1'!J8+'16ف1'!J8</f>
        <v>0</v>
      </c>
      <c r="J10" s="239">
        <f>'1ف1'!K8+'2ف1'!K8+'3ف1'!K8+'4ف1'!K8+'5ف1'!K8+'6ف1'!K8+'7ف1'!K8+'8ف1'!K8+'9ف1'!K8+'10ف1'!K8+'11ف1'!K8+'12ف1'!K8+'13ف1'!K8+'14ف1'!K8+'15ف1'!K8+'16ف1'!K8</f>
        <v>0</v>
      </c>
      <c r="K10" s="230">
        <f>'1ف1'!L8+'2ف1'!L8+'3ف1'!L8+'4ف1'!L8+'5ف1'!L8+'6ف1'!L8+'7ف1'!L8+'8ف1'!L8+'9ف1'!L8+'10ف1'!L8+'11ف1'!L8+'12ف1'!L8+'13ف1'!L8+'14ف1'!L8+'15ف1'!L8+'16ف1'!L8</f>
        <v>0</v>
      </c>
      <c r="L10" s="215">
        <f>'1ف1'!M8+'2ف1'!M8+'3ف1'!M8+'4ف1'!M8+'5ف1'!M8+'6ف1'!M8+'7ف1'!M8+'8ف1'!M8+'9ف1'!M8+'10ف1'!M8+'11ف1'!M8+'12ف1'!M8+'13ف1'!M8+'14ف1'!M8+'15ف1'!M8+'16ف1'!M8</f>
        <v>0</v>
      </c>
      <c r="M10" s="216"/>
      <c r="N10" s="216"/>
      <c r="O10" s="217"/>
      <c r="Z10" s="249"/>
      <c r="AA10" s="250">
        <f>البيانات!D19-14</f>
        <v>42225</v>
      </c>
      <c r="AB10" s="249"/>
    </row>
    <row r="11" spans="1:28" s="16" customFormat="1" ht="24.4" customHeight="1" thickBot="1" x14ac:dyDescent="0.3">
      <c r="A11" s="422" t="s">
        <v>20</v>
      </c>
      <c r="B11" s="423"/>
      <c r="C11" s="424"/>
      <c r="D11" s="240">
        <f>'1ف2'!E8+'2ف2'!E8+'3ف2'!E8+'4ف2'!E8+'5ف2'!E8+'6ف2'!E8+'7ف2'!E8+'8ف2'!E8+'9ف2'!E8+'10ف2'!E8+'11ف2'!E8+'12ف2'!E8+'13ف2'!E8+'14ف2'!E8+'15ف2'!E8+'16ف2'!E8</f>
        <v>0</v>
      </c>
      <c r="E11" s="218">
        <f>'1ف2'!F8+'2ف2'!F8+'3ف2'!F8+'4ف2'!F8+'5ف2'!F8+'6ف2'!F8+'7ف2'!F8+'8ف2'!F8+'9ف2'!F8+'10ف2'!F8+'11ف2'!F8+'12ف2'!F8+'13ف2'!F8+'14ف2'!F8+'15ف2'!F8+'16ف2'!F8</f>
        <v>0</v>
      </c>
      <c r="F11" s="218">
        <f>'1ف2'!G8+'2ف2'!G8+'3ف2'!G8+'4ف2'!G8+'5ف2'!G8+'6ف2'!G8+'7ف2'!G8+'8ف2'!G8+'9ف2'!G8+'10ف2'!G8+'11ف2'!G8+'12ف2'!G8+'13ف2'!G8+'14ف2'!G8+'15ف2'!G8+'16ف2'!G8</f>
        <v>0</v>
      </c>
      <c r="G11" s="218">
        <f>'1ف2'!H8+'2ف2'!H8+'3ف2'!H8+'4ف2'!H8+'5ف2'!H8+'6ف2'!H8+'7ف2'!H8+'8ف2'!H8+'9ف2'!H8+'10ف2'!H8+'11ف2'!H8+'12ف2'!H8+'13ف2'!H8+'14ف2'!H8+'15ف2'!H8+'16ف2'!H8</f>
        <v>0</v>
      </c>
      <c r="H11" s="218">
        <f>'1ف2'!I8+'2ف2'!I8+'3ف2'!I8+'4ف2'!I8+'5ف2'!I8+'6ف2'!I8+'7ف2'!I8+'8ف2'!I8+'9ف2'!I8+'10ف2'!I8+'11ف2'!I8+'12ف2'!I8+'13ف2'!I8+'14ف2'!I8+'15ف2'!I8+'16ف2'!I8</f>
        <v>0</v>
      </c>
      <c r="I11" s="218">
        <f>'1ف2'!J8+'2ف2'!J8+'3ف2'!J8+'4ف2'!J8+'5ف2'!J8+'6ف2'!J8+'7ف2'!J8+'8ف2'!J8+'9ف2'!J8+'10ف2'!J8+'11ف2'!J8+'12ف2'!J8+'13ف2'!J8+'14ف2'!J8+'15ف2'!J8+'16ف2'!J8</f>
        <v>0</v>
      </c>
      <c r="J11" s="241">
        <f>'1ف2'!K8+'2ف2'!K8+'3ف2'!K8+'4ف2'!K8+'5ف2'!K8+'6ف2'!K8+'7ف2'!K8+'8ف2'!K8+'9ف2'!K8+'10ف2'!K8+'11ف2'!K8+'12ف2'!K8+'13ف2'!K8+'14ف2'!K8+'15ف2'!K8+'16ف2'!K8</f>
        <v>0</v>
      </c>
      <c r="K11" s="231">
        <f>'1ف2'!L8+'2ف2'!L8+'3ف2'!L8+'4ف2'!L8+'5ف2'!L8+'6ف2'!L8+'7ف2'!L8+'8ف2'!L8+'9ف2'!L8+'10ف2'!L8+'11ف2'!L8+'12ف2'!L8+'13ف2'!L8+'14ف2'!L8+'15ف2'!L8+'16ف2'!L8</f>
        <v>0</v>
      </c>
      <c r="L11" s="218">
        <f>'1ف2'!M8+'2ف2'!M8+'3ف2'!M8+'4ف2'!M8+'5ف2'!M8+'6ف2'!M8+'7ف2'!M8+'8ف2'!M8+'9ف2'!M8+'10ف2'!M8+'11ف2'!M8+'12ف2'!M8+'13ف2'!M8+'14ف2'!M8+'15ف2'!M8+'16ف2'!M8</f>
        <v>0</v>
      </c>
      <c r="M11" s="219"/>
      <c r="N11" s="219"/>
      <c r="O11" s="220"/>
      <c r="Z11" s="249"/>
      <c r="AA11" s="250">
        <f>البيانات!H59+21</f>
        <v>42537</v>
      </c>
      <c r="AB11" s="249"/>
    </row>
    <row r="12" spans="1:28" s="16" customFormat="1" ht="24.4" customHeight="1" thickBot="1" x14ac:dyDescent="0.3">
      <c r="A12" s="425" t="s">
        <v>22</v>
      </c>
      <c r="B12" s="426"/>
      <c r="C12" s="427"/>
      <c r="D12" s="242">
        <f t="shared" ref="D12:L12" si="0">SUM(D10:D11)</f>
        <v>0</v>
      </c>
      <c r="E12" s="213">
        <f t="shared" si="0"/>
        <v>0</v>
      </c>
      <c r="F12" s="213">
        <f t="shared" si="0"/>
        <v>0</v>
      </c>
      <c r="G12" s="213">
        <f t="shared" si="0"/>
        <v>0</v>
      </c>
      <c r="H12" s="213">
        <f t="shared" si="0"/>
        <v>0</v>
      </c>
      <c r="I12" s="213">
        <f t="shared" si="0"/>
        <v>0</v>
      </c>
      <c r="J12" s="243">
        <f t="shared" si="0"/>
        <v>0</v>
      </c>
      <c r="K12" s="232">
        <f t="shared" si="0"/>
        <v>0</v>
      </c>
      <c r="L12" s="213">
        <f t="shared" si="0"/>
        <v>0</v>
      </c>
      <c r="M12" s="213">
        <f>COUNTA(M10:M11)</f>
        <v>0</v>
      </c>
      <c r="N12" s="213">
        <f>COUNTA(N10:N11)</f>
        <v>0</v>
      </c>
      <c r="O12" s="214"/>
      <c r="Z12" s="249"/>
      <c r="AA12" s="249"/>
      <c r="AB12" s="249"/>
    </row>
    <row r="13" spans="1:28" s="18" customFormat="1" ht="42" customHeight="1" thickBot="1" x14ac:dyDescent="0.3">
      <c r="A13" s="415" t="s">
        <v>165</v>
      </c>
      <c r="B13" s="416"/>
      <c r="C13" s="417"/>
      <c r="D13" s="244">
        <f>D12-D6</f>
        <v>0</v>
      </c>
      <c r="E13" s="210">
        <f t="shared" ref="E13:L13" si="1">E12-E6</f>
        <v>-20</v>
      </c>
      <c r="F13" s="210">
        <f t="shared" si="1"/>
        <v>-3</v>
      </c>
      <c r="G13" s="210">
        <f t="shared" si="1"/>
        <v>-3</v>
      </c>
      <c r="H13" s="210">
        <f t="shared" si="1"/>
        <v>-3</v>
      </c>
      <c r="I13" s="210">
        <f t="shared" si="1"/>
        <v>-20</v>
      </c>
      <c r="J13" s="245">
        <f>J12-J6</f>
        <v>-6</v>
      </c>
      <c r="K13" s="233">
        <f t="shared" si="1"/>
        <v>-5</v>
      </c>
      <c r="L13" s="210">
        <f t="shared" si="1"/>
        <v>-7</v>
      </c>
      <c r="M13" s="210">
        <f>M12-M6</f>
        <v>-2</v>
      </c>
      <c r="N13" s="210">
        <f>N12-N6</f>
        <v>-2</v>
      </c>
      <c r="O13" s="211"/>
      <c r="Z13" s="251"/>
      <c r="AA13" s="251"/>
      <c r="AB13" s="251"/>
    </row>
    <row r="14" spans="1:28" ht="15.75" thickTop="1" x14ac:dyDescent="0.25">
      <c r="A14" s="409"/>
      <c r="B14" s="409"/>
      <c r="C14" s="409"/>
    </row>
  </sheetData>
  <sheetProtection algorithmName="SHA-512" hashValue="LMG//65f0Ro9sg/41GSCPy/2NHUZJ+rnh61tCrQGukXMorihRrgZCWFZRBEvT98Tf1qqCzlu6zsiahkMY2XXvg==" saltValue="LIsOPm2KPURQAYl1i79sDg==" spinCount="100000" sheet="1" objects="1" scenarios="1" selectLockedCells="1"/>
  <mergeCells count="34">
    <mergeCell ref="A14:C14"/>
    <mergeCell ref="O8:O9"/>
    <mergeCell ref="A10:C10"/>
    <mergeCell ref="A13:C13"/>
    <mergeCell ref="G8:G9"/>
    <mergeCell ref="H8:H9"/>
    <mergeCell ref="I8:I9"/>
    <mergeCell ref="J8:J9"/>
    <mergeCell ref="E8:E9"/>
    <mergeCell ref="F8:F9"/>
    <mergeCell ref="A11:C11"/>
    <mergeCell ref="A12:C12"/>
    <mergeCell ref="D8:D9"/>
    <mergeCell ref="N8:N9"/>
    <mergeCell ref="M8:M9"/>
    <mergeCell ref="A8:C9"/>
    <mergeCell ref="A6:C6"/>
    <mergeCell ref="A7:C7"/>
    <mergeCell ref="K5:L5"/>
    <mergeCell ref="M5:O5"/>
    <mergeCell ref="H3:I3"/>
    <mergeCell ref="D3:E3"/>
    <mergeCell ref="K4:L4"/>
    <mergeCell ref="L1:O1"/>
    <mergeCell ref="B1:E1"/>
    <mergeCell ref="N2:O2"/>
    <mergeCell ref="D5:E5"/>
    <mergeCell ref="F5:G5"/>
    <mergeCell ref="H5:I5"/>
    <mergeCell ref="L2:M2"/>
    <mergeCell ref="B2:E2"/>
    <mergeCell ref="F3:G3"/>
    <mergeCell ref="B3:C3"/>
    <mergeCell ref="F2:I2"/>
  </mergeCells>
  <conditionalFormatting sqref="L13">
    <cfRule type="cellIs" dxfId="8" priority="7" operator="equal">
      <formula>0</formula>
    </cfRule>
    <cfRule type="cellIs" dxfId="7" priority="8" stopIfTrue="1" operator="greaterThan">
      <formula>0</formula>
    </cfRule>
    <cfRule type="cellIs" dxfId="6" priority="9" operator="lessThan">
      <formula>0</formula>
    </cfRule>
  </conditionalFormatting>
  <conditionalFormatting sqref="D13:K13">
    <cfRule type="cellIs" dxfId="5" priority="4" operator="equal">
      <formula>0</formula>
    </cfRule>
    <cfRule type="cellIs" dxfId="4" priority="5" stopIfTrue="1" operator="greaterThan">
      <formula>0</formula>
    </cfRule>
    <cfRule type="cellIs" dxfId="3" priority="6" operator="lessThan">
      <formula>0</formula>
    </cfRule>
  </conditionalFormatting>
  <conditionalFormatting sqref="M13:N13">
    <cfRule type="cellIs" dxfId="2" priority="1" operator="equal">
      <formula>0</formula>
    </cfRule>
    <cfRule type="cellIs" dxfId="1" priority="2" stopIfTrue="1" operator="greaterThan">
      <formula>0</formula>
    </cfRule>
    <cfRule type="cellIs" dxfId="0" priority="3" operator="lessThan">
      <formula>0</formula>
    </cfRule>
  </conditionalFormatting>
  <dataValidations count="1">
    <dataValidation type="date" allowBlank="1" showInputMessage="1" showErrorMessage="1" errorTitle="تنبيه:" error="اضغط إلغاء الأمر ثم أدخل التاريخ بحيث يكون في العام الدراسي الحالي" promptTitle="فضلا:" prompt="ادخل التاريخ" sqref="M10:N11">
      <formula1>$AA$10</formula1>
      <formula2>$AA$11</formula2>
    </dataValidation>
  </dataValidations>
  <printOptions horizontalCentered="1" verticalCentered="1"/>
  <pageMargins left="0.19685039370078741" right="0.19685039370078741" top="0.19685039370078741" bottom="0.19685039370078741" header="0" footer="0"/>
  <pageSetup paperSize="9" fitToHeight="0" orientation="landscape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Worksheet____28"/>
  <dimension ref="E1:L2116"/>
  <sheetViews>
    <sheetView rightToLeft="1" topLeftCell="A22" zoomScale="110" zoomScaleNormal="110" workbookViewId="0">
      <selection activeCell="G28" sqref="G28"/>
    </sheetView>
  </sheetViews>
  <sheetFormatPr defaultRowHeight="18.75" x14ac:dyDescent="0.25"/>
  <cols>
    <col min="1" max="3" width="9" style="256"/>
    <col min="4" max="4" width="8.875" style="256" customWidth="1"/>
    <col min="5" max="5" width="11.625" style="256" bestFit="1" customWidth="1"/>
    <col min="6" max="6" width="11.125" style="256" bestFit="1" customWidth="1"/>
    <col min="7" max="11" width="9" style="256"/>
    <col min="12" max="12" width="8" style="257" customWidth="1"/>
    <col min="13" max="16384" width="9" style="256"/>
  </cols>
  <sheetData>
    <row r="1" spans="6:11" x14ac:dyDescent="0.25">
      <c r="F1" s="256" t="str">
        <f>النماذج!A9</f>
        <v>نموذج1</v>
      </c>
      <c r="G1" s="256" t="str">
        <f>تطبيقي!A9</f>
        <v>تطبيقي1</v>
      </c>
      <c r="H1" s="256" t="e">
        <f>#REF!</f>
        <v>#REF!</v>
      </c>
      <c r="I1" s="256" t="e">
        <f>#REF!</f>
        <v>#REF!</v>
      </c>
      <c r="J1" s="256" t="e">
        <f>#REF!</f>
        <v>#REF!</v>
      </c>
      <c r="K1" s="256" t="e">
        <f>#REF!</f>
        <v>#REF!</v>
      </c>
    </row>
    <row r="2" spans="6:11" x14ac:dyDescent="0.25">
      <c r="F2" s="256" t="str">
        <f>النماذج!A10</f>
        <v>نموذج2</v>
      </c>
      <c r="G2" s="256" t="str">
        <f>تطبيقي!A10</f>
        <v>تطبيقي2</v>
      </c>
      <c r="H2" s="256" t="e">
        <f>#REF!</f>
        <v>#REF!</v>
      </c>
      <c r="I2" s="256" t="e">
        <f>#REF!</f>
        <v>#REF!</v>
      </c>
      <c r="J2" s="256" t="e">
        <f>#REF!</f>
        <v>#REF!</v>
      </c>
      <c r="K2" s="256" t="e">
        <f>#REF!</f>
        <v>#REF!</v>
      </c>
    </row>
    <row r="3" spans="6:11" x14ac:dyDescent="0.25">
      <c r="F3" s="256" t="str">
        <f>النماذج!A11</f>
        <v>نموذج3</v>
      </c>
      <c r="G3" s="256" t="str">
        <f>تطبيقي!A11</f>
        <v>تطبيقي3</v>
      </c>
      <c r="H3" s="256" t="e">
        <f>#REF!</f>
        <v>#REF!</v>
      </c>
      <c r="I3" s="256" t="e">
        <f>#REF!</f>
        <v>#REF!</v>
      </c>
      <c r="J3" s="256" t="e">
        <f>#REF!</f>
        <v>#REF!</v>
      </c>
      <c r="K3" s="256" t="e">
        <f>#REF!</f>
        <v>#REF!</v>
      </c>
    </row>
    <row r="4" spans="6:11" x14ac:dyDescent="0.25">
      <c r="F4" s="256" t="str">
        <f>النماذج!A12</f>
        <v>نموذج4</v>
      </c>
      <c r="G4" s="256" t="str">
        <f>تطبيقي!A12</f>
        <v>تطبيقي4</v>
      </c>
      <c r="H4" s="256" t="e">
        <f>#REF!</f>
        <v>#REF!</v>
      </c>
      <c r="I4" s="256" t="e">
        <f>#REF!</f>
        <v>#REF!</v>
      </c>
      <c r="J4" s="256" t="e">
        <f>#REF!</f>
        <v>#REF!</v>
      </c>
      <c r="K4" s="256" t="e">
        <f>#REF!</f>
        <v>#REF!</v>
      </c>
    </row>
    <row r="5" spans="6:11" x14ac:dyDescent="0.25">
      <c r="F5" s="256" t="str">
        <f>النماذج!A13</f>
        <v>نموذج5</v>
      </c>
      <c r="G5" s="256" t="str">
        <f>تطبيقي!A13</f>
        <v>تطبيقي5</v>
      </c>
      <c r="H5" s="256" t="e">
        <f>#REF!</f>
        <v>#REF!</v>
      </c>
      <c r="I5" s="256" t="e">
        <f>#REF!</f>
        <v>#REF!</v>
      </c>
      <c r="J5" s="256" t="e">
        <f>#REF!</f>
        <v>#REF!</v>
      </c>
      <c r="K5" s="256" t="e">
        <f>#REF!</f>
        <v>#REF!</v>
      </c>
    </row>
    <row r="6" spans="6:11" x14ac:dyDescent="0.25">
      <c r="F6" s="256" t="str">
        <f>النماذج!A14</f>
        <v>نموذج6</v>
      </c>
      <c r="G6" s="256" t="str">
        <f>تطبيقي!A14</f>
        <v>تطبيقي6</v>
      </c>
      <c r="H6" s="256" t="e">
        <f>#REF!</f>
        <v>#REF!</v>
      </c>
      <c r="I6" s="256" t="e">
        <f>#REF!</f>
        <v>#REF!</v>
      </c>
      <c r="J6" s="256" t="e">
        <f>#REF!</f>
        <v>#REF!</v>
      </c>
      <c r="K6" s="256" t="e">
        <f>#REF!</f>
        <v>#REF!</v>
      </c>
    </row>
    <row r="7" spans="6:11" x14ac:dyDescent="0.25">
      <c r="F7" s="256" t="str">
        <f>النماذج!A15</f>
        <v>نموذج7</v>
      </c>
      <c r="G7" s="256" t="str">
        <f>تطبيقي!A15</f>
        <v>تطبيقي7</v>
      </c>
      <c r="H7" s="256" t="e">
        <f>#REF!</f>
        <v>#REF!</v>
      </c>
      <c r="I7" s="256" t="e">
        <f>#REF!</f>
        <v>#REF!</v>
      </c>
      <c r="J7" s="256" t="e">
        <f>#REF!</f>
        <v>#REF!</v>
      </c>
      <c r="K7" s="256" t="e">
        <f>#REF!</f>
        <v>#REF!</v>
      </c>
    </row>
    <row r="8" spans="6:11" x14ac:dyDescent="0.25">
      <c r="F8" s="256" t="str">
        <f>النماذج!A16</f>
        <v>نموذج8</v>
      </c>
      <c r="G8" s="256" t="str">
        <f>تطبيقي!A16</f>
        <v>تطبيقي8</v>
      </c>
      <c r="H8" s="256" t="e">
        <f>#REF!</f>
        <v>#REF!</v>
      </c>
      <c r="I8" s="256" t="e">
        <f>#REF!</f>
        <v>#REF!</v>
      </c>
      <c r="J8" s="256" t="e">
        <f>#REF!</f>
        <v>#REF!</v>
      </c>
      <c r="K8" s="256" t="e">
        <f>#REF!</f>
        <v>#REF!</v>
      </c>
    </row>
    <row r="9" spans="6:11" x14ac:dyDescent="0.25">
      <c r="F9" s="256" t="str">
        <f>النماذج!A17</f>
        <v>نموذج9</v>
      </c>
      <c r="G9" s="256" t="str">
        <f>تطبيقي!A17</f>
        <v>تطبيقي9</v>
      </c>
      <c r="H9" s="256" t="e">
        <f>#REF!</f>
        <v>#REF!</v>
      </c>
      <c r="I9" s="256" t="e">
        <f>#REF!</f>
        <v>#REF!</v>
      </c>
      <c r="J9" s="256" t="e">
        <f>#REF!</f>
        <v>#REF!</v>
      </c>
      <c r="K9" s="256" t="e">
        <f>#REF!</f>
        <v>#REF!</v>
      </c>
    </row>
    <row r="10" spans="6:11" x14ac:dyDescent="0.25">
      <c r="F10" s="256" t="str">
        <f>النماذج!A18</f>
        <v>نموذج10</v>
      </c>
      <c r="G10" s="256" t="str">
        <f>تطبيقي!A18</f>
        <v>تطبيقي10</v>
      </c>
      <c r="H10" s="256" t="e">
        <f>#REF!</f>
        <v>#REF!</v>
      </c>
      <c r="I10" s="256" t="e">
        <f>#REF!</f>
        <v>#REF!</v>
      </c>
      <c r="J10" s="256" t="e">
        <f>#REF!</f>
        <v>#REF!</v>
      </c>
      <c r="K10" s="256" t="e">
        <f>#REF!</f>
        <v>#REF!</v>
      </c>
    </row>
    <row r="11" spans="6:11" x14ac:dyDescent="0.25">
      <c r="F11" s="256" t="str">
        <f>النماذج!A19</f>
        <v>نموذج11</v>
      </c>
      <c r="G11" s="256" t="str">
        <f>تطبيقي!A19</f>
        <v>تطبيقي11</v>
      </c>
      <c r="H11" s="256" t="e">
        <f>#REF!</f>
        <v>#REF!</v>
      </c>
      <c r="I11" s="256" t="e">
        <f>#REF!</f>
        <v>#REF!</v>
      </c>
      <c r="J11" s="256" t="e">
        <f>#REF!</f>
        <v>#REF!</v>
      </c>
      <c r="K11" s="256" t="e">
        <f>#REF!</f>
        <v>#REF!</v>
      </c>
    </row>
    <row r="12" spans="6:11" x14ac:dyDescent="0.25">
      <c r="F12" s="256" t="str">
        <f>النماذج!A20</f>
        <v>نموذج12</v>
      </c>
      <c r="G12" s="256" t="str">
        <f>تطبيقي!A20</f>
        <v>تطبيقي12</v>
      </c>
      <c r="H12" s="256" t="e">
        <f>#REF!</f>
        <v>#REF!</v>
      </c>
      <c r="I12" s="256" t="e">
        <f>#REF!</f>
        <v>#REF!</v>
      </c>
      <c r="J12" s="256" t="e">
        <f>#REF!</f>
        <v>#REF!</v>
      </c>
      <c r="K12" s="256" t="e">
        <f>#REF!</f>
        <v>#REF!</v>
      </c>
    </row>
    <row r="13" spans="6:11" x14ac:dyDescent="0.25">
      <c r="F13" s="256" t="str">
        <f>النماذج!A21</f>
        <v>نموذج13</v>
      </c>
      <c r="G13" s="256" t="str">
        <f>تطبيقي!A21</f>
        <v>تطبيقي13</v>
      </c>
      <c r="H13" s="256" t="e">
        <f>#REF!</f>
        <v>#REF!</v>
      </c>
      <c r="I13" s="256" t="e">
        <f>#REF!</f>
        <v>#REF!</v>
      </c>
      <c r="J13" s="256" t="e">
        <f>#REF!</f>
        <v>#REF!</v>
      </c>
      <c r="K13" s="256" t="e">
        <f>#REF!</f>
        <v>#REF!</v>
      </c>
    </row>
    <row r="14" spans="6:11" x14ac:dyDescent="0.25">
      <c r="F14" s="256" t="str">
        <f>النماذج!A22</f>
        <v>نموذج14</v>
      </c>
      <c r="G14" s="256" t="str">
        <f>تطبيقي!A22</f>
        <v>تطبيقي14</v>
      </c>
      <c r="H14" s="256" t="e">
        <f>#REF!</f>
        <v>#REF!</v>
      </c>
      <c r="I14" s="256" t="e">
        <f>#REF!</f>
        <v>#REF!</v>
      </c>
      <c r="J14" s="256" t="e">
        <f>#REF!</f>
        <v>#REF!</v>
      </c>
      <c r="K14" s="256" t="e">
        <f>#REF!</f>
        <v>#REF!</v>
      </c>
    </row>
    <row r="15" spans="6:11" x14ac:dyDescent="0.25">
      <c r="F15" s="256" t="str">
        <f>النماذج!A23</f>
        <v>نموذج15</v>
      </c>
      <c r="G15" s="256" t="str">
        <f>تطبيقي!A23</f>
        <v>تطبيقي15</v>
      </c>
      <c r="H15" s="256" t="e">
        <f>#REF!</f>
        <v>#REF!</v>
      </c>
      <c r="I15" s="256" t="e">
        <f>#REF!</f>
        <v>#REF!</v>
      </c>
      <c r="J15" s="256" t="e">
        <f>#REF!</f>
        <v>#REF!</v>
      </c>
      <c r="K15" s="256" t="e">
        <f>#REF!</f>
        <v>#REF!</v>
      </c>
    </row>
    <row r="16" spans="6:11" x14ac:dyDescent="0.25">
      <c r="F16" s="256" t="str">
        <f>النماذج!A24</f>
        <v>نموذج16</v>
      </c>
      <c r="J16" s="256" t="e">
        <f>#REF!</f>
        <v>#REF!</v>
      </c>
    </row>
    <row r="17" spans="6:10" x14ac:dyDescent="0.25">
      <c r="F17" s="256" t="str">
        <f>النماذج!A25</f>
        <v>نموذج17</v>
      </c>
      <c r="J17" s="256" t="e">
        <f>#REF!</f>
        <v>#REF!</v>
      </c>
    </row>
    <row r="18" spans="6:10" x14ac:dyDescent="0.25">
      <c r="F18" s="256" t="str">
        <f>النماذج!A26</f>
        <v>نموذج18</v>
      </c>
      <c r="J18" s="256" t="e">
        <f>#REF!</f>
        <v>#REF!</v>
      </c>
    </row>
    <row r="19" spans="6:10" x14ac:dyDescent="0.25">
      <c r="F19" s="256" t="str">
        <f>النماذج!A27</f>
        <v>نموذج19</v>
      </c>
      <c r="J19" s="256" t="e">
        <f>#REF!</f>
        <v>#REF!</v>
      </c>
    </row>
    <row r="20" spans="6:10" x14ac:dyDescent="0.25">
      <c r="F20" s="256" t="str">
        <f>النماذج!A28</f>
        <v>نموذج20</v>
      </c>
      <c r="J20" s="256" t="e">
        <f>#REF!</f>
        <v>#REF!</v>
      </c>
    </row>
    <row r="21" spans="6:10" x14ac:dyDescent="0.25">
      <c r="F21" s="256" t="str">
        <f>النماذج!A29</f>
        <v>نموذج21</v>
      </c>
      <c r="J21" s="256" t="e">
        <f>#REF!</f>
        <v>#REF!</v>
      </c>
    </row>
    <row r="22" spans="6:10" x14ac:dyDescent="0.25">
      <c r="F22" s="256" t="str">
        <f>النماذج!A30</f>
        <v>نموذج22</v>
      </c>
      <c r="J22" s="256" t="e">
        <f>#REF!</f>
        <v>#REF!</v>
      </c>
    </row>
    <row r="23" spans="6:10" x14ac:dyDescent="0.25">
      <c r="F23" s="256" t="str">
        <f>النماذج!A31</f>
        <v>نموذج23</v>
      </c>
      <c r="J23" s="256" t="e">
        <f>#REF!</f>
        <v>#REF!</v>
      </c>
    </row>
    <row r="24" spans="6:10" x14ac:dyDescent="0.25">
      <c r="F24" s="256" t="str">
        <f>النماذج!A32</f>
        <v>نموذج24</v>
      </c>
      <c r="J24" s="256" t="e">
        <f>#REF!</f>
        <v>#REF!</v>
      </c>
    </row>
    <row r="25" spans="6:10" x14ac:dyDescent="0.25">
      <c r="F25" s="256" t="str">
        <f>النماذج!A33</f>
        <v>نموذج25</v>
      </c>
      <c r="J25" s="256" t="e">
        <f>#REF!</f>
        <v>#REF!</v>
      </c>
    </row>
    <row r="26" spans="6:10" x14ac:dyDescent="0.25">
      <c r="F26" s="256" t="str">
        <f>النماذج!A34</f>
        <v>نموذج26</v>
      </c>
      <c r="J26" s="256" t="e">
        <f>#REF!</f>
        <v>#REF!</v>
      </c>
    </row>
    <row r="27" spans="6:10" x14ac:dyDescent="0.25">
      <c r="F27" s="256" t="str">
        <f>النماذج!A35</f>
        <v>نموذج27</v>
      </c>
      <c r="J27" s="256" t="e">
        <f>#REF!</f>
        <v>#REF!</v>
      </c>
    </row>
    <row r="28" spans="6:10" x14ac:dyDescent="0.25">
      <c r="F28" s="256" t="str">
        <f>النماذج!A36</f>
        <v>نموذج28</v>
      </c>
      <c r="J28" s="256" t="e">
        <f>#REF!</f>
        <v>#REF!</v>
      </c>
    </row>
    <row r="29" spans="6:10" x14ac:dyDescent="0.25">
      <c r="F29" s="256" t="str">
        <f>النماذج!A37</f>
        <v>نموذج29</v>
      </c>
      <c r="J29" s="256" t="e">
        <f>#REF!</f>
        <v>#REF!</v>
      </c>
    </row>
    <row r="30" spans="6:10" x14ac:dyDescent="0.25">
      <c r="F30" s="256" t="str">
        <f>النماذج!A38</f>
        <v>نموذج30</v>
      </c>
      <c r="J30" s="256" t="e">
        <f>#REF!</f>
        <v>#REF!</v>
      </c>
    </row>
    <row r="38" spans="5:11" x14ac:dyDescent="0.25">
      <c r="E38" s="256" t="s">
        <v>56</v>
      </c>
      <c r="F38" s="258" t="s">
        <v>53</v>
      </c>
      <c r="G38" s="258" t="s">
        <v>44</v>
      </c>
      <c r="H38" s="258" t="s">
        <v>45</v>
      </c>
      <c r="I38" s="258" t="s">
        <v>46</v>
      </c>
      <c r="J38" s="258" t="s">
        <v>47</v>
      </c>
      <c r="K38" s="258" t="s">
        <v>150</v>
      </c>
    </row>
    <row r="39" spans="5:11" x14ac:dyDescent="0.25">
      <c r="E39" s="258">
        <v>1</v>
      </c>
      <c r="F39" s="256">
        <f>COUNTIF('1ف1'!F$11:F$130,F$1)</f>
        <v>0</v>
      </c>
      <c r="G39" s="256">
        <f>COUNTIF('1ف1'!G$11:G$130,G$1)</f>
        <v>0</v>
      </c>
      <c r="H39" s="256">
        <f>COUNTIF('1ف1'!H$11:H$130,H$1)</f>
        <v>0</v>
      </c>
      <c r="I39" s="256">
        <f>COUNTIF('1ف1'!I$11:I$130,I$1)</f>
        <v>0</v>
      </c>
      <c r="J39" s="256">
        <f>COUNTIF('1ف1'!J$11:J$130,J$1)</f>
        <v>0</v>
      </c>
      <c r="K39" s="256">
        <f>COUNTIF('1ف1'!K$11:K$130,K$1)</f>
        <v>0</v>
      </c>
    </row>
    <row r="40" spans="5:11" x14ac:dyDescent="0.25">
      <c r="E40" s="258">
        <v>2</v>
      </c>
      <c r="F40" s="256">
        <f>COUNTIF('1ف1'!F$11:F$130,F$2)</f>
        <v>0</v>
      </c>
      <c r="G40" s="256">
        <f>COUNTIF('1ف1'!G$11:G$130,G$2)</f>
        <v>0</v>
      </c>
      <c r="H40" s="256">
        <f>COUNTIF('1ف1'!H$11:H$130,H$2)</f>
        <v>0</v>
      </c>
      <c r="I40" s="256">
        <f>COUNTIF('1ف1'!I$11:I$130,I$2)</f>
        <v>0</v>
      </c>
      <c r="J40" s="256">
        <f>COUNTIF('1ف1'!J$11:J$130,J$2)</f>
        <v>0</v>
      </c>
      <c r="K40" s="256">
        <f>COUNTIF('1ف1'!K$11:K$130,K$2)</f>
        <v>0</v>
      </c>
    </row>
    <row r="41" spans="5:11" x14ac:dyDescent="0.25">
      <c r="E41" s="258">
        <v>3</v>
      </c>
      <c r="F41" s="256">
        <f>COUNTIF('1ف1'!F$11:F$130,F$3)</f>
        <v>0</v>
      </c>
      <c r="G41" s="256">
        <f>COUNTIF('1ف1'!G$11:G$130,G$3)</f>
        <v>0</v>
      </c>
      <c r="H41" s="256">
        <f>COUNTIF('1ف1'!H$11:H$130,H$3)</f>
        <v>0</v>
      </c>
      <c r="I41" s="256">
        <f>COUNTIF('1ف1'!I$11:I$130,I$3)</f>
        <v>0</v>
      </c>
      <c r="J41" s="256">
        <f>COUNTIF('1ف1'!J$11:J$130,J$3)</f>
        <v>0</v>
      </c>
      <c r="K41" s="256">
        <f>COUNTIF('1ف1'!K$11:K$130,K$3)</f>
        <v>0</v>
      </c>
    </row>
    <row r="42" spans="5:11" x14ac:dyDescent="0.25">
      <c r="E42" s="258">
        <v>4</v>
      </c>
      <c r="F42" s="256">
        <f>COUNTIF('1ف1'!F$11:F$130,F$4)</f>
        <v>0</v>
      </c>
      <c r="G42" s="256">
        <f>COUNTIF('1ف1'!G$11:G$130,G$4)</f>
        <v>0</v>
      </c>
      <c r="H42" s="256">
        <f>COUNTIF('1ف1'!H$11:H$130,H$4)</f>
        <v>0</v>
      </c>
      <c r="I42" s="256">
        <f>COUNTIF('1ف1'!I$11:I$130,I$4)</f>
        <v>0</v>
      </c>
      <c r="J42" s="256">
        <f>COUNTIF('1ف1'!J$11:J$130,J$4)</f>
        <v>0</v>
      </c>
      <c r="K42" s="256">
        <f>COUNTIF('1ف1'!K$11:K$130,K$4)</f>
        <v>0</v>
      </c>
    </row>
    <row r="43" spans="5:11" x14ac:dyDescent="0.25">
      <c r="E43" s="258">
        <v>5</v>
      </c>
      <c r="F43" s="256">
        <f>COUNTIF('1ف1'!F$11:F$130,F$5)</f>
        <v>0</v>
      </c>
      <c r="G43" s="256">
        <f>COUNTIF('1ف1'!G$11:G$130,G$5)</f>
        <v>0</v>
      </c>
      <c r="H43" s="256">
        <f>COUNTIF('1ف1'!H$11:H$130,H$5)</f>
        <v>0</v>
      </c>
      <c r="I43" s="256">
        <f>COUNTIF('1ف1'!I$11:I$130,I$5)</f>
        <v>0</v>
      </c>
      <c r="J43" s="256">
        <f>COUNTIF('1ف1'!J$11:J$130,J$5)</f>
        <v>0</v>
      </c>
      <c r="K43" s="256">
        <f>COUNTIF('1ف1'!K$11:K$130,K$5)</f>
        <v>0</v>
      </c>
    </row>
    <row r="44" spans="5:11" x14ac:dyDescent="0.25">
      <c r="E44" s="258">
        <v>6</v>
      </c>
      <c r="F44" s="256">
        <f>COUNTIF('1ف1'!F$11:F$130,F$6)</f>
        <v>0</v>
      </c>
      <c r="G44" s="256">
        <f>COUNTIF('1ف1'!G$11:G$130,G$6)</f>
        <v>0</v>
      </c>
      <c r="H44" s="256">
        <f>COUNTIF('1ف1'!H$11:H$130,H$6)</f>
        <v>0</v>
      </c>
      <c r="I44" s="256">
        <f>COUNTIF('1ف1'!I$11:I$130,I$6)</f>
        <v>0</v>
      </c>
      <c r="J44" s="256">
        <f>COUNTIF('1ف1'!J$11:J$130,J$6)</f>
        <v>0</v>
      </c>
      <c r="K44" s="256">
        <f>COUNTIF('1ف1'!K$11:K$130,K$6)</f>
        <v>0</v>
      </c>
    </row>
    <row r="45" spans="5:11" x14ac:dyDescent="0.25">
      <c r="E45" s="258">
        <v>7</v>
      </c>
      <c r="F45" s="256">
        <f>COUNTIF('1ف1'!F$11:F$130,F$7)</f>
        <v>0</v>
      </c>
      <c r="G45" s="256">
        <f>COUNTIF('1ف1'!G$11:G$130,G$7)</f>
        <v>0</v>
      </c>
      <c r="H45" s="256">
        <f>COUNTIF('1ف1'!H$11:H$130,H$7)</f>
        <v>0</v>
      </c>
      <c r="I45" s="256">
        <f>COUNTIF('1ف1'!I$11:I$130,I$7)</f>
        <v>0</v>
      </c>
      <c r="J45" s="256">
        <f>COUNTIF('1ف1'!J$11:J$130,J$7)</f>
        <v>0</v>
      </c>
      <c r="K45" s="256">
        <f>COUNTIF('1ف1'!K$11:K$130,K$7)</f>
        <v>0</v>
      </c>
    </row>
    <row r="46" spans="5:11" x14ac:dyDescent="0.25">
      <c r="E46" s="258">
        <v>8</v>
      </c>
      <c r="F46" s="256">
        <f>COUNTIF('1ف1'!F$11:F$130,F$8)</f>
        <v>0</v>
      </c>
      <c r="G46" s="256">
        <f>COUNTIF('1ف1'!G$11:G$130,G$8)</f>
        <v>0</v>
      </c>
      <c r="H46" s="256">
        <f>COUNTIF('1ف1'!H$11:H$130,H$8)</f>
        <v>0</v>
      </c>
      <c r="I46" s="256">
        <f>COUNTIF('1ف1'!I$11:I$130,I$8)</f>
        <v>0</v>
      </c>
      <c r="J46" s="256">
        <f>COUNTIF('1ف1'!J$11:J$130,J$8)</f>
        <v>0</v>
      </c>
      <c r="K46" s="256">
        <f>COUNTIF('1ف1'!K$11:K$130,K$8)</f>
        <v>0</v>
      </c>
    </row>
    <row r="47" spans="5:11" x14ac:dyDescent="0.25">
      <c r="E47" s="258">
        <v>9</v>
      </c>
      <c r="F47" s="256">
        <f>COUNTIF('1ف1'!F$11:F$130,F$9)</f>
        <v>0</v>
      </c>
      <c r="G47" s="256">
        <f>COUNTIF('1ف1'!G$11:G$130,G$9)</f>
        <v>0</v>
      </c>
      <c r="H47" s="256">
        <f>COUNTIF('1ف1'!H$11:H$130,H$9)</f>
        <v>0</v>
      </c>
      <c r="I47" s="256">
        <f>COUNTIF('1ف1'!I$11:I$130,I$9)</f>
        <v>0</v>
      </c>
      <c r="J47" s="256">
        <f>COUNTIF('1ف1'!J$11:J$130,J$9)</f>
        <v>0</v>
      </c>
      <c r="K47" s="256">
        <f>COUNTIF('1ف1'!K$11:K$130,K$9)</f>
        <v>0</v>
      </c>
    </row>
    <row r="48" spans="5:11" x14ac:dyDescent="0.25">
      <c r="E48" s="258">
        <v>10</v>
      </c>
      <c r="F48" s="256">
        <f>COUNTIF('1ف1'!F$11:F$130,F$10)</f>
        <v>0</v>
      </c>
      <c r="G48" s="256">
        <f>COUNTIF('1ف1'!G$11:G$130,G$10)</f>
        <v>0</v>
      </c>
      <c r="H48" s="256">
        <f>COUNTIF('1ف1'!H$11:H$130,H$10)</f>
        <v>0</v>
      </c>
      <c r="I48" s="256">
        <f>COUNTIF('1ف1'!I$11:I$130,I$10)</f>
        <v>0</v>
      </c>
      <c r="J48" s="256">
        <f>COUNTIF('1ف1'!J$11:J$130,J$10)</f>
        <v>0</v>
      </c>
      <c r="K48" s="256">
        <f>COUNTIF('1ف1'!K$11:K$130,K$10)</f>
        <v>0</v>
      </c>
    </row>
    <row r="49" spans="5:11" x14ac:dyDescent="0.25">
      <c r="E49" s="258">
        <v>11</v>
      </c>
      <c r="F49" s="256">
        <f>COUNTIF('1ف1'!F$11:F$130,F$11)</f>
        <v>0</v>
      </c>
      <c r="G49" s="256">
        <f>COUNTIF('1ف1'!G$11:G$130,G$11)</f>
        <v>0</v>
      </c>
      <c r="H49" s="256">
        <f>COUNTIF('1ف1'!H$11:H$130,H$11)</f>
        <v>0</v>
      </c>
      <c r="I49" s="256">
        <f>COUNTIF('1ف1'!I$11:I$130,I$11)</f>
        <v>0</v>
      </c>
      <c r="J49" s="256">
        <f>COUNTIF('1ف1'!J$11:J$130,J$11)</f>
        <v>0</v>
      </c>
      <c r="K49" s="256">
        <f>COUNTIF('1ف1'!K$11:K$130,K$11)</f>
        <v>0</v>
      </c>
    </row>
    <row r="50" spans="5:11" x14ac:dyDescent="0.25">
      <c r="E50" s="258">
        <v>12</v>
      </c>
      <c r="F50" s="256">
        <f>COUNTIF('1ف1'!F$11:F$130,F$12)</f>
        <v>0</v>
      </c>
      <c r="G50" s="256">
        <f>COUNTIF('1ف1'!G$11:G$130,G$12)</f>
        <v>0</v>
      </c>
      <c r="H50" s="256">
        <f>COUNTIF('1ف1'!H$11:H$130,H$12)</f>
        <v>0</v>
      </c>
      <c r="I50" s="256">
        <f>COUNTIF('1ف1'!I$11:I$130,I$12)</f>
        <v>0</v>
      </c>
      <c r="J50" s="256">
        <f>COUNTIF('1ف1'!J$11:J$130,J$12)</f>
        <v>0</v>
      </c>
      <c r="K50" s="256">
        <f>COUNTIF('1ف1'!K$11:K$130,K$12)</f>
        <v>0</v>
      </c>
    </row>
    <row r="51" spans="5:11" x14ac:dyDescent="0.25">
      <c r="E51" s="258">
        <v>13</v>
      </c>
      <c r="F51" s="256">
        <f>COUNTIF('1ف1'!F$11:F$130,F$13)</f>
        <v>0</v>
      </c>
      <c r="G51" s="256">
        <f>COUNTIF('1ف1'!G$11:G$130,G$13)</f>
        <v>0</v>
      </c>
      <c r="H51" s="256">
        <f>COUNTIF('1ف1'!H$11:H$130,H$13)</f>
        <v>0</v>
      </c>
      <c r="I51" s="256">
        <f>COUNTIF('1ف1'!I$11:I$130,I$13)</f>
        <v>0</v>
      </c>
      <c r="J51" s="256">
        <f>COUNTIF('1ف1'!J$11:J$130,J$13)</f>
        <v>0</v>
      </c>
      <c r="K51" s="256">
        <f>COUNTIF('1ف1'!K$11:K$130,K$13)</f>
        <v>0</v>
      </c>
    </row>
    <row r="52" spans="5:11" x14ac:dyDescent="0.25">
      <c r="E52" s="258">
        <v>14</v>
      </c>
      <c r="F52" s="256">
        <f>COUNTIF('1ف1'!F$11:F$130,F$14)</f>
        <v>0</v>
      </c>
      <c r="G52" s="256">
        <f>COUNTIF('1ف1'!G$11:G$130,G$14)</f>
        <v>0</v>
      </c>
      <c r="H52" s="256">
        <f>COUNTIF('1ف1'!H$11:H$130,H$14)</f>
        <v>0</v>
      </c>
      <c r="I52" s="256">
        <f>COUNTIF('1ف1'!I$11:I$130,I$14)</f>
        <v>0</v>
      </c>
      <c r="J52" s="256">
        <f>COUNTIF('1ف1'!J$11:J$130,J$14)</f>
        <v>0</v>
      </c>
      <c r="K52" s="256">
        <f>COUNTIF('1ف1'!K$11:K$130,K$14)</f>
        <v>0</v>
      </c>
    </row>
    <row r="53" spans="5:11" x14ac:dyDescent="0.25">
      <c r="E53" s="258">
        <v>15</v>
      </c>
      <c r="F53" s="256">
        <f>COUNTIF('1ف1'!F$11:F$130,F$15)</f>
        <v>0</v>
      </c>
      <c r="G53" s="256">
        <f>COUNTIF('1ف1'!G$11:G$130,G$15)</f>
        <v>0</v>
      </c>
      <c r="H53" s="256">
        <f>COUNTIF('1ف1'!H$11:H$130,H$15)</f>
        <v>0</v>
      </c>
      <c r="I53" s="256">
        <f>COUNTIF('1ف1'!I$11:I$130,I$15)</f>
        <v>0</v>
      </c>
      <c r="J53" s="256">
        <f>COUNTIF('1ف1'!J$11:J$130,J$15)</f>
        <v>0</v>
      </c>
      <c r="K53" s="256">
        <f>COUNTIF('1ف1'!K$11:K$130,K$15)</f>
        <v>0</v>
      </c>
    </row>
    <row r="54" spans="5:11" x14ac:dyDescent="0.25">
      <c r="E54" s="258">
        <v>16</v>
      </c>
      <c r="F54" s="256">
        <f>COUNTIF('1ف1'!F$11:F$130,F$16)</f>
        <v>0</v>
      </c>
      <c r="G54" s="256">
        <f>COUNTIF('1ف1'!G$11:G$130,G$16)</f>
        <v>0</v>
      </c>
      <c r="H54" s="256">
        <f>COUNTIF('1ف1'!H$11:H$130,H$16)</f>
        <v>0</v>
      </c>
      <c r="I54" s="256">
        <f>COUNTIF('1ف1'!I$11:I$130,I$16)</f>
        <v>0</v>
      </c>
      <c r="J54" s="256">
        <f>COUNTIF('1ف1'!J$11:J$130,J$16)</f>
        <v>0</v>
      </c>
      <c r="K54" s="256">
        <f>COUNTIF('1ف1'!K$11:K$130,K$16)</f>
        <v>0</v>
      </c>
    </row>
    <row r="55" spans="5:11" x14ac:dyDescent="0.25">
      <c r="E55" s="258">
        <v>17</v>
      </c>
      <c r="F55" s="256">
        <f>COUNTIF('1ف1'!F$11:F$130,F$17)</f>
        <v>0</v>
      </c>
      <c r="G55" s="256">
        <f>COUNTIF('1ف1'!G$11:G$130,G$17)</f>
        <v>0</v>
      </c>
      <c r="H55" s="256">
        <f>COUNTIF('1ف1'!H$11:H$130,H$17)</f>
        <v>0</v>
      </c>
      <c r="I55" s="256">
        <f>COUNTIF('1ف1'!I$11:I$130,I$17)</f>
        <v>0</v>
      </c>
      <c r="J55" s="256">
        <f>COUNTIF('1ف1'!J$11:J$130,J$17)</f>
        <v>0</v>
      </c>
      <c r="K55" s="256">
        <f>COUNTIF('1ف1'!K$11:K$130,K$17)</f>
        <v>0</v>
      </c>
    </row>
    <row r="56" spans="5:11" x14ac:dyDescent="0.25">
      <c r="E56" s="258">
        <v>18</v>
      </c>
      <c r="F56" s="256">
        <f>COUNTIF('1ف1'!F$11:F$130,F$18)</f>
        <v>0</v>
      </c>
      <c r="G56" s="256">
        <f>COUNTIF('1ف1'!G$11:G$130,G$18)</f>
        <v>0</v>
      </c>
      <c r="H56" s="256">
        <f>COUNTIF('1ف1'!H$11:H$130,H$18)</f>
        <v>0</v>
      </c>
      <c r="I56" s="256">
        <f>COUNTIF('1ف1'!I$11:I$130,I$18)</f>
        <v>0</v>
      </c>
      <c r="J56" s="256">
        <f>COUNTIF('1ف1'!J$11:J$130,J$18)</f>
        <v>0</v>
      </c>
      <c r="K56" s="256">
        <f>COUNTIF('1ف1'!K$11:K$130,K$18)</f>
        <v>0</v>
      </c>
    </row>
    <row r="57" spans="5:11" x14ac:dyDescent="0.25">
      <c r="E57" s="258">
        <v>19</v>
      </c>
      <c r="F57" s="256">
        <f>COUNTIF('1ف1'!F$11:F$130,F$19)</f>
        <v>0</v>
      </c>
      <c r="G57" s="256">
        <f>COUNTIF('1ف1'!G$11:G$130,G$19)</f>
        <v>0</v>
      </c>
      <c r="H57" s="256">
        <f>COUNTIF('1ف1'!H$11:H$130,H$19)</f>
        <v>0</v>
      </c>
      <c r="I57" s="256">
        <f>COUNTIF('1ف1'!I$11:I$130,I$19)</f>
        <v>0</v>
      </c>
      <c r="J57" s="256">
        <f>COUNTIF('1ف1'!J$11:J$130,J$19)</f>
        <v>0</v>
      </c>
      <c r="K57" s="256">
        <f>COUNTIF('1ف1'!K$11:K$130,K$19)</f>
        <v>0</v>
      </c>
    </row>
    <row r="58" spans="5:11" x14ac:dyDescent="0.25">
      <c r="E58" s="258">
        <v>20</v>
      </c>
      <c r="F58" s="256">
        <f>COUNTIF('1ف1'!F$11:F$130,F$20)</f>
        <v>0</v>
      </c>
      <c r="G58" s="256">
        <f>COUNTIF('1ف1'!G$11:G$130,G$20)</f>
        <v>0</v>
      </c>
      <c r="H58" s="256">
        <f>COUNTIF('1ف1'!H$11:H$130,H$20)</f>
        <v>0</v>
      </c>
      <c r="I58" s="256">
        <f>COUNTIF('1ف1'!I$11:I$130,I$20)</f>
        <v>0</v>
      </c>
      <c r="J58" s="256">
        <f>COUNTIF('1ف1'!J$11:J$130,J$20)</f>
        <v>0</v>
      </c>
      <c r="K58" s="256">
        <f>COUNTIF('1ف1'!K$11:K$130,K$20)</f>
        <v>0</v>
      </c>
    </row>
    <row r="59" spans="5:11" x14ac:dyDescent="0.25">
      <c r="E59" s="258">
        <v>21</v>
      </c>
      <c r="F59" s="256">
        <f>COUNTIF('1ف1'!F$11:F$130,F$21)</f>
        <v>0</v>
      </c>
      <c r="G59" s="256">
        <f>COUNTIF('1ف1'!G$11:G$130,G$21)</f>
        <v>0</v>
      </c>
      <c r="H59" s="256">
        <f>COUNTIF('1ف1'!H$11:H$130,H$21)</f>
        <v>0</v>
      </c>
      <c r="I59" s="256">
        <f>COUNTIF('1ف1'!I$11:I$130,I$21)</f>
        <v>0</v>
      </c>
      <c r="J59" s="256">
        <f>COUNTIF('1ف1'!J$11:J$130,J$21)</f>
        <v>0</v>
      </c>
      <c r="K59" s="256">
        <f>COUNTIF('1ف1'!K$11:K$130,K$21)</f>
        <v>0</v>
      </c>
    </row>
    <row r="60" spans="5:11" x14ac:dyDescent="0.25">
      <c r="E60" s="258">
        <v>22</v>
      </c>
      <c r="F60" s="256">
        <f>COUNTIF('1ف1'!F$11:F$130,F$22)</f>
        <v>0</v>
      </c>
      <c r="G60" s="256">
        <f>COUNTIF('1ف1'!G$11:G$130,G$22)</f>
        <v>0</v>
      </c>
      <c r="H60" s="256">
        <f>COUNTIF('1ف1'!H$11:H$130,H$22)</f>
        <v>0</v>
      </c>
      <c r="I60" s="256">
        <f>COUNTIF('1ف1'!I$11:I$130,I$22)</f>
        <v>0</v>
      </c>
      <c r="J60" s="256">
        <f>COUNTIF('1ف1'!J$11:J$130,J$22)</f>
        <v>0</v>
      </c>
      <c r="K60" s="256">
        <f>COUNTIF('1ف1'!K$11:K$130,K$22)</f>
        <v>0</v>
      </c>
    </row>
    <row r="61" spans="5:11" x14ac:dyDescent="0.25">
      <c r="E61" s="258">
        <v>23</v>
      </c>
      <c r="F61" s="256">
        <f>COUNTIF('1ف1'!F$11:F$130,F$23)</f>
        <v>0</v>
      </c>
      <c r="G61" s="256">
        <f>COUNTIF('1ف1'!G$11:G$130,G$23)</f>
        <v>0</v>
      </c>
      <c r="H61" s="256">
        <f>COUNTIF('1ف1'!H$11:H$130,H$23)</f>
        <v>0</v>
      </c>
      <c r="I61" s="256">
        <f>COUNTIF('1ف1'!I$11:I$130,I$23)</f>
        <v>0</v>
      </c>
      <c r="J61" s="256">
        <f>COUNTIF('1ف1'!J$11:J$130,J$23)</f>
        <v>0</v>
      </c>
      <c r="K61" s="256">
        <f>COUNTIF('1ف1'!K$11:K$130,K$23)</f>
        <v>0</v>
      </c>
    </row>
    <row r="62" spans="5:11" x14ac:dyDescent="0.25">
      <c r="E62" s="258">
        <v>24</v>
      </c>
      <c r="F62" s="256">
        <f>COUNTIF('1ف1'!F$11:F$130,F$24)</f>
        <v>0</v>
      </c>
      <c r="G62" s="256">
        <f>COUNTIF('1ف1'!G$11:G$130,G$24)</f>
        <v>0</v>
      </c>
      <c r="H62" s="256">
        <f>COUNTIF('1ف1'!H$11:H$130,H$24)</f>
        <v>0</v>
      </c>
      <c r="I62" s="256">
        <f>COUNTIF('1ف1'!I$11:I$130,I$24)</f>
        <v>0</v>
      </c>
      <c r="J62" s="256">
        <f>COUNTIF('1ف1'!J$11:J$130,J$24)</f>
        <v>0</v>
      </c>
      <c r="K62" s="256">
        <f>COUNTIF('1ف1'!K$11:K$130,K$24)</f>
        <v>0</v>
      </c>
    </row>
    <row r="63" spans="5:11" x14ac:dyDescent="0.25">
      <c r="E63" s="258">
        <v>25</v>
      </c>
      <c r="F63" s="256">
        <f>COUNTIF('1ف1'!F$11:F$130,F$25)</f>
        <v>0</v>
      </c>
      <c r="G63" s="256">
        <f>COUNTIF('1ف1'!G$11:G$130,G$25)</f>
        <v>0</v>
      </c>
      <c r="H63" s="256">
        <f>COUNTIF('1ف1'!H$11:H$130,H$25)</f>
        <v>0</v>
      </c>
      <c r="I63" s="256">
        <f>COUNTIF('1ف1'!I$11:I$130,I$25)</f>
        <v>0</v>
      </c>
      <c r="J63" s="256">
        <f>COUNTIF('1ف1'!J$11:J$130,J$25)</f>
        <v>0</v>
      </c>
      <c r="K63" s="256">
        <f>COUNTIF('1ف1'!K$11:K$130,K$25)</f>
        <v>0</v>
      </c>
    </row>
    <row r="64" spans="5:11" x14ac:dyDescent="0.25">
      <c r="E64" s="258">
        <v>26</v>
      </c>
      <c r="F64" s="256">
        <f>COUNTIF('1ف1'!F$11:F$130,F$26)</f>
        <v>0</v>
      </c>
      <c r="G64" s="256">
        <f>COUNTIF('1ف1'!G$11:G$130,G$26)</f>
        <v>0</v>
      </c>
      <c r="H64" s="256">
        <f>COUNTIF('1ف1'!H$11:H$130,H$26)</f>
        <v>0</v>
      </c>
      <c r="I64" s="256">
        <f>COUNTIF('1ف1'!I$11:I$130,I$26)</f>
        <v>0</v>
      </c>
      <c r="J64" s="256">
        <f>COUNTIF('1ف1'!J$11:J$130,J$26)</f>
        <v>0</v>
      </c>
      <c r="K64" s="256">
        <f>COUNTIF('1ف1'!K$11:K$130,K$26)</f>
        <v>0</v>
      </c>
    </row>
    <row r="65" spans="5:11" x14ac:dyDescent="0.25">
      <c r="E65" s="258">
        <v>27</v>
      </c>
      <c r="F65" s="256">
        <f>COUNTIF('1ف1'!F$11:F$130,F$27)</f>
        <v>0</v>
      </c>
      <c r="G65" s="256">
        <f>COUNTIF('1ف1'!G$11:G$130,G$27)</f>
        <v>0</v>
      </c>
      <c r="H65" s="256">
        <f>COUNTIF('1ف1'!H$11:H$130,H$27)</f>
        <v>0</v>
      </c>
      <c r="I65" s="256">
        <f>COUNTIF('1ف1'!I$11:I$130,I$27)</f>
        <v>0</v>
      </c>
      <c r="J65" s="256">
        <f>COUNTIF('1ف1'!J$11:J$130,J$27)</f>
        <v>0</v>
      </c>
      <c r="K65" s="256">
        <f>COUNTIF('1ف1'!K$11:K$130,K$27)</f>
        <v>0</v>
      </c>
    </row>
    <row r="66" spans="5:11" x14ac:dyDescent="0.25">
      <c r="E66" s="258">
        <v>28</v>
      </c>
      <c r="F66" s="256">
        <f>COUNTIF('1ف1'!F$11:F$130,F$28)</f>
        <v>0</v>
      </c>
      <c r="G66" s="256">
        <f>COUNTIF('1ف1'!G$11:G$130,G$28)</f>
        <v>0</v>
      </c>
      <c r="H66" s="256">
        <f>COUNTIF('1ف1'!H$11:H$130,H$28)</f>
        <v>0</v>
      </c>
      <c r="I66" s="256">
        <f>COUNTIF('1ف1'!I$11:I$130,I$28)</f>
        <v>0</v>
      </c>
      <c r="J66" s="256">
        <f>COUNTIF('1ف1'!J$11:J$130,J$28)</f>
        <v>0</v>
      </c>
      <c r="K66" s="256">
        <f>COUNTIF('1ف1'!K$11:K$130,K$28)</f>
        <v>0</v>
      </c>
    </row>
    <row r="67" spans="5:11" x14ac:dyDescent="0.25">
      <c r="E67" s="258">
        <v>29</v>
      </c>
      <c r="F67" s="256">
        <f>COUNTIF('1ف1'!F$11:F$130,F$29)</f>
        <v>0</v>
      </c>
      <c r="G67" s="256">
        <f>COUNTIF('1ف1'!G$11:G$130,G$29)</f>
        <v>0</v>
      </c>
      <c r="H67" s="256">
        <f>COUNTIF('1ف1'!H$11:H$130,H$29)</f>
        <v>0</v>
      </c>
      <c r="I67" s="256">
        <f>COUNTIF('1ف1'!I$11:I$130,I$29)</f>
        <v>0</v>
      </c>
      <c r="J67" s="256">
        <f>COUNTIF('1ف1'!J$11:J$130,J$29)</f>
        <v>0</v>
      </c>
      <c r="K67" s="256">
        <f>COUNTIF('1ف1'!K$11:K$130,K$29)</f>
        <v>0</v>
      </c>
    </row>
    <row r="68" spans="5:11" x14ac:dyDescent="0.25">
      <c r="E68" s="258">
        <v>30</v>
      </c>
      <c r="F68" s="256">
        <f>COUNTIF('1ف1'!F$11:F$130,F$30)</f>
        <v>0</v>
      </c>
      <c r="G68" s="256">
        <f>COUNTIF('1ف1'!G$11:G$130,G$30)</f>
        <v>0</v>
      </c>
      <c r="H68" s="256">
        <f>COUNTIF('1ف1'!H$11:H$130,H$30)</f>
        <v>0</v>
      </c>
      <c r="I68" s="256">
        <f>COUNTIF('1ف1'!I$11:I$130,I$30)</f>
        <v>0</v>
      </c>
      <c r="J68" s="256">
        <f>COUNTIF('1ف1'!J$11:J$130,J$30)</f>
        <v>0</v>
      </c>
      <c r="K68" s="256">
        <f>COUNTIF('1ف1'!K$11:K$130,K$30)</f>
        <v>0</v>
      </c>
    </row>
    <row r="69" spans="5:11" x14ac:dyDescent="0.25">
      <c r="E69" s="256" t="s">
        <v>56</v>
      </c>
    </row>
    <row r="70" spans="5:11" x14ac:dyDescent="0.25">
      <c r="E70" s="258">
        <v>1</v>
      </c>
      <c r="F70" s="256">
        <f t="shared" ref="F70:J79" si="0">F39</f>
        <v>0</v>
      </c>
      <c r="G70" s="256">
        <f t="shared" si="0"/>
        <v>0</v>
      </c>
      <c r="H70" s="256">
        <f t="shared" si="0"/>
        <v>0</v>
      </c>
      <c r="I70" s="256">
        <f t="shared" si="0"/>
        <v>0</v>
      </c>
      <c r="J70" s="256">
        <f t="shared" si="0"/>
        <v>0</v>
      </c>
      <c r="K70" s="256">
        <f>IF(K39&gt;0,#REF!,0)</f>
        <v>0</v>
      </c>
    </row>
    <row r="71" spans="5:11" x14ac:dyDescent="0.25">
      <c r="E71" s="258">
        <v>2</v>
      </c>
      <c r="F71" s="256">
        <f t="shared" si="0"/>
        <v>0</v>
      </c>
      <c r="G71" s="256">
        <f t="shared" si="0"/>
        <v>0</v>
      </c>
      <c r="H71" s="256">
        <f t="shared" si="0"/>
        <v>0</v>
      </c>
      <c r="I71" s="256">
        <f t="shared" si="0"/>
        <v>0</v>
      </c>
      <c r="J71" s="256">
        <f t="shared" si="0"/>
        <v>0</v>
      </c>
      <c r="K71" s="256">
        <f>IF(K40&gt;0,#REF!,0)</f>
        <v>0</v>
      </c>
    </row>
    <row r="72" spans="5:11" x14ac:dyDescent="0.25">
      <c r="E72" s="258">
        <v>3</v>
      </c>
      <c r="F72" s="256">
        <f t="shared" si="0"/>
        <v>0</v>
      </c>
      <c r="G72" s="256">
        <f t="shared" si="0"/>
        <v>0</v>
      </c>
      <c r="H72" s="256">
        <f t="shared" si="0"/>
        <v>0</v>
      </c>
      <c r="I72" s="256">
        <f t="shared" si="0"/>
        <v>0</v>
      </c>
      <c r="J72" s="256">
        <f t="shared" si="0"/>
        <v>0</v>
      </c>
      <c r="K72" s="256">
        <f>IF(K41&gt;0,#REF!,0)</f>
        <v>0</v>
      </c>
    </row>
    <row r="73" spans="5:11" x14ac:dyDescent="0.25">
      <c r="E73" s="258">
        <v>4</v>
      </c>
      <c r="F73" s="256">
        <f t="shared" si="0"/>
        <v>0</v>
      </c>
      <c r="G73" s="256">
        <f t="shared" si="0"/>
        <v>0</v>
      </c>
      <c r="H73" s="256">
        <f t="shared" si="0"/>
        <v>0</v>
      </c>
      <c r="I73" s="256">
        <f t="shared" si="0"/>
        <v>0</v>
      </c>
      <c r="J73" s="256">
        <f t="shared" si="0"/>
        <v>0</v>
      </c>
      <c r="K73" s="256">
        <f>IF(K42&gt;0,#REF!,0)</f>
        <v>0</v>
      </c>
    </row>
    <row r="74" spans="5:11" x14ac:dyDescent="0.25">
      <c r="E74" s="258">
        <v>5</v>
      </c>
      <c r="F74" s="256">
        <f t="shared" si="0"/>
        <v>0</v>
      </c>
      <c r="G74" s="256">
        <f t="shared" si="0"/>
        <v>0</v>
      </c>
      <c r="H74" s="256">
        <f t="shared" si="0"/>
        <v>0</v>
      </c>
      <c r="I74" s="256">
        <f t="shared" si="0"/>
        <v>0</v>
      </c>
      <c r="J74" s="256">
        <f t="shared" si="0"/>
        <v>0</v>
      </c>
      <c r="K74" s="256">
        <f>IF(K43&gt;0,#REF!,0)</f>
        <v>0</v>
      </c>
    </row>
    <row r="75" spans="5:11" x14ac:dyDescent="0.25">
      <c r="E75" s="258">
        <v>6</v>
      </c>
      <c r="F75" s="256">
        <f t="shared" si="0"/>
        <v>0</v>
      </c>
      <c r="G75" s="256">
        <f t="shared" si="0"/>
        <v>0</v>
      </c>
      <c r="H75" s="256">
        <f t="shared" si="0"/>
        <v>0</v>
      </c>
      <c r="I75" s="256">
        <f t="shared" si="0"/>
        <v>0</v>
      </c>
      <c r="J75" s="256">
        <f t="shared" si="0"/>
        <v>0</v>
      </c>
      <c r="K75" s="256">
        <f>IF(K44&gt;0,#REF!,0)</f>
        <v>0</v>
      </c>
    </row>
    <row r="76" spans="5:11" x14ac:dyDescent="0.25">
      <c r="E76" s="258">
        <v>7</v>
      </c>
      <c r="F76" s="256">
        <f t="shared" si="0"/>
        <v>0</v>
      </c>
      <c r="G76" s="256">
        <f t="shared" si="0"/>
        <v>0</v>
      </c>
      <c r="H76" s="256">
        <f t="shared" si="0"/>
        <v>0</v>
      </c>
      <c r="I76" s="256">
        <f t="shared" si="0"/>
        <v>0</v>
      </c>
      <c r="J76" s="256">
        <f t="shared" si="0"/>
        <v>0</v>
      </c>
      <c r="K76" s="256">
        <f>IF(K45&gt;0,#REF!,0)</f>
        <v>0</v>
      </c>
    </row>
    <row r="77" spans="5:11" x14ac:dyDescent="0.25">
      <c r="E77" s="258">
        <v>8</v>
      </c>
      <c r="F77" s="256">
        <f t="shared" si="0"/>
        <v>0</v>
      </c>
      <c r="G77" s="256">
        <f t="shared" si="0"/>
        <v>0</v>
      </c>
      <c r="H77" s="256">
        <f t="shared" si="0"/>
        <v>0</v>
      </c>
      <c r="I77" s="256">
        <f t="shared" si="0"/>
        <v>0</v>
      </c>
      <c r="J77" s="256">
        <f t="shared" si="0"/>
        <v>0</v>
      </c>
      <c r="K77" s="256">
        <f>IF(K46&gt;0,#REF!,0)</f>
        <v>0</v>
      </c>
    </row>
    <row r="78" spans="5:11" x14ac:dyDescent="0.25">
      <c r="E78" s="258">
        <v>9</v>
      </c>
      <c r="F78" s="256">
        <f t="shared" si="0"/>
        <v>0</v>
      </c>
      <c r="G78" s="256">
        <f t="shared" si="0"/>
        <v>0</v>
      </c>
      <c r="H78" s="256">
        <f t="shared" si="0"/>
        <v>0</v>
      </c>
      <c r="I78" s="256">
        <f t="shared" si="0"/>
        <v>0</v>
      </c>
      <c r="J78" s="256">
        <f t="shared" si="0"/>
        <v>0</v>
      </c>
      <c r="K78" s="256">
        <f>IF(K47&gt;0,#REF!,0)</f>
        <v>0</v>
      </c>
    </row>
    <row r="79" spans="5:11" x14ac:dyDescent="0.25">
      <c r="E79" s="258">
        <v>10</v>
      </c>
      <c r="F79" s="256">
        <f t="shared" si="0"/>
        <v>0</v>
      </c>
      <c r="G79" s="256">
        <f t="shared" si="0"/>
        <v>0</v>
      </c>
      <c r="H79" s="256">
        <f t="shared" si="0"/>
        <v>0</v>
      </c>
      <c r="I79" s="256">
        <f t="shared" si="0"/>
        <v>0</v>
      </c>
      <c r="J79" s="256">
        <f t="shared" si="0"/>
        <v>0</v>
      </c>
      <c r="K79" s="256">
        <f>IF(K48&gt;0,#REF!,0)</f>
        <v>0</v>
      </c>
    </row>
    <row r="80" spans="5:11" x14ac:dyDescent="0.25">
      <c r="E80" s="258">
        <v>11</v>
      </c>
      <c r="F80" s="256">
        <f t="shared" ref="F80:J89" si="1">F49</f>
        <v>0</v>
      </c>
      <c r="G80" s="256">
        <f t="shared" si="1"/>
        <v>0</v>
      </c>
      <c r="H80" s="256">
        <f t="shared" si="1"/>
        <v>0</v>
      </c>
      <c r="I80" s="256">
        <f t="shared" si="1"/>
        <v>0</v>
      </c>
      <c r="J80" s="256">
        <f t="shared" si="1"/>
        <v>0</v>
      </c>
      <c r="K80" s="256">
        <f>IF(K49&gt;0,#REF!,0)</f>
        <v>0</v>
      </c>
    </row>
    <row r="81" spans="5:11" x14ac:dyDescent="0.25">
      <c r="E81" s="258">
        <v>12</v>
      </c>
      <c r="F81" s="256">
        <f t="shared" si="1"/>
        <v>0</v>
      </c>
      <c r="G81" s="256">
        <f t="shared" si="1"/>
        <v>0</v>
      </c>
      <c r="H81" s="256">
        <f t="shared" si="1"/>
        <v>0</v>
      </c>
      <c r="I81" s="256">
        <f t="shared" si="1"/>
        <v>0</v>
      </c>
      <c r="J81" s="256">
        <f t="shared" si="1"/>
        <v>0</v>
      </c>
      <c r="K81" s="256">
        <f>IF(K50&gt;0,#REF!,0)</f>
        <v>0</v>
      </c>
    </row>
    <row r="82" spans="5:11" x14ac:dyDescent="0.25">
      <c r="E82" s="258">
        <v>13</v>
      </c>
      <c r="F82" s="256">
        <f t="shared" si="1"/>
        <v>0</v>
      </c>
      <c r="G82" s="256">
        <f t="shared" si="1"/>
        <v>0</v>
      </c>
      <c r="H82" s="256">
        <f t="shared" si="1"/>
        <v>0</v>
      </c>
      <c r="I82" s="256">
        <f t="shared" si="1"/>
        <v>0</v>
      </c>
      <c r="J82" s="256">
        <f t="shared" si="1"/>
        <v>0</v>
      </c>
      <c r="K82" s="256">
        <f>IF(K51&gt;0,#REF!,0)</f>
        <v>0</v>
      </c>
    </row>
    <row r="83" spans="5:11" x14ac:dyDescent="0.25">
      <c r="E83" s="258">
        <v>14</v>
      </c>
      <c r="F83" s="256">
        <f t="shared" si="1"/>
        <v>0</v>
      </c>
      <c r="G83" s="256">
        <f t="shared" si="1"/>
        <v>0</v>
      </c>
      <c r="H83" s="256">
        <f t="shared" si="1"/>
        <v>0</v>
      </c>
      <c r="I83" s="256">
        <f t="shared" si="1"/>
        <v>0</v>
      </c>
      <c r="J83" s="256">
        <f t="shared" si="1"/>
        <v>0</v>
      </c>
      <c r="K83" s="256">
        <f>IF(K52&gt;0,#REF!,0)</f>
        <v>0</v>
      </c>
    </row>
    <row r="84" spans="5:11" x14ac:dyDescent="0.25">
      <c r="E84" s="258">
        <v>15</v>
      </c>
      <c r="F84" s="256">
        <f t="shared" si="1"/>
        <v>0</v>
      </c>
      <c r="G84" s="256">
        <f t="shared" si="1"/>
        <v>0</v>
      </c>
      <c r="H84" s="256">
        <f t="shared" si="1"/>
        <v>0</v>
      </c>
      <c r="I84" s="256">
        <f t="shared" si="1"/>
        <v>0</v>
      </c>
      <c r="J84" s="256">
        <f t="shared" si="1"/>
        <v>0</v>
      </c>
      <c r="K84" s="256">
        <f>IF(K53&gt;0,#REF!,0)</f>
        <v>0</v>
      </c>
    </row>
    <row r="85" spans="5:11" x14ac:dyDescent="0.25">
      <c r="E85" s="258">
        <v>16</v>
      </c>
      <c r="F85" s="256">
        <f t="shared" si="1"/>
        <v>0</v>
      </c>
      <c r="G85" s="256">
        <f t="shared" si="1"/>
        <v>0</v>
      </c>
      <c r="H85" s="256">
        <f t="shared" si="1"/>
        <v>0</v>
      </c>
      <c r="I85" s="256">
        <f t="shared" si="1"/>
        <v>0</v>
      </c>
      <c r="J85" s="256">
        <f t="shared" si="1"/>
        <v>0</v>
      </c>
    </row>
    <row r="86" spans="5:11" x14ac:dyDescent="0.25">
      <c r="E86" s="258">
        <v>17</v>
      </c>
      <c r="F86" s="256">
        <f t="shared" si="1"/>
        <v>0</v>
      </c>
      <c r="G86" s="256">
        <f t="shared" si="1"/>
        <v>0</v>
      </c>
      <c r="H86" s="256">
        <f t="shared" si="1"/>
        <v>0</v>
      </c>
      <c r="I86" s="256">
        <f t="shared" si="1"/>
        <v>0</v>
      </c>
      <c r="J86" s="256">
        <f t="shared" si="1"/>
        <v>0</v>
      </c>
    </row>
    <row r="87" spans="5:11" x14ac:dyDescent="0.25">
      <c r="E87" s="258">
        <v>18</v>
      </c>
      <c r="F87" s="256">
        <f t="shared" si="1"/>
        <v>0</v>
      </c>
      <c r="G87" s="256">
        <f t="shared" si="1"/>
        <v>0</v>
      </c>
      <c r="H87" s="256">
        <f t="shared" si="1"/>
        <v>0</v>
      </c>
      <c r="I87" s="256">
        <f t="shared" si="1"/>
        <v>0</v>
      </c>
      <c r="J87" s="256">
        <f t="shared" si="1"/>
        <v>0</v>
      </c>
    </row>
    <row r="88" spans="5:11" x14ac:dyDescent="0.25">
      <c r="E88" s="258">
        <v>19</v>
      </c>
      <c r="F88" s="256">
        <f t="shared" si="1"/>
        <v>0</v>
      </c>
      <c r="G88" s="256">
        <f t="shared" si="1"/>
        <v>0</v>
      </c>
      <c r="H88" s="256">
        <f t="shared" si="1"/>
        <v>0</v>
      </c>
      <c r="I88" s="256">
        <f t="shared" si="1"/>
        <v>0</v>
      </c>
      <c r="J88" s="256">
        <f t="shared" si="1"/>
        <v>0</v>
      </c>
    </row>
    <row r="89" spans="5:11" x14ac:dyDescent="0.25">
      <c r="E89" s="258">
        <v>20</v>
      </c>
      <c r="F89" s="256">
        <f t="shared" si="1"/>
        <v>0</v>
      </c>
      <c r="G89" s="256">
        <f t="shared" si="1"/>
        <v>0</v>
      </c>
      <c r="H89" s="256">
        <f t="shared" si="1"/>
        <v>0</v>
      </c>
      <c r="I89" s="256">
        <f t="shared" si="1"/>
        <v>0</v>
      </c>
      <c r="J89" s="256">
        <f t="shared" si="1"/>
        <v>0</v>
      </c>
    </row>
    <row r="90" spans="5:11" x14ac:dyDescent="0.25">
      <c r="E90" s="258">
        <v>21</v>
      </c>
      <c r="F90" s="256">
        <f t="shared" ref="F90:J99" si="2">F59</f>
        <v>0</v>
      </c>
      <c r="G90" s="256">
        <f t="shared" si="2"/>
        <v>0</v>
      </c>
      <c r="H90" s="256">
        <f t="shared" si="2"/>
        <v>0</v>
      </c>
      <c r="I90" s="256">
        <f t="shared" si="2"/>
        <v>0</v>
      </c>
      <c r="J90" s="256">
        <f t="shared" si="2"/>
        <v>0</v>
      </c>
    </row>
    <row r="91" spans="5:11" x14ac:dyDescent="0.25">
      <c r="E91" s="258">
        <v>22</v>
      </c>
      <c r="F91" s="256">
        <f t="shared" si="2"/>
        <v>0</v>
      </c>
      <c r="G91" s="256">
        <f t="shared" si="2"/>
        <v>0</v>
      </c>
      <c r="H91" s="256">
        <f t="shared" si="2"/>
        <v>0</v>
      </c>
      <c r="I91" s="256">
        <f t="shared" si="2"/>
        <v>0</v>
      </c>
      <c r="J91" s="256">
        <f t="shared" si="2"/>
        <v>0</v>
      </c>
    </row>
    <row r="92" spans="5:11" x14ac:dyDescent="0.25">
      <c r="E92" s="258">
        <v>23</v>
      </c>
      <c r="F92" s="256">
        <f t="shared" si="2"/>
        <v>0</v>
      </c>
      <c r="G92" s="256">
        <f t="shared" si="2"/>
        <v>0</v>
      </c>
      <c r="H92" s="256">
        <f t="shared" si="2"/>
        <v>0</v>
      </c>
      <c r="I92" s="256">
        <f t="shared" si="2"/>
        <v>0</v>
      </c>
      <c r="J92" s="256">
        <f t="shared" si="2"/>
        <v>0</v>
      </c>
    </row>
    <row r="93" spans="5:11" x14ac:dyDescent="0.25">
      <c r="E93" s="258">
        <v>24</v>
      </c>
      <c r="F93" s="256">
        <f t="shared" si="2"/>
        <v>0</v>
      </c>
      <c r="G93" s="256">
        <f t="shared" si="2"/>
        <v>0</v>
      </c>
      <c r="H93" s="256">
        <f t="shared" si="2"/>
        <v>0</v>
      </c>
      <c r="I93" s="256">
        <f t="shared" si="2"/>
        <v>0</v>
      </c>
      <c r="J93" s="256">
        <f t="shared" si="2"/>
        <v>0</v>
      </c>
    </row>
    <row r="94" spans="5:11" x14ac:dyDescent="0.25">
      <c r="E94" s="258">
        <v>25</v>
      </c>
      <c r="F94" s="256">
        <f t="shared" si="2"/>
        <v>0</v>
      </c>
      <c r="G94" s="256">
        <f t="shared" si="2"/>
        <v>0</v>
      </c>
      <c r="H94" s="256">
        <f t="shared" si="2"/>
        <v>0</v>
      </c>
      <c r="I94" s="256">
        <f t="shared" si="2"/>
        <v>0</v>
      </c>
      <c r="J94" s="256">
        <f t="shared" si="2"/>
        <v>0</v>
      </c>
    </row>
    <row r="95" spans="5:11" x14ac:dyDescent="0.25">
      <c r="E95" s="258">
        <v>26</v>
      </c>
      <c r="F95" s="256">
        <f t="shared" si="2"/>
        <v>0</v>
      </c>
      <c r="G95" s="256">
        <f t="shared" si="2"/>
        <v>0</v>
      </c>
      <c r="H95" s="256">
        <f t="shared" si="2"/>
        <v>0</v>
      </c>
      <c r="I95" s="256">
        <f t="shared" si="2"/>
        <v>0</v>
      </c>
      <c r="J95" s="256">
        <f t="shared" si="2"/>
        <v>0</v>
      </c>
    </row>
    <row r="96" spans="5:11" x14ac:dyDescent="0.25">
      <c r="E96" s="258">
        <v>27</v>
      </c>
      <c r="F96" s="256">
        <f t="shared" si="2"/>
        <v>0</v>
      </c>
      <c r="G96" s="256">
        <f t="shared" si="2"/>
        <v>0</v>
      </c>
      <c r="H96" s="256">
        <f t="shared" si="2"/>
        <v>0</v>
      </c>
      <c r="I96" s="256">
        <f t="shared" si="2"/>
        <v>0</v>
      </c>
      <c r="J96" s="256">
        <f t="shared" si="2"/>
        <v>0</v>
      </c>
    </row>
    <row r="97" spans="5:11" x14ac:dyDescent="0.25">
      <c r="E97" s="258">
        <v>28</v>
      </c>
      <c r="F97" s="256">
        <f t="shared" si="2"/>
        <v>0</v>
      </c>
      <c r="G97" s="256">
        <f t="shared" si="2"/>
        <v>0</v>
      </c>
      <c r="H97" s="256">
        <f t="shared" si="2"/>
        <v>0</v>
      </c>
      <c r="I97" s="256">
        <f t="shared" si="2"/>
        <v>0</v>
      </c>
      <c r="J97" s="256">
        <f t="shared" si="2"/>
        <v>0</v>
      </c>
    </row>
    <row r="98" spans="5:11" x14ac:dyDescent="0.25">
      <c r="E98" s="258">
        <v>29</v>
      </c>
      <c r="F98" s="256">
        <f t="shared" si="2"/>
        <v>0</v>
      </c>
      <c r="G98" s="256">
        <f t="shared" si="2"/>
        <v>0</v>
      </c>
      <c r="H98" s="256">
        <f t="shared" si="2"/>
        <v>0</v>
      </c>
      <c r="I98" s="256">
        <f t="shared" si="2"/>
        <v>0</v>
      </c>
      <c r="J98" s="256">
        <f t="shared" si="2"/>
        <v>0</v>
      </c>
    </row>
    <row r="99" spans="5:11" x14ac:dyDescent="0.25">
      <c r="E99" s="258">
        <v>30</v>
      </c>
      <c r="F99" s="256">
        <f t="shared" si="2"/>
        <v>0</v>
      </c>
      <c r="G99" s="256">
        <f t="shared" si="2"/>
        <v>0</v>
      </c>
      <c r="H99" s="256">
        <f t="shared" si="2"/>
        <v>0</v>
      </c>
      <c r="I99" s="256">
        <f t="shared" si="2"/>
        <v>0</v>
      </c>
      <c r="J99" s="256">
        <f t="shared" si="2"/>
        <v>0</v>
      </c>
    </row>
    <row r="100" spans="5:11" x14ac:dyDescent="0.25">
      <c r="F100" s="259">
        <f>COUNTIF(F70:F99,"&gt;0")</f>
        <v>0</v>
      </c>
      <c r="G100" s="259">
        <f>COUNTIF(G70:G99,"&gt;0")</f>
        <v>0</v>
      </c>
      <c r="H100" s="259">
        <f>COUNTIF(H70:H99,"&gt;0")</f>
        <v>0</v>
      </c>
      <c r="I100" s="259">
        <f>COUNTIF(I70:I99,"&gt;0")</f>
        <v>0</v>
      </c>
      <c r="J100" s="259">
        <f>COUNTIF(J70:J99,"&gt;0")</f>
        <v>0</v>
      </c>
      <c r="K100" s="259">
        <f>SUM(K70:K99)</f>
        <v>0</v>
      </c>
    </row>
    <row r="102" spans="5:11" x14ac:dyDescent="0.25">
      <c r="E102" s="256" t="s">
        <v>57</v>
      </c>
      <c r="F102" s="258" t="s">
        <v>53</v>
      </c>
      <c r="G102" s="258" t="s">
        <v>44</v>
      </c>
      <c r="H102" s="258" t="s">
        <v>45</v>
      </c>
      <c r="I102" s="258" t="s">
        <v>46</v>
      </c>
      <c r="J102" s="258" t="s">
        <v>47</v>
      </c>
      <c r="K102" s="258" t="s">
        <v>47</v>
      </c>
    </row>
    <row r="103" spans="5:11" x14ac:dyDescent="0.25">
      <c r="E103" s="258">
        <v>1</v>
      </c>
      <c r="F103" s="256">
        <f>COUNTIF('2ف1'!F$11:F$130,F$1)</f>
        <v>0</v>
      </c>
      <c r="G103" s="256">
        <f>COUNTIF('2ف1'!G$11:G$130,G$1)</f>
        <v>0</v>
      </c>
      <c r="H103" s="256">
        <f>COUNTIF('2ف1'!H$11:H$130,H$1)</f>
        <v>0</v>
      </c>
      <c r="I103" s="256">
        <f>COUNTIF('2ف1'!I$11:I$130,I$1)</f>
        <v>0</v>
      </c>
      <c r="J103" s="256">
        <f>COUNTIF('2ف1'!J$11:J$130,J$1)</f>
        <v>0</v>
      </c>
      <c r="K103" s="256">
        <f>COUNTIF('2ف1'!K$11:K$130,K$1)</f>
        <v>0</v>
      </c>
    </row>
    <row r="104" spans="5:11" x14ac:dyDescent="0.25">
      <c r="E104" s="258">
        <v>2</v>
      </c>
      <c r="F104" s="256">
        <f>COUNTIF('2ف1'!F$11:F$130,F$2)</f>
        <v>0</v>
      </c>
      <c r="G104" s="256">
        <f>COUNTIF('2ف1'!G$11:G$130,G$2)</f>
        <v>0</v>
      </c>
      <c r="H104" s="256">
        <f>COUNTIF('2ف1'!H$11:H$130,H$2)</f>
        <v>0</v>
      </c>
      <c r="I104" s="256">
        <f>COUNTIF('2ف1'!I$11:I$130,I$2)</f>
        <v>0</v>
      </c>
      <c r="J104" s="256">
        <f>COUNTIF('2ف1'!J$11:J$130,J$2)</f>
        <v>0</v>
      </c>
      <c r="K104" s="256">
        <f>COUNTIF('2ف1'!K$11:K$130,K$2)</f>
        <v>0</v>
      </c>
    </row>
    <row r="105" spans="5:11" x14ac:dyDescent="0.25">
      <c r="E105" s="258">
        <v>3</v>
      </c>
      <c r="F105" s="256">
        <f>COUNTIF('2ف1'!F$11:F$130,F$3)</f>
        <v>0</v>
      </c>
      <c r="G105" s="256">
        <f>COUNTIF('2ف1'!G$11:G$130,G$3)</f>
        <v>0</v>
      </c>
      <c r="H105" s="256">
        <f>COUNTIF('2ف1'!H$11:H$130,H$3)</f>
        <v>0</v>
      </c>
      <c r="I105" s="256">
        <f>COUNTIF('2ف1'!I$11:I$130,I$3)</f>
        <v>0</v>
      </c>
      <c r="J105" s="256">
        <f>COUNTIF('2ف1'!J$11:J$130,J$3)</f>
        <v>0</v>
      </c>
      <c r="K105" s="256">
        <f>COUNTIF('2ف1'!K$11:K$130,K$3)</f>
        <v>0</v>
      </c>
    </row>
    <row r="106" spans="5:11" x14ac:dyDescent="0.25">
      <c r="E106" s="258">
        <v>4</v>
      </c>
      <c r="F106" s="256">
        <f>COUNTIF('2ف1'!F$11:F$130,F$4)</f>
        <v>0</v>
      </c>
      <c r="G106" s="256">
        <f>COUNTIF('2ف1'!G$11:G$130,G$4)</f>
        <v>0</v>
      </c>
      <c r="H106" s="256">
        <f>COUNTIF('2ف1'!H$11:H$130,H$4)</f>
        <v>0</v>
      </c>
      <c r="I106" s="256">
        <f>COUNTIF('2ف1'!I$11:I$130,I$4)</f>
        <v>0</v>
      </c>
      <c r="J106" s="256">
        <f>COUNTIF('2ف1'!J$11:J$130,J$4)</f>
        <v>0</v>
      </c>
      <c r="K106" s="256">
        <f>COUNTIF('2ف1'!K$11:K$130,K$4)</f>
        <v>0</v>
      </c>
    </row>
    <row r="107" spans="5:11" x14ac:dyDescent="0.25">
      <c r="E107" s="258">
        <v>5</v>
      </c>
      <c r="F107" s="256">
        <f>COUNTIF('2ف1'!F$11:F$130,F$5)</f>
        <v>0</v>
      </c>
      <c r="G107" s="256">
        <f>COUNTIF('2ف1'!G$11:G$130,G$5)</f>
        <v>0</v>
      </c>
      <c r="H107" s="256">
        <f>COUNTIF('2ف1'!H$11:H$130,H$5)</f>
        <v>0</v>
      </c>
      <c r="I107" s="256">
        <f>COUNTIF('2ف1'!I$11:I$130,I$5)</f>
        <v>0</v>
      </c>
      <c r="J107" s="256">
        <f>COUNTIF('2ف1'!J$11:J$130,J$5)</f>
        <v>0</v>
      </c>
      <c r="K107" s="256">
        <f>COUNTIF('2ف1'!K$11:K$130,K$5)</f>
        <v>0</v>
      </c>
    </row>
    <row r="108" spans="5:11" x14ac:dyDescent="0.25">
      <c r="E108" s="258">
        <v>6</v>
      </c>
      <c r="F108" s="256">
        <f>COUNTIF('2ف1'!F$11:F$130,F$6)</f>
        <v>0</v>
      </c>
      <c r="G108" s="256">
        <f>COUNTIF('2ف1'!G$11:G$130,G$6)</f>
        <v>0</v>
      </c>
      <c r="H108" s="256">
        <f>COUNTIF('2ف1'!H$11:H$130,H$6)</f>
        <v>0</v>
      </c>
      <c r="I108" s="256">
        <f>COUNTIF('2ف1'!I$11:I$130,I$6)</f>
        <v>0</v>
      </c>
      <c r="J108" s="256">
        <f>COUNTIF('2ف1'!J$11:J$130,J$6)</f>
        <v>0</v>
      </c>
      <c r="K108" s="256">
        <f>COUNTIF('2ف1'!K$11:K$130,K$6)</f>
        <v>0</v>
      </c>
    </row>
    <row r="109" spans="5:11" x14ac:dyDescent="0.25">
      <c r="E109" s="258">
        <v>7</v>
      </c>
      <c r="F109" s="256">
        <f>COUNTIF('2ف1'!F$11:F$130,F$7)</f>
        <v>0</v>
      </c>
      <c r="G109" s="256">
        <f>COUNTIF('2ف1'!G$11:G$130,G$7)</f>
        <v>0</v>
      </c>
      <c r="H109" s="256">
        <f>COUNTIF('2ف1'!H$11:H$130,H$7)</f>
        <v>0</v>
      </c>
      <c r="I109" s="256">
        <f>COUNTIF('2ف1'!I$11:I$130,I$7)</f>
        <v>0</v>
      </c>
      <c r="J109" s="256">
        <f>COUNTIF('2ف1'!J$11:J$130,J$7)</f>
        <v>0</v>
      </c>
      <c r="K109" s="256">
        <f>COUNTIF('2ف1'!K$11:K$130,K$7)</f>
        <v>0</v>
      </c>
    </row>
    <row r="110" spans="5:11" x14ac:dyDescent="0.25">
      <c r="E110" s="258">
        <v>8</v>
      </c>
      <c r="F110" s="256">
        <f>COUNTIF('2ف1'!F$11:F$130,F$8)</f>
        <v>0</v>
      </c>
      <c r="G110" s="256">
        <f>COUNTIF('2ف1'!G$11:G$130,G$8)</f>
        <v>0</v>
      </c>
      <c r="H110" s="256">
        <f>COUNTIF('2ف1'!H$11:H$130,H$8)</f>
        <v>0</v>
      </c>
      <c r="I110" s="256">
        <f>COUNTIF('2ف1'!I$11:I$130,I$8)</f>
        <v>0</v>
      </c>
      <c r="J110" s="256">
        <f>COUNTIF('2ف1'!J$11:J$130,J$8)</f>
        <v>0</v>
      </c>
      <c r="K110" s="256">
        <f>COUNTIF('2ف1'!K$11:K$130,K$8)</f>
        <v>0</v>
      </c>
    </row>
    <row r="111" spans="5:11" x14ac:dyDescent="0.25">
      <c r="E111" s="258">
        <v>9</v>
      </c>
      <c r="F111" s="256">
        <f>COUNTIF('2ف1'!F$11:F$130,F$9)</f>
        <v>0</v>
      </c>
      <c r="G111" s="256">
        <f>COUNTIF('2ف1'!G$11:G$130,G$9)</f>
        <v>0</v>
      </c>
      <c r="H111" s="256">
        <f>COUNTIF('2ف1'!H$11:H$130,H$9)</f>
        <v>0</v>
      </c>
      <c r="I111" s="256">
        <f>COUNTIF('2ف1'!I$11:I$130,I$9)</f>
        <v>0</v>
      </c>
      <c r="J111" s="256">
        <f>COUNTIF('2ف1'!J$11:J$130,J$9)</f>
        <v>0</v>
      </c>
      <c r="K111" s="256">
        <f>COUNTIF('2ف1'!K$11:K$130,K$9)</f>
        <v>0</v>
      </c>
    </row>
    <row r="112" spans="5:11" x14ac:dyDescent="0.25">
      <c r="E112" s="258">
        <v>10</v>
      </c>
      <c r="F112" s="256">
        <f>COUNTIF('2ف1'!F$11:F$130,F$10)</f>
        <v>0</v>
      </c>
      <c r="G112" s="256">
        <f>COUNTIF('2ف1'!G$11:G$130,G$10)</f>
        <v>0</v>
      </c>
      <c r="H112" s="256">
        <f>COUNTIF('2ف1'!H$11:H$130,H$10)</f>
        <v>0</v>
      </c>
      <c r="I112" s="256">
        <f>COUNTIF('2ف1'!I$11:I$130,I$10)</f>
        <v>0</v>
      </c>
      <c r="J112" s="256">
        <f>COUNTIF('2ف1'!J$11:J$130,J$10)</f>
        <v>0</v>
      </c>
      <c r="K112" s="256">
        <f>COUNTIF('2ف1'!K$11:K$130,K$10)</f>
        <v>0</v>
      </c>
    </row>
    <row r="113" spans="5:11" x14ac:dyDescent="0.25">
      <c r="E113" s="258">
        <v>11</v>
      </c>
      <c r="F113" s="256">
        <f>COUNTIF('2ف1'!F$11:F$130,F$11)</f>
        <v>0</v>
      </c>
      <c r="G113" s="256">
        <f>COUNTIF('2ف1'!G$11:G$130,G$11)</f>
        <v>0</v>
      </c>
      <c r="H113" s="256">
        <f>COUNTIF('2ف1'!H$11:H$130,H$11)</f>
        <v>0</v>
      </c>
      <c r="I113" s="256">
        <f>COUNTIF('2ف1'!I$11:I$130,I$11)</f>
        <v>0</v>
      </c>
      <c r="J113" s="256">
        <f>COUNTIF('2ف1'!J$11:J$130,J$11)</f>
        <v>0</v>
      </c>
      <c r="K113" s="256">
        <f>COUNTIF('2ف1'!K$11:K$130,K$11)</f>
        <v>0</v>
      </c>
    </row>
    <row r="114" spans="5:11" x14ac:dyDescent="0.25">
      <c r="E114" s="258">
        <v>12</v>
      </c>
      <c r="F114" s="256">
        <f>COUNTIF('2ف1'!F$11:F$130,F$12)</f>
        <v>0</v>
      </c>
      <c r="G114" s="256">
        <f>COUNTIF('2ف1'!G$11:G$130,G$12)</f>
        <v>0</v>
      </c>
      <c r="H114" s="256">
        <f>COUNTIF('2ف1'!H$11:H$130,H$12)</f>
        <v>0</v>
      </c>
      <c r="I114" s="256">
        <f>COUNTIF('2ف1'!I$11:I$130,I$12)</f>
        <v>0</v>
      </c>
      <c r="J114" s="256">
        <f>COUNTIF('2ف1'!J$11:J$130,J$12)</f>
        <v>0</v>
      </c>
      <c r="K114" s="256">
        <f>COUNTIF('2ف1'!K$11:K$130,K$12)</f>
        <v>0</v>
      </c>
    </row>
    <row r="115" spans="5:11" x14ac:dyDescent="0.25">
      <c r="E115" s="258">
        <v>13</v>
      </c>
      <c r="F115" s="256">
        <f>COUNTIF('2ف1'!F$11:F$130,F$13)</f>
        <v>0</v>
      </c>
      <c r="G115" s="256">
        <f>COUNTIF('2ف1'!G$11:G$130,G$13)</f>
        <v>0</v>
      </c>
      <c r="H115" s="256">
        <f>COUNTIF('2ف1'!H$11:H$130,H$13)</f>
        <v>0</v>
      </c>
      <c r="I115" s="256">
        <f>COUNTIF('2ف1'!I$11:I$130,I$13)</f>
        <v>0</v>
      </c>
      <c r="J115" s="256">
        <f>COUNTIF('2ف1'!J$11:J$130,J$13)</f>
        <v>0</v>
      </c>
      <c r="K115" s="256">
        <f>COUNTIF('2ف1'!K$11:K$130,K$13)</f>
        <v>0</v>
      </c>
    </row>
    <row r="116" spans="5:11" x14ac:dyDescent="0.25">
      <c r="E116" s="258">
        <v>14</v>
      </c>
      <c r="F116" s="256">
        <f>COUNTIF('2ف1'!F$11:F$130,F$14)</f>
        <v>0</v>
      </c>
      <c r="G116" s="256">
        <f>COUNTIF('2ف1'!G$11:G$130,G$14)</f>
        <v>0</v>
      </c>
      <c r="H116" s="256">
        <f>COUNTIF('2ف1'!H$11:H$130,H$14)</f>
        <v>0</v>
      </c>
      <c r="I116" s="256">
        <f>COUNTIF('2ف1'!I$11:I$130,I$14)</f>
        <v>0</v>
      </c>
      <c r="J116" s="256">
        <f>COUNTIF('2ف1'!J$11:J$130,J$14)</f>
        <v>0</v>
      </c>
      <c r="K116" s="256">
        <f>COUNTIF('2ف1'!K$11:K$130,K$14)</f>
        <v>0</v>
      </c>
    </row>
    <row r="117" spans="5:11" x14ac:dyDescent="0.25">
      <c r="E117" s="258">
        <v>15</v>
      </c>
      <c r="F117" s="256">
        <f>COUNTIF('2ف1'!F$11:F$130,F$15)</f>
        <v>0</v>
      </c>
      <c r="G117" s="256">
        <f>COUNTIF('2ف1'!G$11:G$130,G$15)</f>
        <v>0</v>
      </c>
      <c r="H117" s="256">
        <f>COUNTIF('2ف1'!H$11:H$130,H$15)</f>
        <v>0</v>
      </c>
      <c r="I117" s="256">
        <f>COUNTIF('2ف1'!I$11:I$130,I$15)</f>
        <v>0</v>
      </c>
      <c r="J117" s="256">
        <f>COUNTIF('2ف1'!J$11:J$130,J$15)</f>
        <v>0</v>
      </c>
      <c r="K117" s="256">
        <f>COUNTIF('2ف1'!K$11:K$130,K$15)</f>
        <v>0</v>
      </c>
    </row>
    <row r="118" spans="5:11" x14ac:dyDescent="0.25">
      <c r="E118" s="258">
        <v>16</v>
      </c>
      <c r="F118" s="256">
        <f>COUNTIF('2ف1'!F$11:F$130,F$16)</f>
        <v>0</v>
      </c>
      <c r="G118" s="256">
        <f>COUNTIF('2ف1'!G$11:G$130,G$16)</f>
        <v>0</v>
      </c>
      <c r="H118" s="256">
        <f>COUNTIF('2ف1'!H$11:H$130,H$16)</f>
        <v>0</v>
      </c>
      <c r="I118" s="256">
        <f>COUNTIF('2ف1'!I$11:I$130,I$16)</f>
        <v>0</v>
      </c>
      <c r="J118" s="256">
        <f>COUNTIF('2ف1'!J$11:J$130,J$16)</f>
        <v>0</v>
      </c>
      <c r="K118" s="256">
        <f>COUNTIF('2ف1'!K$11:K$130,K$16)</f>
        <v>0</v>
      </c>
    </row>
    <row r="119" spans="5:11" x14ac:dyDescent="0.25">
      <c r="E119" s="258">
        <v>17</v>
      </c>
      <c r="F119" s="256">
        <f>COUNTIF('2ف1'!F$11:F$130,F$17)</f>
        <v>0</v>
      </c>
      <c r="G119" s="256">
        <f>COUNTIF('2ف1'!G$11:G$130,G$17)</f>
        <v>0</v>
      </c>
      <c r="H119" s="256">
        <f>COUNTIF('2ف1'!H$11:H$130,H$17)</f>
        <v>0</v>
      </c>
      <c r="I119" s="256">
        <f>COUNTIF('2ف1'!I$11:I$130,I$17)</f>
        <v>0</v>
      </c>
      <c r="J119" s="256">
        <f>COUNTIF('2ف1'!J$11:J$130,J$17)</f>
        <v>0</v>
      </c>
      <c r="K119" s="256">
        <f>COUNTIF('2ف1'!K$11:K$130,K$17)</f>
        <v>0</v>
      </c>
    </row>
    <row r="120" spans="5:11" x14ac:dyDescent="0.25">
      <c r="E120" s="258">
        <v>18</v>
      </c>
      <c r="F120" s="256">
        <f>COUNTIF('2ف1'!F$11:F$130,F$18)</f>
        <v>0</v>
      </c>
      <c r="G120" s="256">
        <f>COUNTIF('2ف1'!G$11:G$130,G$18)</f>
        <v>0</v>
      </c>
      <c r="H120" s="256">
        <f>COUNTIF('2ف1'!H$11:H$130,H$18)</f>
        <v>0</v>
      </c>
      <c r="I120" s="256">
        <f>COUNTIF('2ف1'!I$11:I$130,I$18)</f>
        <v>0</v>
      </c>
      <c r="J120" s="256">
        <f>COUNTIF('2ف1'!J$11:J$130,J$18)</f>
        <v>0</v>
      </c>
      <c r="K120" s="256">
        <f>COUNTIF('2ف1'!K$11:K$130,K$18)</f>
        <v>0</v>
      </c>
    </row>
    <row r="121" spans="5:11" x14ac:dyDescent="0.25">
      <c r="E121" s="258">
        <v>19</v>
      </c>
      <c r="F121" s="256">
        <f>COUNTIF('2ف1'!F$11:F$130,F$19)</f>
        <v>0</v>
      </c>
      <c r="G121" s="256">
        <f>COUNTIF('2ف1'!G$11:G$130,G$19)</f>
        <v>0</v>
      </c>
      <c r="H121" s="256">
        <f>COUNTIF('2ف1'!H$11:H$130,H$19)</f>
        <v>0</v>
      </c>
      <c r="I121" s="256">
        <f>COUNTIF('2ف1'!I$11:I$130,I$19)</f>
        <v>0</v>
      </c>
      <c r="J121" s="256">
        <f>COUNTIF('2ف1'!J$11:J$130,J$19)</f>
        <v>0</v>
      </c>
      <c r="K121" s="256">
        <f>COUNTIF('2ف1'!K$11:K$130,K$19)</f>
        <v>0</v>
      </c>
    </row>
    <row r="122" spans="5:11" x14ac:dyDescent="0.25">
      <c r="E122" s="258">
        <v>20</v>
      </c>
      <c r="F122" s="256">
        <f>COUNTIF('2ف1'!F$11:F$130,F$20)</f>
        <v>0</v>
      </c>
      <c r="G122" s="256">
        <f>COUNTIF('2ف1'!G$11:G$130,G$20)</f>
        <v>0</v>
      </c>
      <c r="H122" s="256">
        <f>COUNTIF('2ف1'!H$11:H$130,H$20)</f>
        <v>0</v>
      </c>
      <c r="I122" s="256">
        <f>COUNTIF('2ف1'!I$11:I$130,I$20)</f>
        <v>0</v>
      </c>
      <c r="J122" s="256">
        <f>COUNTIF('2ف1'!J$11:J$130,J$20)</f>
        <v>0</v>
      </c>
      <c r="K122" s="256">
        <f>COUNTIF('2ف1'!K$11:K$130,K$20)</f>
        <v>0</v>
      </c>
    </row>
    <row r="123" spans="5:11" x14ac:dyDescent="0.25">
      <c r="E123" s="258">
        <v>21</v>
      </c>
      <c r="F123" s="256">
        <f>COUNTIF('2ف1'!F$11:F$130,F$21)</f>
        <v>0</v>
      </c>
      <c r="G123" s="256">
        <f>COUNTIF('2ف1'!G$11:G$130,G$21)</f>
        <v>0</v>
      </c>
      <c r="H123" s="256">
        <f>COUNTIF('2ف1'!H$11:H$130,H$21)</f>
        <v>0</v>
      </c>
      <c r="I123" s="256">
        <f>COUNTIF('2ف1'!I$11:I$130,I$21)</f>
        <v>0</v>
      </c>
      <c r="J123" s="256">
        <f>COUNTIF('2ف1'!J$11:J$130,J$21)</f>
        <v>0</v>
      </c>
      <c r="K123" s="256">
        <f>COUNTIF('2ف1'!K$11:K$130,K$21)</f>
        <v>0</v>
      </c>
    </row>
    <row r="124" spans="5:11" x14ac:dyDescent="0.25">
      <c r="E124" s="258">
        <v>22</v>
      </c>
      <c r="F124" s="256">
        <f>COUNTIF('2ف1'!F$11:F$130,F$22)</f>
        <v>0</v>
      </c>
      <c r="G124" s="256">
        <f>COUNTIF('2ف1'!G$11:G$130,G$22)</f>
        <v>0</v>
      </c>
      <c r="H124" s="256">
        <f>COUNTIF('2ف1'!H$11:H$130,H$22)</f>
        <v>0</v>
      </c>
      <c r="I124" s="256">
        <f>COUNTIF('2ف1'!I$11:I$130,I$22)</f>
        <v>0</v>
      </c>
      <c r="J124" s="256">
        <f>COUNTIF('2ف1'!J$11:J$130,J$22)</f>
        <v>0</v>
      </c>
      <c r="K124" s="256">
        <f>COUNTIF('2ف1'!K$11:K$130,K$22)</f>
        <v>0</v>
      </c>
    </row>
    <row r="125" spans="5:11" x14ac:dyDescent="0.25">
      <c r="E125" s="258">
        <v>23</v>
      </c>
      <c r="F125" s="256">
        <f>COUNTIF('2ف1'!F$11:F$130,F$23)</f>
        <v>0</v>
      </c>
      <c r="G125" s="256">
        <f>COUNTIF('2ف1'!G$11:G$130,G$23)</f>
        <v>0</v>
      </c>
      <c r="H125" s="256">
        <f>COUNTIF('2ف1'!H$11:H$130,H$23)</f>
        <v>0</v>
      </c>
      <c r="I125" s="256">
        <f>COUNTIF('2ف1'!I$11:I$130,I$23)</f>
        <v>0</v>
      </c>
      <c r="J125" s="256">
        <f>COUNTIF('2ف1'!J$11:J$130,J$23)</f>
        <v>0</v>
      </c>
      <c r="K125" s="256">
        <f>COUNTIF('2ف1'!K$11:K$130,K$23)</f>
        <v>0</v>
      </c>
    </row>
    <row r="126" spans="5:11" x14ac:dyDescent="0.25">
      <c r="E126" s="258">
        <v>24</v>
      </c>
      <c r="F126" s="256">
        <f>COUNTIF('2ف1'!F$11:F$130,F$24)</f>
        <v>0</v>
      </c>
      <c r="G126" s="256">
        <f>COUNTIF('2ف1'!G$11:G$130,G$24)</f>
        <v>0</v>
      </c>
      <c r="H126" s="256">
        <f>COUNTIF('2ف1'!H$11:H$130,H$24)</f>
        <v>0</v>
      </c>
      <c r="I126" s="256">
        <f>COUNTIF('2ف1'!I$11:I$130,I$24)</f>
        <v>0</v>
      </c>
      <c r="J126" s="256">
        <f>COUNTIF('2ف1'!J$11:J$130,J$24)</f>
        <v>0</v>
      </c>
      <c r="K126" s="256">
        <f>COUNTIF('2ف1'!K$11:K$130,K$24)</f>
        <v>0</v>
      </c>
    </row>
    <row r="127" spans="5:11" x14ac:dyDescent="0.25">
      <c r="E127" s="258">
        <v>25</v>
      </c>
      <c r="F127" s="256">
        <f>COUNTIF('2ف1'!F$11:F$130,F$25)</f>
        <v>0</v>
      </c>
      <c r="G127" s="256">
        <f>COUNTIF('2ف1'!G$11:G$130,G$25)</f>
        <v>0</v>
      </c>
      <c r="H127" s="256">
        <f>COUNTIF('2ف1'!H$11:H$130,H$25)</f>
        <v>0</v>
      </c>
      <c r="I127" s="256">
        <f>COUNTIF('2ف1'!I$11:I$130,I$25)</f>
        <v>0</v>
      </c>
      <c r="J127" s="256">
        <f>COUNTIF('2ف1'!J$11:J$130,J$25)</f>
        <v>0</v>
      </c>
      <c r="K127" s="256">
        <f>COUNTIF('2ف1'!K$11:K$130,K$25)</f>
        <v>0</v>
      </c>
    </row>
    <row r="128" spans="5:11" x14ac:dyDescent="0.25">
      <c r="E128" s="258">
        <v>26</v>
      </c>
      <c r="F128" s="256">
        <f>COUNTIF('2ف1'!F$11:F$130,F$26)</f>
        <v>0</v>
      </c>
      <c r="G128" s="256">
        <f>COUNTIF('2ف1'!G$11:G$130,G$26)</f>
        <v>0</v>
      </c>
      <c r="H128" s="256">
        <f>COUNTIF('2ف1'!H$11:H$130,H$26)</f>
        <v>0</v>
      </c>
      <c r="I128" s="256">
        <f>COUNTIF('2ف1'!I$11:I$130,I$26)</f>
        <v>0</v>
      </c>
      <c r="J128" s="256">
        <f>COUNTIF('2ف1'!J$11:J$130,J$26)</f>
        <v>0</v>
      </c>
      <c r="K128" s="256">
        <f>COUNTIF('2ف1'!K$11:K$130,K$26)</f>
        <v>0</v>
      </c>
    </row>
    <row r="129" spans="5:11" x14ac:dyDescent="0.25">
      <c r="E129" s="258">
        <v>27</v>
      </c>
      <c r="F129" s="256">
        <f>COUNTIF('2ف1'!F$11:F$130,F$27)</f>
        <v>0</v>
      </c>
      <c r="G129" s="256">
        <f>COUNTIF('2ف1'!G$11:G$130,G$27)</f>
        <v>0</v>
      </c>
      <c r="H129" s="256">
        <f>COUNTIF('2ف1'!H$11:H$130,H$27)</f>
        <v>0</v>
      </c>
      <c r="I129" s="256">
        <f>COUNTIF('2ف1'!I$11:I$130,I$27)</f>
        <v>0</v>
      </c>
      <c r="J129" s="256">
        <f>COUNTIF('2ف1'!J$11:J$130,J$27)</f>
        <v>0</v>
      </c>
      <c r="K129" s="256">
        <f>COUNTIF('2ف1'!K$11:K$130,K$27)</f>
        <v>0</v>
      </c>
    </row>
    <row r="130" spans="5:11" x14ac:dyDescent="0.25">
      <c r="E130" s="258">
        <v>28</v>
      </c>
      <c r="F130" s="256">
        <f>COUNTIF('2ف1'!F$11:F$130,F$28)</f>
        <v>0</v>
      </c>
      <c r="G130" s="256">
        <f>COUNTIF('2ف1'!G$11:G$130,G$28)</f>
        <v>0</v>
      </c>
      <c r="H130" s="256">
        <f>COUNTIF('2ف1'!H$11:H$130,H$28)</f>
        <v>0</v>
      </c>
      <c r="I130" s="256">
        <f>COUNTIF('2ف1'!I$11:I$130,I$28)</f>
        <v>0</v>
      </c>
      <c r="J130" s="256">
        <f>COUNTIF('2ف1'!J$11:J$130,J$28)</f>
        <v>0</v>
      </c>
      <c r="K130" s="256">
        <f>COUNTIF('2ف1'!K$11:K$130,K$28)</f>
        <v>0</v>
      </c>
    </row>
    <row r="131" spans="5:11" x14ac:dyDescent="0.25">
      <c r="E131" s="258">
        <v>29</v>
      </c>
      <c r="F131" s="256">
        <f>COUNTIF('2ف1'!F$11:F$130,F$29)</f>
        <v>0</v>
      </c>
      <c r="G131" s="256">
        <f>COUNTIF('2ف1'!G$11:G$130,G$29)</f>
        <v>0</v>
      </c>
      <c r="H131" s="256">
        <f>COUNTIF('2ف1'!H$11:H$130,H$29)</f>
        <v>0</v>
      </c>
      <c r="I131" s="256">
        <f>COUNTIF('2ف1'!I$11:I$130,I$29)</f>
        <v>0</v>
      </c>
      <c r="J131" s="256">
        <f>COUNTIF('2ف1'!J$11:J$130,J$29)</f>
        <v>0</v>
      </c>
      <c r="K131" s="256">
        <f>COUNTIF('2ف1'!K$11:K$130,K$29)</f>
        <v>0</v>
      </c>
    </row>
    <row r="132" spans="5:11" x14ac:dyDescent="0.25">
      <c r="E132" s="258">
        <v>30</v>
      </c>
      <c r="F132" s="256">
        <f>COUNTIF('2ف1'!F$11:F$130,F$30)</f>
        <v>0</v>
      </c>
      <c r="G132" s="256">
        <f>COUNTIF('2ف1'!G$11:G$130,G$30)</f>
        <v>0</v>
      </c>
      <c r="H132" s="256">
        <f>COUNTIF('2ف1'!H$11:H$130,H$30)</f>
        <v>0</v>
      </c>
      <c r="I132" s="256">
        <f>COUNTIF('2ف1'!I$11:I$130,I$30)</f>
        <v>0</v>
      </c>
      <c r="J132" s="256">
        <f>COUNTIF('2ف1'!J$11:J$130,J$30)</f>
        <v>0</v>
      </c>
      <c r="K132" s="256">
        <f>COUNTIF('2ف1'!K$11:K$130,K$30)</f>
        <v>0</v>
      </c>
    </row>
    <row r="133" spans="5:11" x14ac:dyDescent="0.25">
      <c r="E133" s="256" t="s">
        <v>57</v>
      </c>
    </row>
    <row r="134" spans="5:11" x14ac:dyDescent="0.25">
      <c r="E134" s="258">
        <v>1</v>
      </c>
      <c r="F134" s="256">
        <f t="shared" ref="F134:J143" si="3">IF(F39&gt;0,0,F103)</f>
        <v>0</v>
      </c>
      <c r="G134" s="256">
        <f t="shared" si="3"/>
        <v>0</v>
      </c>
      <c r="H134" s="256">
        <f t="shared" si="3"/>
        <v>0</v>
      </c>
      <c r="I134" s="256">
        <f t="shared" si="3"/>
        <v>0</v>
      </c>
      <c r="J134" s="256">
        <f t="shared" si="3"/>
        <v>0</v>
      </c>
      <c r="K134" s="256">
        <f>IF(K39&gt;0,0,IF(K103&gt;0,#REF!,0))</f>
        <v>0</v>
      </c>
    </row>
    <row r="135" spans="5:11" x14ac:dyDescent="0.25">
      <c r="E135" s="258">
        <v>2</v>
      </c>
      <c r="F135" s="256">
        <f t="shared" si="3"/>
        <v>0</v>
      </c>
      <c r="G135" s="256">
        <f t="shared" si="3"/>
        <v>0</v>
      </c>
      <c r="H135" s="256">
        <f t="shared" si="3"/>
        <v>0</v>
      </c>
      <c r="I135" s="256">
        <f t="shared" si="3"/>
        <v>0</v>
      </c>
      <c r="J135" s="256">
        <f t="shared" si="3"/>
        <v>0</v>
      </c>
      <c r="K135" s="256">
        <f>IF(K40&gt;0,0,IF(K104&gt;0,#REF!,0))</f>
        <v>0</v>
      </c>
    </row>
    <row r="136" spans="5:11" x14ac:dyDescent="0.25">
      <c r="E136" s="258">
        <v>3</v>
      </c>
      <c r="F136" s="256">
        <f t="shared" si="3"/>
        <v>0</v>
      </c>
      <c r="G136" s="256">
        <f t="shared" si="3"/>
        <v>0</v>
      </c>
      <c r="H136" s="256">
        <f t="shared" si="3"/>
        <v>0</v>
      </c>
      <c r="I136" s="256">
        <f t="shared" si="3"/>
        <v>0</v>
      </c>
      <c r="J136" s="256">
        <f t="shared" si="3"/>
        <v>0</v>
      </c>
      <c r="K136" s="256">
        <f>IF(K41&gt;0,0,IF(K105&gt;0,#REF!,0))</f>
        <v>0</v>
      </c>
    </row>
    <row r="137" spans="5:11" x14ac:dyDescent="0.25">
      <c r="E137" s="258">
        <v>4</v>
      </c>
      <c r="F137" s="256">
        <f t="shared" si="3"/>
        <v>0</v>
      </c>
      <c r="G137" s="256">
        <f t="shared" si="3"/>
        <v>0</v>
      </c>
      <c r="H137" s="256">
        <f t="shared" si="3"/>
        <v>0</v>
      </c>
      <c r="I137" s="256">
        <f t="shared" si="3"/>
        <v>0</v>
      </c>
      <c r="J137" s="256">
        <f t="shared" si="3"/>
        <v>0</v>
      </c>
      <c r="K137" s="256">
        <f>IF(K42&gt;0,0,IF(K106&gt;0,#REF!,0))</f>
        <v>0</v>
      </c>
    </row>
    <row r="138" spans="5:11" x14ac:dyDescent="0.25">
      <c r="E138" s="258">
        <v>5</v>
      </c>
      <c r="F138" s="256">
        <f t="shared" si="3"/>
        <v>0</v>
      </c>
      <c r="G138" s="256">
        <f t="shared" si="3"/>
        <v>0</v>
      </c>
      <c r="H138" s="256">
        <f t="shared" si="3"/>
        <v>0</v>
      </c>
      <c r="I138" s="256">
        <f t="shared" si="3"/>
        <v>0</v>
      </c>
      <c r="J138" s="256">
        <f t="shared" si="3"/>
        <v>0</v>
      </c>
      <c r="K138" s="256">
        <f>IF(K43&gt;0,0,IF(K107&gt;0,#REF!,0))</f>
        <v>0</v>
      </c>
    </row>
    <row r="139" spans="5:11" x14ac:dyDescent="0.25">
      <c r="E139" s="258">
        <v>6</v>
      </c>
      <c r="F139" s="256">
        <f t="shared" si="3"/>
        <v>0</v>
      </c>
      <c r="G139" s="256">
        <f t="shared" si="3"/>
        <v>0</v>
      </c>
      <c r="H139" s="256">
        <f t="shared" si="3"/>
        <v>0</v>
      </c>
      <c r="I139" s="256">
        <f t="shared" si="3"/>
        <v>0</v>
      </c>
      <c r="J139" s="256">
        <f t="shared" si="3"/>
        <v>0</v>
      </c>
      <c r="K139" s="256">
        <f>IF(K44&gt;0,0,IF(K108&gt;0,#REF!,0))</f>
        <v>0</v>
      </c>
    </row>
    <row r="140" spans="5:11" x14ac:dyDescent="0.25">
      <c r="E140" s="258">
        <v>7</v>
      </c>
      <c r="F140" s="256">
        <f t="shared" si="3"/>
        <v>0</v>
      </c>
      <c r="G140" s="256">
        <f t="shared" si="3"/>
        <v>0</v>
      </c>
      <c r="H140" s="256">
        <f t="shared" si="3"/>
        <v>0</v>
      </c>
      <c r="I140" s="256">
        <f t="shared" si="3"/>
        <v>0</v>
      </c>
      <c r="J140" s="256">
        <f t="shared" si="3"/>
        <v>0</v>
      </c>
      <c r="K140" s="256">
        <f>IF(K45&gt;0,0,IF(K109&gt;0,#REF!,0))</f>
        <v>0</v>
      </c>
    </row>
    <row r="141" spans="5:11" x14ac:dyDescent="0.25">
      <c r="E141" s="258">
        <v>8</v>
      </c>
      <c r="F141" s="256">
        <f t="shared" si="3"/>
        <v>0</v>
      </c>
      <c r="G141" s="256">
        <f t="shared" si="3"/>
        <v>0</v>
      </c>
      <c r="H141" s="256">
        <f t="shared" si="3"/>
        <v>0</v>
      </c>
      <c r="I141" s="256">
        <f t="shared" si="3"/>
        <v>0</v>
      </c>
      <c r="J141" s="256">
        <f t="shared" si="3"/>
        <v>0</v>
      </c>
      <c r="K141" s="256">
        <f>IF(K46&gt;0,0,IF(K110&gt;0,#REF!,0))</f>
        <v>0</v>
      </c>
    </row>
    <row r="142" spans="5:11" x14ac:dyDescent="0.25">
      <c r="E142" s="258">
        <v>9</v>
      </c>
      <c r="F142" s="256">
        <f t="shared" si="3"/>
        <v>0</v>
      </c>
      <c r="G142" s="256">
        <f t="shared" si="3"/>
        <v>0</v>
      </c>
      <c r="H142" s="256">
        <f t="shared" si="3"/>
        <v>0</v>
      </c>
      <c r="I142" s="256">
        <f t="shared" si="3"/>
        <v>0</v>
      </c>
      <c r="J142" s="256">
        <f t="shared" si="3"/>
        <v>0</v>
      </c>
      <c r="K142" s="256">
        <f>IF(K47&gt;0,0,IF(K111&gt;0,#REF!,0))</f>
        <v>0</v>
      </c>
    </row>
    <row r="143" spans="5:11" x14ac:dyDescent="0.25">
      <c r="E143" s="258">
        <v>10</v>
      </c>
      <c r="F143" s="256">
        <f t="shared" si="3"/>
        <v>0</v>
      </c>
      <c r="G143" s="256">
        <f t="shared" si="3"/>
        <v>0</v>
      </c>
      <c r="H143" s="256">
        <f t="shared" si="3"/>
        <v>0</v>
      </c>
      <c r="I143" s="256">
        <f t="shared" si="3"/>
        <v>0</v>
      </c>
      <c r="J143" s="256">
        <f t="shared" si="3"/>
        <v>0</v>
      </c>
      <c r="K143" s="256">
        <f>IF(K48&gt;0,0,IF(K112&gt;0,#REF!,0))</f>
        <v>0</v>
      </c>
    </row>
    <row r="144" spans="5:11" x14ac:dyDescent="0.25">
      <c r="E144" s="258">
        <v>11</v>
      </c>
      <c r="F144" s="256">
        <f t="shared" ref="F144:J153" si="4">IF(F49&gt;0,0,F113)</f>
        <v>0</v>
      </c>
      <c r="G144" s="256">
        <f t="shared" si="4"/>
        <v>0</v>
      </c>
      <c r="H144" s="256">
        <f t="shared" si="4"/>
        <v>0</v>
      </c>
      <c r="I144" s="256">
        <f t="shared" si="4"/>
        <v>0</v>
      </c>
      <c r="J144" s="256">
        <f t="shared" si="4"/>
        <v>0</v>
      </c>
      <c r="K144" s="256">
        <f>IF(K49&gt;0,0,IF(K113&gt;0,#REF!,0))</f>
        <v>0</v>
      </c>
    </row>
    <row r="145" spans="5:11" x14ac:dyDescent="0.25">
      <c r="E145" s="258">
        <v>12</v>
      </c>
      <c r="F145" s="256">
        <f t="shared" si="4"/>
        <v>0</v>
      </c>
      <c r="G145" s="256">
        <f t="shared" si="4"/>
        <v>0</v>
      </c>
      <c r="H145" s="256">
        <f t="shared" si="4"/>
        <v>0</v>
      </c>
      <c r="I145" s="256">
        <f t="shared" si="4"/>
        <v>0</v>
      </c>
      <c r="J145" s="256">
        <f t="shared" si="4"/>
        <v>0</v>
      </c>
      <c r="K145" s="256">
        <f>IF(K50&gt;0,0,IF(K114&gt;0,#REF!,0))</f>
        <v>0</v>
      </c>
    </row>
    <row r="146" spans="5:11" x14ac:dyDescent="0.25">
      <c r="E146" s="258">
        <v>13</v>
      </c>
      <c r="F146" s="256">
        <f t="shared" si="4"/>
        <v>0</v>
      </c>
      <c r="G146" s="256">
        <f t="shared" si="4"/>
        <v>0</v>
      </c>
      <c r="H146" s="256">
        <f t="shared" si="4"/>
        <v>0</v>
      </c>
      <c r="I146" s="256">
        <f t="shared" si="4"/>
        <v>0</v>
      </c>
      <c r="J146" s="256">
        <f t="shared" si="4"/>
        <v>0</v>
      </c>
      <c r="K146" s="256">
        <f>IF(K51&gt;0,0,IF(K115&gt;0,#REF!,0))</f>
        <v>0</v>
      </c>
    </row>
    <row r="147" spans="5:11" x14ac:dyDescent="0.25">
      <c r="E147" s="258">
        <v>14</v>
      </c>
      <c r="F147" s="256">
        <f t="shared" si="4"/>
        <v>0</v>
      </c>
      <c r="G147" s="256">
        <f t="shared" si="4"/>
        <v>0</v>
      </c>
      <c r="H147" s="256">
        <f t="shared" si="4"/>
        <v>0</v>
      </c>
      <c r="I147" s="256">
        <f t="shared" si="4"/>
        <v>0</v>
      </c>
      <c r="J147" s="256">
        <f t="shared" si="4"/>
        <v>0</v>
      </c>
      <c r="K147" s="256">
        <f>IF(K52&gt;0,0,IF(K116&gt;0,#REF!,0))</f>
        <v>0</v>
      </c>
    </row>
    <row r="148" spans="5:11" x14ac:dyDescent="0.25">
      <c r="E148" s="258">
        <v>15</v>
      </c>
      <c r="F148" s="256">
        <f t="shared" si="4"/>
        <v>0</v>
      </c>
      <c r="G148" s="256">
        <f t="shared" si="4"/>
        <v>0</v>
      </c>
      <c r="H148" s="256">
        <f t="shared" si="4"/>
        <v>0</v>
      </c>
      <c r="I148" s="256">
        <f t="shared" si="4"/>
        <v>0</v>
      </c>
      <c r="J148" s="256">
        <f t="shared" si="4"/>
        <v>0</v>
      </c>
      <c r="K148" s="256">
        <f>IF(K53&gt;0,0,IF(K117&gt;0,#REF!,0))</f>
        <v>0</v>
      </c>
    </row>
    <row r="149" spans="5:11" x14ac:dyDescent="0.25">
      <c r="E149" s="258">
        <v>16</v>
      </c>
      <c r="F149" s="256">
        <f t="shared" si="4"/>
        <v>0</v>
      </c>
      <c r="G149" s="256">
        <f t="shared" si="4"/>
        <v>0</v>
      </c>
      <c r="H149" s="256">
        <f t="shared" si="4"/>
        <v>0</v>
      </c>
      <c r="I149" s="256">
        <f t="shared" si="4"/>
        <v>0</v>
      </c>
      <c r="J149" s="256">
        <f t="shared" si="4"/>
        <v>0</v>
      </c>
    </row>
    <row r="150" spans="5:11" x14ac:dyDescent="0.25">
      <c r="E150" s="258">
        <v>17</v>
      </c>
      <c r="F150" s="256">
        <f t="shared" si="4"/>
        <v>0</v>
      </c>
      <c r="G150" s="256">
        <f t="shared" si="4"/>
        <v>0</v>
      </c>
      <c r="H150" s="256">
        <f t="shared" si="4"/>
        <v>0</v>
      </c>
      <c r="I150" s="256">
        <f t="shared" si="4"/>
        <v>0</v>
      </c>
      <c r="J150" s="256">
        <f t="shared" si="4"/>
        <v>0</v>
      </c>
    </row>
    <row r="151" spans="5:11" x14ac:dyDescent="0.25">
      <c r="E151" s="258">
        <v>18</v>
      </c>
      <c r="F151" s="256">
        <f t="shared" si="4"/>
        <v>0</v>
      </c>
      <c r="G151" s="256">
        <f t="shared" si="4"/>
        <v>0</v>
      </c>
      <c r="H151" s="256">
        <f t="shared" si="4"/>
        <v>0</v>
      </c>
      <c r="I151" s="256">
        <f t="shared" si="4"/>
        <v>0</v>
      </c>
      <c r="J151" s="256">
        <f t="shared" si="4"/>
        <v>0</v>
      </c>
    </row>
    <row r="152" spans="5:11" x14ac:dyDescent="0.25">
      <c r="E152" s="258">
        <v>19</v>
      </c>
      <c r="F152" s="256">
        <f t="shared" si="4"/>
        <v>0</v>
      </c>
      <c r="G152" s="256">
        <f t="shared" si="4"/>
        <v>0</v>
      </c>
      <c r="H152" s="256">
        <f t="shared" si="4"/>
        <v>0</v>
      </c>
      <c r="I152" s="256">
        <f t="shared" si="4"/>
        <v>0</v>
      </c>
      <c r="J152" s="256">
        <f t="shared" si="4"/>
        <v>0</v>
      </c>
    </row>
    <row r="153" spans="5:11" x14ac:dyDescent="0.25">
      <c r="E153" s="258">
        <v>20</v>
      </c>
      <c r="F153" s="256">
        <f t="shared" si="4"/>
        <v>0</v>
      </c>
      <c r="G153" s="256">
        <f t="shared" si="4"/>
        <v>0</v>
      </c>
      <c r="H153" s="256">
        <f t="shared" si="4"/>
        <v>0</v>
      </c>
      <c r="I153" s="256">
        <f t="shared" si="4"/>
        <v>0</v>
      </c>
      <c r="J153" s="256">
        <f t="shared" si="4"/>
        <v>0</v>
      </c>
    </row>
    <row r="154" spans="5:11" x14ac:dyDescent="0.25">
      <c r="E154" s="258">
        <v>21</v>
      </c>
      <c r="F154" s="256">
        <f t="shared" ref="F154:J163" si="5">IF(F59&gt;0,0,F123)</f>
        <v>0</v>
      </c>
      <c r="G154" s="256">
        <f t="shared" si="5"/>
        <v>0</v>
      </c>
      <c r="H154" s="256">
        <f t="shared" si="5"/>
        <v>0</v>
      </c>
      <c r="I154" s="256">
        <f t="shared" si="5"/>
        <v>0</v>
      </c>
      <c r="J154" s="256">
        <f t="shared" si="5"/>
        <v>0</v>
      </c>
    </row>
    <row r="155" spans="5:11" x14ac:dyDescent="0.25">
      <c r="E155" s="258">
        <v>22</v>
      </c>
      <c r="F155" s="256">
        <f t="shared" si="5"/>
        <v>0</v>
      </c>
      <c r="G155" s="256">
        <f t="shared" si="5"/>
        <v>0</v>
      </c>
      <c r="H155" s="256">
        <f t="shared" si="5"/>
        <v>0</v>
      </c>
      <c r="I155" s="256">
        <f t="shared" si="5"/>
        <v>0</v>
      </c>
      <c r="J155" s="256">
        <f t="shared" si="5"/>
        <v>0</v>
      </c>
    </row>
    <row r="156" spans="5:11" x14ac:dyDescent="0.25">
      <c r="E156" s="258">
        <v>23</v>
      </c>
      <c r="F156" s="256">
        <f t="shared" si="5"/>
        <v>0</v>
      </c>
      <c r="G156" s="256">
        <f t="shared" si="5"/>
        <v>0</v>
      </c>
      <c r="H156" s="256">
        <f t="shared" si="5"/>
        <v>0</v>
      </c>
      <c r="I156" s="256">
        <f t="shared" si="5"/>
        <v>0</v>
      </c>
      <c r="J156" s="256">
        <f t="shared" si="5"/>
        <v>0</v>
      </c>
    </row>
    <row r="157" spans="5:11" x14ac:dyDescent="0.25">
      <c r="E157" s="258">
        <v>24</v>
      </c>
      <c r="F157" s="256">
        <f t="shared" si="5"/>
        <v>0</v>
      </c>
      <c r="G157" s="256">
        <f t="shared" si="5"/>
        <v>0</v>
      </c>
      <c r="H157" s="256">
        <f t="shared" si="5"/>
        <v>0</v>
      </c>
      <c r="I157" s="256">
        <f t="shared" si="5"/>
        <v>0</v>
      </c>
      <c r="J157" s="256">
        <f t="shared" si="5"/>
        <v>0</v>
      </c>
    </row>
    <row r="158" spans="5:11" x14ac:dyDescent="0.25">
      <c r="E158" s="258">
        <v>25</v>
      </c>
      <c r="F158" s="256">
        <f t="shared" si="5"/>
        <v>0</v>
      </c>
      <c r="G158" s="256">
        <f t="shared" si="5"/>
        <v>0</v>
      </c>
      <c r="H158" s="256">
        <f t="shared" si="5"/>
        <v>0</v>
      </c>
      <c r="I158" s="256">
        <f t="shared" si="5"/>
        <v>0</v>
      </c>
      <c r="J158" s="256">
        <f t="shared" si="5"/>
        <v>0</v>
      </c>
    </row>
    <row r="159" spans="5:11" x14ac:dyDescent="0.25">
      <c r="E159" s="258">
        <v>26</v>
      </c>
      <c r="F159" s="256">
        <f t="shared" si="5"/>
        <v>0</v>
      </c>
      <c r="G159" s="256">
        <f t="shared" si="5"/>
        <v>0</v>
      </c>
      <c r="H159" s="256">
        <f t="shared" si="5"/>
        <v>0</v>
      </c>
      <c r="I159" s="256">
        <f t="shared" si="5"/>
        <v>0</v>
      </c>
      <c r="J159" s="256">
        <f t="shared" si="5"/>
        <v>0</v>
      </c>
    </row>
    <row r="160" spans="5:11" x14ac:dyDescent="0.25">
      <c r="E160" s="258">
        <v>27</v>
      </c>
      <c r="F160" s="256">
        <f t="shared" si="5"/>
        <v>0</v>
      </c>
      <c r="G160" s="256">
        <f t="shared" si="5"/>
        <v>0</v>
      </c>
      <c r="H160" s="256">
        <f t="shared" si="5"/>
        <v>0</v>
      </c>
      <c r="I160" s="256">
        <f t="shared" si="5"/>
        <v>0</v>
      </c>
      <c r="J160" s="256">
        <f t="shared" si="5"/>
        <v>0</v>
      </c>
    </row>
    <row r="161" spans="5:11" x14ac:dyDescent="0.25">
      <c r="E161" s="258">
        <v>28</v>
      </c>
      <c r="F161" s="256">
        <f t="shared" si="5"/>
        <v>0</v>
      </c>
      <c r="G161" s="256">
        <f t="shared" si="5"/>
        <v>0</v>
      </c>
      <c r="H161" s="256">
        <f t="shared" si="5"/>
        <v>0</v>
      </c>
      <c r="I161" s="256">
        <f t="shared" si="5"/>
        <v>0</v>
      </c>
      <c r="J161" s="256">
        <f t="shared" si="5"/>
        <v>0</v>
      </c>
    </row>
    <row r="162" spans="5:11" x14ac:dyDescent="0.25">
      <c r="E162" s="258">
        <v>29</v>
      </c>
      <c r="F162" s="256">
        <f t="shared" si="5"/>
        <v>0</v>
      </c>
      <c r="G162" s="256">
        <f t="shared" si="5"/>
        <v>0</v>
      </c>
      <c r="H162" s="256">
        <f t="shared" si="5"/>
        <v>0</v>
      </c>
      <c r="I162" s="256">
        <f t="shared" si="5"/>
        <v>0</v>
      </c>
      <c r="J162" s="256">
        <f t="shared" si="5"/>
        <v>0</v>
      </c>
    </row>
    <row r="163" spans="5:11" x14ac:dyDescent="0.25">
      <c r="E163" s="258">
        <v>30</v>
      </c>
      <c r="F163" s="256">
        <f t="shared" si="5"/>
        <v>0</v>
      </c>
      <c r="G163" s="256">
        <f t="shared" si="5"/>
        <v>0</v>
      </c>
      <c r="H163" s="256">
        <f t="shared" si="5"/>
        <v>0</v>
      </c>
      <c r="I163" s="256">
        <f t="shared" si="5"/>
        <v>0</v>
      </c>
      <c r="J163" s="256">
        <f t="shared" si="5"/>
        <v>0</v>
      </c>
    </row>
    <row r="164" spans="5:11" x14ac:dyDescent="0.25">
      <c r="F164" s="259">
        <f>COUNTIF(F134:F163,"&gt;0")</f>
        <v>0</v>
      </c>
      <c r="G164" s="259">
        <f>COUNTIF(G134:G163,"&gt;0")</f>
        <v>0</v>
      </c>
      <c r="H164" s="259">
        <f>COUNTIF(H134:H163,"&gt;0")</f>
        <v>0</v>
      </c>
      <c r="I164" s="259">
        <f>COUNTIF(I134:I163,"&gt;0")</f>
        <v>0</v>
      </c>
      <c r="J164" s="259">
        <f>COUNTIF(J134:J163,"&gt;0")</f>
        <v>0</v>
      </c>
      <c r="K164" s="259">
        <f>SUM(K134:K163)</f>
        <v>0</v>
      </c>
    </row>
    <row r="166" spans="5:11" x14ac:dyDescent="0.25">
      <c r="E166" s="256" t="s">
        <v>58</v>
      </c>
      <c r="F166" s="258" t="s">
        <v>53</v>
      </c>
      <c r="G166" s="258" t="s">
        <v>44</v>
      </c>
      <c r="H166" s="258" t="s">
        <v>45</v>
      </c>
      <c r="I166" s="258" t="s">
        <v>46</v>
      </c>
      <c r="J166" s="258" t="s">
        <v>47</v>
      </c>
      <c r="K166" s="258" t="s">
        <v>47</v>
      </c>
    </row>
    <row r="167" spans="5:11" x14ac:dyDescent="0.25">
      <c r="E167" s="258">
        <v>1</v>
      </c>
      <c r="F167" s="256">
        <f>COUNTIF('3ف1'!F$11:F$130,F$1)</f>
        <v>0</v>
      </c>
      <c r="G167" s="256">
        <f>COUNTIF('3ف1'!G$11:G$130,G$1)</f>
        <v>0</v>
      </c>
      <c r="H167" s="256">
        <f>COUNTIF('3ف1'!H$11:H$130,H$1)</f>
        <v>0</v>
      </c>
      <c r="I167" s="256">
        <f>COUNTIF('3ف1'!I$11:I$130,I$1)</f>
        <v>0</v>
      </c>
      <c r="J167" s="256">
        <f>COUNTIF('3ف1'!J$11:J$130,J$1)</f>
        <v>0</v>
      </c>
      <c r="K167" s="256">
        <f>COUNTIF('3ف1'!K$11:K$130,K$1)</f>
        <v>0</v>
      </c>
    </row>
    <row r="168" spans="5:11" x14ac:dyDescent="0.25">
      <c r="E168" s="258">
        <v>2</v>
      </c>
      <c r="F168" s="256">
        <f>COUNTIF('3ف1'!F$11:F$130,F$2)</f>
        <v>0</v>
      </c>
      <c r="G168" s="256">
        <f>COUNTIF('3ف1'!G$11:G$130,G$2)</f>
        <v>0</v>
      </c>
      <c r="H168" s="256">
        <f>COUNTIF('3ف1'!H$11:H$130,H$2)</f>
        <v>0</v>
      </c>
      <c r="I168" s="256">
        <f>COUNTIF('3ف1'!I$11:I$130,I$2)</f>
        <v>0</v>
      </c>
      <c r="J168" s="256">
        <f>COUNTIF('3ف1'!J$11:J$130,J$2)</f>
        <v>0</v>
      </c>
      <c r="K168" s="256">
        <f>COUNTIF('3ف1'!K$11:K$130,K$2)</f>
        <v>0</v>
      </c>
    </row>
    <row r="169" spans="5:11" x14ac:dyDescent="0.25">
      <c r="E169" s="258">
        <v>3</v>
      </c>
      <c r="F169" s="256">
        <f>COUNTIF('3ف1'!F$11:F$130,F$3)</f>
        <v>0</v>
      </c>
      <c r="G169" s="256">
        <f>COUNTIF('3ف1'!G$11:G$130,G$3)</f>
        <v>0</v>
      </c>
      <c r="H169" s="256">
        <f>COUNTIF('3ف1'!H$11:H$130,H$3)</f>
        <v>0</v>
      </c>
      <c r="I169" s="256">
        <f>COUNTIF('3ف1'!I$11:I$130,I$3)</f>
        <v>0</v>
      </c>
      <c r="J169" s="256">
        <f>COUNTIF('3ف1'!J$11:J$130,J$3)</f>
        <v>0</v>
      </c>
      <c r="K169" s="256">
        <f>COUNTIF('3ف1'!K$11:K$130,K$3)</f>
        <v>0</v>
      </c>
    </row>
    <row r="170" spans="5:11" x14ac:dyDescent="0.25">
      <c r="E170" s="258">
        <v>4</v>
      </c>
      <c r="F170" s="256">
        <f>COUNTIF('3ف1'!F$11:F$130,F$4)</f>
        <v>0</v>
      </c>
      <c r="G170" s="256">
        <f>COUNTIF('3ف1'!G$11:G$130,G$4)</f>
        <v>0</v>
      </c>
      <c r="H170" s="256">
        <f>COUNTIF('3ف1'!H$11:H$130,H$4)</f>
        <v>0</v>
      </c>
      <c r="I170" s="256">
        <f>COUNTIF('3ف1'!I$11:I$130,I$4)</f>
        <v>0</v>
      </c>
      <c r="J170" s="256">
        <f>COUNTIF('3ف1'!J$11:J$130,J$4)</f>
        <v>0</v>
      </c>
      <c r="K170" s="256">
        <f>COUNTIF('3ف1'!K$11:K$130,K$4)</f>
        <v>0</v>
      </c>
    </row>
    <row r="171" spans="5:11" x14ac:dyDescent="0.25">
      <c r="E171" s="258">
        <v>5</v>
      </c>
      <c r="F171" s="256">
        <f>COUNTIF('3ف1'!F$11:F$130,F$5)</f>
        <v>0</v>
      </c>
      <c r="G171" s="256">
        <f>COUNTIF('3ف1'!G$11:G$130,G$5)</f>
        <v>0</v>
      </c>
      <c r="H171" s="256">
        <f>COUNTIF('3ف1'!H$11:H$130,H$5)</f>
        <v>0</v>
      </c>
      <c r="I171" s="256">
        <f>COUNTIF('3ف1'!I$11:I$130,I$5)</f>
        <v>0</v>
      </c>
      <c r="J171" s="256">
        <f>COUNTIF('3ف1'!J$11:J$130,J$5)</f>
        <v>0</v>
      </c>
      <c r="K171" s="256">
        <f>COUNTIF('3ف1'!K$11:K$130,K$5)</f>
        <v>0</v>
      </c>
    </row>
    <row r="172" spans="5:11" x14ac:dyDescent="0.25">
      <c r="E172" s="258">
        <v>6</v>
      </c>
      <c r="F172" s="256">
        <f>COUNTIF('3ف1'!F$11:F$130,F$6)</f>
        <v>0</v>
      </c>
      <c r="G172" s="256">
        <f>COUNTIF('3ف1'!G$11:G$130,G$6)</f>
        <v>0</v>
      </c>
      <c r="H172" s="256">
        <f>COUNTIF('3ف1'!H$11:H$130,H$6)</f>
        <v>0</v>
      </c>
      <c r="I172" s="256">
        <f>COUNTIF('3ف1'!I$11:I$130,I$6)</f>
        <v>0</v>
      </c>
      <c r="J172" s="256">
        <f>COUNTIF('3ف1'!J$11:J$130,J$6)</f>
        <v>0</v>
      </c>
      <c r="K172" s="256">
        <f>COUNTIF('3ف1'!K$11:K$130,K$6)</f>
        <v>0</v>
      </c>
    </row>
    <row r="173" spans="5:11" x14ac:dyDescent="0.25">
      <c r="E173" s="258">
        <v>7</v>
      </c>
      <c r="F173" s="256">
        <f>COUNTIF('3ف1'!F$11:F$130,F$7)</f>
        <v>0</v>
      </c>
      <c r="G173" s="256">
        <f>COUNTIF('3ف1'!G$11:G$130,G$7)</f>
        <v>0</v>
      </c>
      <c r="H173" s="256">
        <f>COUNTIF('3ف1'!H$11:H$130,H$7)</f>
        <v>0</v>
      </c>
      <c r="I173" s="256">
        <f>COUNTIF('3ف1'!I$11:I$130,I$7)</f>
        <v>0</v>
      </c>
      <c r="J173" s="256">
        <f>COUNTIF('3ف1'!J$11:J$130,J$7)</f>
        <v>0</v>
      </c>
      <c r="K173" s="256">
        <f>COUNTIF('3ف1'!K$11:K$130,K$7)</f>
        <v>0</v>
      </c>
    </row>
    <row r="174" spans="5:11" x14ac:dyDescent="0.25">
      <c r="E174" s="258">
        <v>8</v>
      </c>
      <c r="F174" s="256">
        <f>COUNTIF('3ف1'!F$11:F$130,F$8)</f>
        <v>0</v>
      </c>
      <c r="G174" s="256">
        <f>COUNTIF('3ف1'!G$11:G$130,G$8)</f>
        <v>0</v>
      </c>
      <c r="H174" s="256">
        <f>COUNTIF('3ف1'!H$11:H$130,H$8)</f>
        <v>0</v>
      </c>
      <c r="I174" s="256">
        <f>COUNTIF('3ف1'!I$11:I$130,I$8)</f>
        <v>0</v>
      </c>
      <c r="J174" s="256">
        <f>COUNTIF('3ف1'!J$11:J$130,J$8)</f>
        <v>0</v>
      </c>
      <c r="K174" s="256">
        <f>COUNTIF('3ف1'!K$11:K$130,K$8)</f>
        <v>0</v>
      </c>
    </row>
    <row r="175" spans="5:11" x14ac:dyDescent="0.25">
      <c r="E175" s="258">
        <v>9</v>
      </c>
      <c r="F175" s="256">
        <f>COUNTIF('3ف1'!F$11:F$130,F$9)</f>
        <v>0</v>
      </c>
      <c r="G175" s="256">
        <f>COUNTIF('3ف1'!G$11:G$130,G$9)</f>
        <v>0</v>
      </c>
      <c r="H175" s="256">
        <f>COUNTIF('3ف1'!H$11:H$130,H$9)</f>
        <v>0</v>
      </c>
      <c r="I175" s="256">
        <f>COUNTIF('3ف1'!I$11:I$130,I$9)</f>
        <v>0</v>
      </c>
      <c r="J175" s="256">
        <f>COUNTIF('3ف1'!J$11:J$130,J$9)</f>
        <v>0</v>
      </c>
      <c r="K175" s="256">
        <f>COUNTIF('3ف1'!K$11:K$130,K$9)</f>
        <v>0</v>
      </c>
    </row>
    <row r="176" spans="5:11" x14ac:dyDescent="0.25">
      <c r="E176" s="258">
        <v>10</v>
      </c>
      <c r="F176" s="256">
        <f>COUNTIF('3ف1'!F$11:F$130,F$10)</f>
        <v>0</v>
      </c>
      <c r="G176" s="256">
        <f>COUNTIF('3ف1'!G$11:G$130,G$10)</f>
        <v>0</v>
      </c>
      <c r="H176" s="256">
        <f>COUNTIF('3ف1'!H$11:H$130,H$10)</f>
        <v>0</v>
      </c>
      <c r="I176" s="256">
        <f>COUNTIF('3ف1'!I$11:I$130,I$10)</f>
        <v>0</v>
      </c>
      <c r="J176" s="256">
        <f>COUNTIF('3ف1'!J$11:J$130,J$10)</f>
        <v>0</v>
      </c>
      <c r="K176" s="256">
        <f>COUNTIF('3ف1'!K$11:K$130,K$10)</f>
        <v>0</v>
      </c>
    </row>
    <row r="177" spans="5:11" x14ac:dyDescent="0.25">
      <c r="E177" s="258">
        <v>11</v>
      </c>
      <c r="F177" s="256">
        <f>COUNTIF('3ف1'!F$11:F$130,F$11)</f>
        <v>0</v>
      </c>
      <c r="G177" s="256">
        <f>COUNTIF('3ف1'!G$11:G$130,G$11)</f>
        <v>0</v>
      </c>
      <c r="H177" s="256">
        <f>COUNTIF('3ف1'!H$11:H$130,H$11)</f>
        <v>0</v>
      </c>
      <c r="I177" s="256">
        <f>COUNTIF('3ف1'!I$11:I$130,I$11)</f>
        <v>0</v>
      </c>
      <c r="J177" s="256">
        <f>COUNTIF('3ف1'!J$11:J$130,J$11)</f>
        <v>0</v>
      </c>
      <c r="K177" s="256">
        <f>COUNTIF('3ف1'!K$11:K$130,K$11)</f>
        <v>0</v>
      </c>
    </row>
    <row r="178" spans="5:11" x14ac:dyDescent="0.25">
      <c r="E178" s="258">
        <v>12</v>
      </c>
      <c r="F178" s="256">
        <f>COUNTIF('3ف1'!F$11:F$130,F$12)</f>
        <v>0</v>
      </c>
      <c r="G178" s="256">
        <f>COUNTIF('3ف1'!G$11:G$130,G$12)</f>
        <v>0</v>
      </c>
      <c r="H178" s="256">
        <f>COUNTIF('3ف1'!H$11:H$130,H$12)</f>
        <v>0</v>
      </c>
      <c r="I178" s="256">
        <f>COUNTIF('3ف1'!I$11:I$130,I$12)</f>
        <v>0</v>
      </c>
      <c r="J178" s="256">
        <f>COUNTIF('3ف1'!J$11:J$130,J$12)</f>
        <v>0</v>
      </c>
      <c r="K178" s="256">
        <f>COUNTIF('3ف1'!K$11:K$130,K$12)</f>
        <v>0</v>
      </c>
    </row>
    <row r="179" spans="5:11" x14ac:dyDescent="0.25">
      <c r="E179" s="258">
        <v>13</v>
      </c>
      <c r="F179" s="256">
        <f>COUNTIF('3ف1'!F$11:F$130,F$13)</f>
        <v>0</v>
      </c>
      <c r="G179" s="256">
        <f>COUNTIF('3ف1'!G$11:G$130,G$13)</f>
        <v>0</v>
      </c>
      <c r="H179" s="256">
        <f>COUNTIF('3ف1'!H$11:H$130,H$13)</f>
        <v>0</v>
      </c>
      <c r="I179" s="256">
        <f>COUNTIF('3ف1'!I$11:I$130,I$13)</f>
        <v>0</v>
      </c>
      <c r="J179" s="256">
        <f>COUNTIF('3ف1'!J$11:J$130,J$13)</f>
        <v>0</v>
      </c>
      <c r="K179" s="256">
        <f>COUNTIF('3ف1'!K$11:K$130,K$13)</f>
        <v>0</v>
      </c>
    </row>
    <row r="180" spans="5:11" x14ac:dyDescent="0.25">
      <c r="E180" s="258">
        <v>14</v>
      </c>
      <c r="F180" s="256">
        <f>COUNTIF('3ف1'!F$11:F$130,F$14)</f>
        <v>0</v>
      </c>
      <c r="G180" s="256">
        <f>COUNTIF('3ف1'!G$11:G$130,G$14)</f>
        <v>0</v>
      </c>
      <c r="H180" s="256">
        <f>COUNTIF('3ف1'!H$11:H$130,H$14)</f>
        <v>0</v>
      </c>
      <c r="I180" s="256">
        <f>COUNTIF('3ف1'!I$11:I$130,I$14)</f>
        <v>0</v>
      </c>
      <c r="J180" s="256">
        <f>COUNTIF('3ف1'!J$11:J$130,J$14)</f>
        <v>0</v>
      </c>
      <c r="K180" s="256">
        <f>COUNTIF('3ف1'!K$11:K$130,K$14)</f>
        <v>0</v>
      </c>
    </row>
    <row r="181" spans="5:11" x14ac:dyDescent="0.25">
      <c r="E181" s="258">
        <v>15</v>
      </c>
      <c r="F181" s="256">
        <f>COUNTIF('3ف1'!F$11:F$130,F$15)</f>
        <v>0</v>
      </c>
      <c r="G181" s="256">
        <f>COUNTIF('3ف1'!G$11:G$130,G$15)</f>
        <v>0</v>
      </c>
      <c r="H181" s="256">
        <f>COUNTIF('3ف1'!H$11:H$130,H$15)</f>
        <v>0</v>
      </c>
      <c r="I181" s="256">
        <f>COUNTIF('3ف1'!I$11:I$130,I$15)</f>
        <v>0</v>
      </c>
      <c r="J181" s="256">
        <f>COUNTIF('3ف1'!J$11:J$130,J$15)</f>
        <v>0</v>
      </c>
      <c r="K181" s="256">
        <f>COUNTIF('3ف1'!K$11:K$130,K$15)</f>
        <v>0</v>
      </c>
    </row>
    <row r="182" spans="5:11" x14ac:dyDescent="0.25">
      <c r="E182" s="258">
        <v>16</v>
      </c>
      <c r="F182" s="256">
        <f>COUNTIF('3ف1'!F$11:F$130,F$16)</f>
        <v>0</v>
      </c>
      <c r="G182" s="256">
        <f>COUNTIF('3ف1'!G$11:G$130,G$16)</f>
        <v>0</v>
      </c>
      <c r="H182" s="256">
        <f>COUNTIF('3ف1'!H$11:H$130,H$16)</f>
        <v>0</v>
      </c>
      <c r="I182" s="256">
        <f>COUNTIF('3ف1'!I$11:I$130,I$16)</f>
        <v>0</v>
      </c>
      <c r="J182" s="256">
        <f>COUNTIF('3ف1'!J$11:J$130,J$16)</f>
        <v>0</v>
      </c>
      <c r="K182" s="256">
        <f>COUNTIF('3ف1'!K$11:K$130,K$16)</f>
        <v>0</v>
      </c>
    </row>
    <row r="183" spans="5:11" x14ac:dyDescent="0.25">
      <c r="E183" s="258">
        <v>17</v>
      </c>
      <c r="F183" s="256">
        <f>COUNTIF('3ف1'!F$11:F$130,F$17)</f>
        <v>0</v>
      </c>
      <c r="G183" s="256">
        <f>COUNTIF('3ف1'!G$11:G$130,G$17)</f>
        <v>0</v>
      </c>
      <c r="H183" s="256">
        <f>COUNTIF('3ف1'!H$11:H$130,H$17)</f>
        <v>0</v>
      </c>
      <c r="I183" s="256">
        <f>COUNTIF('3ف1'!I$11:I$130,I$17)</f>
        <v>0</v>
      </c>
      <c r="J183" s="256">
        <f>COUNTIF('3ف1'!J$11:J$130,J$17)</f>
        <v>0</v>
      </c>
      <c r="K183" s="256">
        <f>COUNTIF('3ف1'!K$11:K$130,K$17)</f>
        <v>0</v>
      </c>
    </row>
    <row r="184" spans="5:11" x14ac:dyDescent="0.25">
      <c r="E184" s="258">
        <v>18</v>
      </c>
      <c r="F184" s="256">
        <f>COUNTIF('3ف1'!F$11:F$130,F$18)</f>
        <v>0</v>
      </c>
      <c r="G184" s="256">
        <f>COUNTIF('3ف1'!G$11:G$130,G$18)</f>
        <v>0</v>
      </c>
      <c r="H184" s="256">
        <f>COUNTIF('3ف1'!H$11:H$130,H$18)</f>
        <v>0</v>
      </c>
      <c r="I184" s="256">
        <f>COUNTIF('3ف1'!I$11:I$130,I$18)</f>
        <v>0</v>
      </c>
      <c r="J184" s="256">
        <f>COUNTIF('3ف1'!J$11:J$130,J$18)</f>
        <v>0</v>
      </c>
      <c r="K184" s="256">
        <f>COUNTIF('3ف1'!K$11:K$130,K$18)</f>
        <v>0</v>
      </c>
    </row>
    <row r="185" spans="5:11" x14ac:dyDescent="0.25">
      <c r="E185" s="258">
        <v>19</v>
      </c>
      <c r="F185" s="256">
        <f>COUNTIF('3ف1'!F$11:F$130,F$19)</f>
        <v>0</v>
      </c>
      <c r="G185" s="256">
        <f>COUNTIF('3ف1'!G$11:G$130,G$19)</f>
        <v>0</v>
      </c>
      <c r="H185" s="256">
        <f>COUNTIF('3ف1'!H$11:H$130,H$19)</f>
        <v>0</v>
      </c>
      <c r="I185" s="256">
        <f>COUNTIF('3ف1'!I$11:I$130,I$19)</f>
        <v>0</v>
      </c>
      <c r="J185" s="256">
        <f>COUNTIF('3ف1'!J$11:J$130,J$19)</f>
        <v>0</v>
      </c>
      <c r="K185" s="256">
        <f>COUNTIF('3ف1'!K$11:K$130,K$19)</f>
        <v>0</v>
      </c>
    </row>
    <row r="186" spans="5:11" x14ac:dyDescent="0.25">
      <c r="E186" s="258">
        <v>20</v>
      </c>
      <c r="F186" s="256">
        <f>COUNTIF('3ف1'!F$11:F$130,F$20)</f>
        <v>0</v>
      </c>
      <c r="G186" s="256">
        <f>COUNTIF('3ف1'!G$11:G$130,G$20)</f>
        <v>0</v>
      </c>
      <c r="H186" s="256">
        <f>COUNTIF('3ف1'!H$11:H$130,H$20)</f>
        <v>0</v>
      </c>
      <c r="I186" s="256">
        <f>COUNTIF('3ف1'!I$11:I$130,I$20)</f>
        <v>0</v>
      </c>
      <c r="J186" s="256">
        <f>COUNTIF('3ف1'!J$11:J$130,J$20)</f>
        <v>0</v>
      </c>
      <c r="K186" s="256">
        <f>COUNTIF('3ف1'!K$11:K$130,K$20)</f>
        <v>0</v>
      </c>
    </row>
    <row r="187" spans="5:11" x14ac:dyDescent="0.25">
      <c r="E187" s="258">
        <v>21</v>
      </c>
      <c r="F187" s="256">
        <f>COUNTIF('3ف1'!F$11:F$130,F$21)</f>
        <v>0</v>
      </c>
      <c r="G187" s="256">
        <f>COUNTIF('3ف1'!G$11:G$130,G$21)</f>
        <v>0</v>
      </c>
      <c r="H187" s="256">
        <f>COUNTIF('3ف1'!H$11:H$130,H$21)</f>
        <v>0</v>
      </c>
      <c r="I187" s="256">
        <f>COUNTIF('3ف1'!I$11:I$130,I$21)</f>
        <v>0</v>
      </c>
      <c r="J187" s="256">
        <f>COUNTIF('3ف1'!J$11:J$130,J$21)</f>
        <v>0</v>
      </c>
      <c r="K187" s="256">
        <f>COUNTIF('3ف1'!K$11:K$130,K$21)</f>
        <v>0</v>
      </c>
    </row>
    <row r="188" spans="5:11" x14ac:dyDescent="0.25">
      <c r="E188" s="258">
        <v>22</v>
      </c>
      <c r="F188" s="256">
        <f>COUNTIF('3ف1'!F$11:F$130,F$22)</f>
        <v>0</v>
      </c>
      <c r="G188" s="256">
        <f>COUNTIF('3ف1'!G$11:G$130,G$22)</f>
        <v>0</v>
      </c>
      <c r="H188" s="256">
        <f>COUNTIF('3ف1'!H$11:H$130,H$22)</f>
        <v>0</v>
      </c>
      <c r="I188" s="256">
        <f>COUNTIF('3ف1'!I$11:I$130,I$22)</f>
        <v>0</v>
      </c>
      <c r="J188" s="256">
        <f>COUNTIF('3ف1'!J$11:J$130,J$22)</f>
        <v>0</v>
      </c>
      <c r="K188" s="256">
        <f>COUNTIF('3ف1'!K$11:K$130,K$22)</f>
        <v>0</v>
      </c>
    </row>
    <row r="189" spans="5:11" x14ac:dyDescent="0.25">
      <c r="E189" s="258">
        <v>23</v>
      </c>
      <c r="F189" s="256">
        <f>COUNTIF('3ف1'!F$11:F$130,F$23)</f>
        <v>0</v>
      </c>
      <c r="G189" s="256">
        <f>COUNTIF('3ف1'!G$11:G$130,G$23)</f>
        <v>0</v>
      </c>
      <c r="H189" s="256">
        <f>COUNTIF('3ف1'!H$11:H$130,H$23)</f>
        <v>0</v>
      </c>
      <c r="I189" s="256">
        <f>COUNTIF('3ف1'!I$11:I$130,I$23)</f>
        <v>0</v>
      </c>
      <c r="J189" s="256">
        <f>COUNTIF('3ف1'!J$11:J$130,J$23)</f>
        <v>0</v>
      </c>
      <c r="K189" s="256">
        <f>COUNTIF('3ف1'!K$11:K$130,K$23)</f>
        <v>0</v>
      </c>
    </row>
    <row r="190" spans="5:11" x14ac:dyDescent="0.25">
      <c r="E190" s="258">
        <v>24</v>
      </c>
      <c r="F190" s="256">
        <f>COUNTIF('3ف1'!F$11:F$130,F$24)</f>
        <v>0</v>
      </c>
      <c r="G190" s="256">
        <f>COUNTIF('3ف1'!G$11:G$130,G$24)</f>
        <v>0</v>
      </c>
      <c r="H190" s="256">
        <f>COUNTIF('3ف1'!H$11:H$130,H$24)</f>
        <v>0</v>
      </c>
      <c r="I190" s="256">
        <f>COUNTIF('3ف1'!I$11:I$130,I$24)</f>
        <v>0</v>
      </c>
      <c r="J190" s="256">
        <f>COUNTIF('3ف1'!J$11:J$130,J$24)</f>
        <v>0</v>
      </c>
      <c r="K190" s="256">
        <f>COUNTIF('3ف1'!K$11:K$130,K$24)</f>
        <v>0</v>
      </c>
    </row>
    <row r="191" spans="5:11" x14ac:dyDescent="0.25">
      <c r="E191" s="258">
        <v>25</v>
      </c>
      <c r="F191" s="256">
        <f>COUNTIF('3ف1'!F$11:F$130,F$25)</f>
        <v>0</v>
      </c>
      <c r="G191" s="256">
        <f>COUNTIF('3ف1'!G$11:G$130,G$25)</f>
        <v>0</v>
      </c>
      <c r="H191" s="256">
        <f>COUNTIF('3ف1'!H$11:H$130,H$25)</f>
        <v>0</v>
      </c>
      <c r="I191" s="256">
        <f>COUNTIF('3ف1'!I$11:I$130,I$25)</f>
        <v>0</v>
      </c>
      <c r="J191" s="256">
        <f>COUNTIF('3ف1'!J$11:J$130,J$25)</f>
        <v>0</v>
      </c>
      <c r="K191" s="256">
        <f>COUNTIF('3ف1'!K$11:K$130,K$25)</f>
        <v>0</v>
      </c>
    </row>
    <row r="192" spans="5:11" x14ac:dyDescent="0.25">
      <c r="E192" s="258">
        <v>26</v>
      </c>
      <c r="F192" s="256">
        <f>COUNTIF('3ف1'!F$11:F$130,F$26)</f>
        <v>0</v>
      </c>
      <c r="G192" s="256">
        <f>COUNTIF('3ف1'!G$11:G$130,G$26)</f>
        <v>0</v>
      </c>
      <c r="H192" s="256">
        <f>COUNTIF('3ف1'!H$11:H$130,H$26)</f>
        <v>0</v>
      </c>
      <c r="I192" s="256">
        <f>COUNTIF('3ف1'!I$11:I$130,I$26)</f>
        <v>0</v>
      </c>
      <c r="J192" s="256">
        <f>COUNTIF('3ف1'!J$11:J$130,J$26)</f>
        <v>0</v>
      </c>
      <c r="K192" s="256">
        <f>COUNTIF('3ف1'!K$11:K$130,K$26)</f>
        <v>0</v>
      </c>
    </row>
    <row r="193" spans="5:11" x14ac:dyDescent="0.25">
      <c r="E193" s="258">
        <v>27</v>
      </c>
      <c r="F193" s="256">
        <f>COUNTIF('3ف1'!F$11:F$130,F$27)</f>
        <v>0</v>
      </c>
      <c r="G193" s="256">
        <f>COUNTIF('3ف1'!G$11:G$130,G$27)</f>
        <v>0</v>
      </c>
      <c r="H193" s="256">
        <f>COUNTIF('3ف1'!H$11:H$130,H$27)</f>
        <v>0</v>
      </c>
      <c r="I193" s="256">
        <f>COUNTIF('3ف1'!I$11:I$130,I$27)</f>
        <v>0</v>
      </c>
      <c r="J193" s="256">
        <f>COUNTIF('3ف1'!J$11:J$130,J$27)</f>
        <v>0</v>
      </c>
      <c r="K193" s="256">
        <f>COUNTIF('3ف1'!K$11:K$130,K$27)</f>
        <v>0</v>
      </c>
    </row>
    <row r="194" spans="5:11" x14ac:dyDescent="0.25">
      <c r="E194" s="258">
        <v>28</v>
      </c>
      <c r="F194" s="256">
        <f>COUNTIF('3ف1'!F$11:F$130,F$28)</f>
        <v>0</v>
      </c>
      <c r="G194" s="256">
        <f>COUNTIF('3ف1'!G$11:G$130,G$28)</f>
        <v>0</v>
      </c>
      <c r="H194" s="256">
        <f>COUNTIF('3ف1'!H$11:H$130,H$28)</f>
        <v>0</v>
      </c>
      <c r="I194" s="256">
        <f>COUNTIF('3ف1'!I$11:I$130,I$28)</f>
        <v>0</v>
      </c>
      <c r="J194" s="256">
        <f>COUNTIF('3ف1'!J$11:J$130,J$28)</f>
        <v>0</v>
      </c>
      <c r="K194" s="256">
        <f>COUNTIF('3ف1'!K$11:K$130,K$28)</f>
        <v>0</v>
      </c>
    </row>
    <row r="195" spans="5:11" x14ac:dyDescent="0.25">
      <c r="E195" s="258">
        <v>29</v>
      </c>
      <c r="F195" s="256">
        <f>COUNTIF('3ف1'!F$11:F$130,F$29)</f>
        <v>0</v>
      </c>
      <c r="G195" s="256">
        <f>COUNTIF('3ف1'!G$11:G$130,G$29)</f>
        <v>0</v>
      </c>
      <c r="H195" s="256">
        <f>COUNTIF('3ف1'!H$11:H$130,H$29)</f>
        <v>0</v>
      </c>
      <c r="I195" s="256">
        <f>COUNTIF('3ف1'!I$11:I$130,I$29)</f>
        <v>0</v>
      </c>
      <c r="J195" s="256">
        <f>COUNTIF('3ف1'!J$11:J$130,J$29)</f>
        <v>0</v>
      </c>
      <c r="K195" s="256">
        <f>COUNTIF('3ف1'!K$11:K$130,K$29)</f>
        <v>0</v>
      </c>
    </row>
    <row r="196" spans="5:11" x14ac:dyDescent="0.25">
      <c r="E196" s="258">
        <v>30</v>
      </c>
      <c r="F196" s="256">
        <f>COUNTIF('3ف1'!F$11:F$130,F$30)</f>
        <v>0</v>
      </c>
      <c r="G196" s="256">
        <f>COUNTIF('3ف1'!G$11:G$130,G$30)</f>
        <v>0</v>
      </c>
      <c r="H196" s="256">
        <f>COUNTIF('3ف1'!H$11:H$130,H$30)</f>
        <v>0</v>
      </c>
      <c r="I196" s="256">
        <f>COUNTIF('3ف1'!I$11:I$130,I$30)</f>
        <v>0</v>
      </c>
      <c r="J196" s="256">
        <f>COUNTIF('3ف1'!J$11:J$130,J$30)</f>
        <v>0</v>
      </c>
      <c r="K196" s="256">
        <f>COUNTIF('3ف1'!K$11:K$130,K$30)</f>
        <v>0</v>
      </c>
    </row>
    <row r="197" spans="5:11" x14ac:dyDescent="0.25">
      <c r="E197" s="256" t="s">
        <v>58</v>
      </c>
    </row>
    <row r="198" spans="5:11" x14ac:dyDescent="0.25">
      <c r="E198" s="258">
        <v>1</v>
      </c>
      <c r="F198" s="256">
        <f t="shared" ref="F198:J207" si="6">IF(SUM(F39,F103)&gt;0,0,F167)</f>
        <v>0</v>
      </c>
      <c r="G198" s="256">
        <f t="shared" si="6"/>
        <v>0</v>
      </c>
      <c r="H198" s="256">
        <f t="shared" si="6"/>
        <v>0</v>
      </c>
      <c r="I198" s="256">
        <f t="shared" si="6"/>
        <v>0</v>
      </c>
      <c r="J198" s="256">
        <f t="shared" si="6"/>
        <v>0</v>
      </c>
      <c r="K198" s="256">
        <f>IF(SUM(K39,K103)&gt;0,0,IF(K167&gt;0,#REF!,0))</f>
        <v>0</v>
      </c>
    </row>
    <row r="199" spans="5:11" x14ac:dyDescent="0.25">
      <c r="E199" s="258">
        <v>2</v>
      </c>
      <c r="F199" s="256">
        <f t="shared" si="6"/>
        <v>0</v>
      </c>
      <c r="G199" s="256">
        <f t="shared" si="6"/>
        <v>0</v>
      </c>
      <c r="H199" s="256">
        <f t="shared" si="6"/>
        <v>0</v>
      </c>
      <c r="I199" s="256">
        <f t="shared" si="6"/>
        <v>0</v>
      </c>
      <c r="J199" s="256">
        <f t="shared" si="6"/>
        <v>0</v>
      </c>
      <c r="K199" s="256">
        <f>IF(SUM(K40,K104)&gt;0,0,IF(K168&gt;0,#REF!,0))</f>
        <v>0</v>
      </c>
    </row>
    <row r="200" spans="5:11" x14ac:dyDescent="0.25">
      <c r="E200" s="258">
        <v>3</v>
      </c>
      <c r="F200" s="256">
        <f t="shared" si="6"/>
        <v>0</v>
      </c>
      <c r="G200" s="256">
        <f t="shared" si="6"/>
        <v>0</v>
      </c>
      <c r="H200" s="256">
        <f t="shared" si="6"/>
        <v>0</v>
      </c>
      <c r="I200" s="256">
        <f t="shared" si="6"/>
        <v>0</v>
      </c>
      <c r="J200" s="256">
        <f t="shared" si="6"/>
        <v>0</v>
      </c>
      <c r="K200" s="256">
        <f>IF(SUM(K41,K105)&gt;0,0,IF(K169&gt;0,#REF!,0))</f>
        <v>0</v>
      </c>
    </row>
    <row r="201" spans="5:11" x14ac:dyDescent="0.25">
      <c r="E201" s="258">
        <v>4</v>
      </c>
      <c r="F201" s="256">
        <f t="shared" si="6"/>
        <v>0</v>
      </c>
      <c r="G201" s="256">
        <f t="shared" si="6"/>
        <v>0</v>
      </c>
      <c r="H201" s="256">
        <f t="shared" si="6"/>
        <v>0</v>
      </c>
      <c r="I201" s="256">
        <f t="shared" si="6"/>
        <v>0</v>
      </c>
      <c r="J201" s="256">
        <f t="shared" si="6"/>
        <v>0</v>
      </c>
      <c r="K201" s="256">
        <f>IF(SUM(K42,K106)&gt;0,0,IF(K170&gt;0,#REF!,0))</f>
        <v>0</v>
      </c>
    </row>
    <row r="202" spans="5:11" x14ac:dyDescent="0.25">
      <c r="E202" s="258">
        <v>5</v>
      </c>
      <c r="F202" s="256">
        <f t="shared" si="6"/>
        <v>0</v>
      </c>
      <c r="G202" s="256">
        <f t="shared" si="6"/>
        <v>0</v>
      </c>
      <c r="H202" s="256">
        <f t="shared" si="6"/>
        <v>0</v>
      </c>
      <c r="I202" s="256">
        <f t="shared" si="6"/>
        <v>0</v>
      </c>
      <c r="J202" s="256">
        <f t="shared" si="6"/>
        <v>0</v>
      </c>
      <c r="K202" s="256">
        <f>IF(SUM(K43,K107)&gt;0,0,IF(K171&gt;0,#REF!,0))</f>
        <v>0</v>
      </c>
    </row>
    <row r="203" spans="5:11" x14ac:dyDescent="0.25">
      <c r="E203" s="258">
        <v>6</v>
      </c>
      <c r="F203" s="256">
        <f t="shared" si="6"/>
        <v>0</v>
      </c>
      <c r="G203" s="256">
        <f t="shared" si="6"/>
        <v>0</v>
      </c>
      <c r="H203" s="256">
        <f t="shared" si="6"/>
        <v>0</v>
      </c>
      <c r="I203" s="256">
        <f t="shared" si="6"/>
        <v>0</v>
      </c>
      <c r="J203" s="256">
        <f t="shared" si="6"/>
        <v>0</v>
      </c>
      <c r="K203" s="256">
        <f>IF(SUM(K44,K108)&gt;0,0,IF(K172&gt;0,#REF!,0))</f>
        <v>0</v>
      </c>
    </row>
    <row r="204" spans="5:11" x14ac:dyDescent="0.25">
      <c r="E204" s="258">
        <v>7</v>
      </c>
      <c r="F204" s="256">
        <f t="shared" si="6"/>
        <v>0</v>
      </c>
      <c r="G204" s="256">
        <f t="shared" si="6"/>
        <v>0</v>
      </c>
      <c r="H204" s="256">
        <f t="shared" si="6"/>
        <v>0</v>
      </c>
      <c r="I204" s="256">
        <f t="shared" si="6"/>
        <v>0</v>
      </c>
      <c r="J204" s="256">
        <f t="shared" si="6"/>
        <v>0</v>
      </c>
      <c r="K204" s="256">
        <f>IF(SUM(K45,K109)&gt;0,0,IF(K173&gt;0,#REF!,0))</f>
        <v>0</v>
      </c>
    </row>
    <row r="205" spans="5:11" x14ac:dyDescent="0.25">
      <c r="E205" s="258">
        <v>8</v>
      </c>
      <c r="F205" s="256">
        <f t="shared" si="6"/>
        <v>0</v>
      </c>
      <c r="G205" s="256">
        <f t="shared" si="6"/>
        <v>0</v>
      </c>
      <c r="H205" s="256">
        <f t="shared" si="6"/>
        <v>0</v>
      </c>
      <c r="I205" s="256">
        <f t="shared" si="6"/>
        <v>0</v>
      </c>
      <c r="J205" s="256">
        <f t="shared" si="6"/>
        <v>0</v>
      </c>
      <c r="K205" s="256">
        <f>IF(SUM(K46,K110)&gt;0,0,IF(K174&gt;0,#REF!,0))</f>
        <v>0</v>
      </c>
    </row>
    <row r="206" spans="5:11" x14ac:dyDescent="0.25">
      <c r="E206" s="258">
        <v>9</v>
      </c>
      <c r="F206" s="256">
        <f t="shared" si="6"/>
        <v>0</v>
      </c>
      <c r="G206" s="256">
        <f t="shared" si="6"/>
        <v>0</v>
      </c>
      <c r="H206" s="256">
        <f t="shared" si="6"/>
        <v>0</v>
      </c>
      <c r="I206" s="256">
        <f t="shared" si="6"/>
        <v>0</v>
      </c>
      <c r="J206" s="256">
        <f t="shared" si="6"/>
        <v>0</v>
      </c>
      <c r="K206" s="256">
        <f>IF(SUM(K47,K111)&gt;0,0,IF(K175&gt;0,#REF!,0))</f>
        <v>0</v>
      </c>
    </row>
    <row r="207" spans="5:11" x14ac:dyDescent="0.25">
      <c r="E207" s="258">
        <v>10</v>
      </c>
      <c r="F207" s="256">
        <f t="shared" si="6"/>
        <v>0</v>
      </c>
      <c r="G207" s="256">
        <f t="shared" si="6"/>
        <v>0</v>
      </c>
      <c r="H207" s="256">
        <f t="shared" si="6"/>
        <v>0</v>
      </c>
      <c r="I207" s="256">
        <f t="shared" si="6"/>
        <v>0</v>
      </c>
      <c r="J207" s="256">
        <f t="shared" si="6"/>
        <v>0</v>
      </c>
      <c r="K207" s="256">
        <f>IF(SUM(K48,K112)&gt;0,0,IF(K176&gt;0,#REF!,0))</f>
        <v>0</v>
      </c>
    </row>
    <row r="208" spans="5:11" x14ac:dyDescent="0.25">
      <c r="E208" s="258">
        <v>11</v>
      </c>
      <c r="F208" s="256">
        <f t="shared" ref="F208:J217" si="7">IF(SUM(F49,F113)&gt;0,0,F177)</f>
        <v>0</v>
      </c>
      <c r="G208" s="256">
        <f t="shared" si="7"/>
        <v>0</v>
      </c>
      <c r="H208" s="256">
        <f t="shared" si="7"/>
        <v>0</v>
      </c>
      <c r="I208" s="256">
        <f t="shared" si="7"/>
        <v>0</v>
      </c>
      <c r="J208" s="256">
        <f t="shared" si="7"/>
        <v>0</v>
      </c>
      <c r="K208" s="256">
        <f>IF(SUM(K49,K113)&gt;0,0,IF(K177&gt;0,#REF!,0))</f>
        <v>0</v>
      </c>
    </row>
    <row r="209" spans="5:11" x14ac:dyDescent="0.25">
      <c r="E209" s="258">
        <v>12</v>
      </c>
      <c r="F209" s="256">
        <f t="shared" si="7"/>
        <v>0</v>
      </c>
      <c r="G209" s="256">
        <f t="shared" si="7"/>
        <v>0</v>
      </c>
      <c r="H209" s="256">
        <f t="shared" si="7"/>
        <v>0</v>
      </c>
      <c r="I209" s="256">
        <f t="shared" si="7"/>
        <v>0</v>
      </c>
      <c r="J209" s="256">
        <f t="shared" si="7"/>
        <v>0</v>
      </c>
      <c r="K209" s="256">
        <f>IF(SUM(K50,K114)&gt;0,0,IF(K178&gt;0,#REF!,0))</f>
        <v>0</v>
      </c>
    </row>
    <row r="210" spans="5:11" x14ac:dyDescent="0.25">
      <c r="E210" s="258">
        <v>13</v>
      </c>
      <c r="F210" s="256">
        <f t="shared" si="7"/>
        <v>0</v>
      </c>
      <c r="G210" s="256">
        <f t="shared" si="7"/>
        <v>0</v>
      </c>
      <c r="H210" s="256">
        <f t="shared" si="7"/>
        <v>0</v>
      </c>
      <c r="I210" s="256">
        <f t="shared" si="7"/>
        <v>0</v>
      </c>
      <c r="J210" s="256">
        <f t="shared" si="7"/>
        <v>0</v>
      </c>
      <c r="K210" s="256">
        <f>IF(SUM(K51,K115)&gt;0,0,IF(K179&gt;0,#REF!,0))</f>
        <v>0</v>
      </c>
    </row>
    <row r="211" spans="5:11" x14ac:dyDescent="0.25">
      <c r="E211" s="258">
        <v>14</v>
      </c>
      <c r="F211" s="256">
        <f t="shared" si="7"/>
        <v>0</v>
      </c>
      <c r="G211" s="256">
        <f t="shared" si="7"/>
        <v>0</v>
      </c>
      <c r="H211" s="256">
        <f t="shared" si="7"/>
        <v>0</v>
      </c>
      <c r="I211" s="256">
        <f t="shared" si="7"/>
        <v>0</v>
      </c>
      <c r="J211" s="256">
        <f t="shared" si="7"/>
        <v>0</v>
      </c>
      <c r="K211" s="256">
        <f>IF(SUM(K52,K116)&gt;0,0,IF(K180&gt;0,#REF!,0))</f>
        <v>0</v>
      </c>
    </row>
    <row r="212" spans="5:11" x14ac:dyDescent="0.25">
      <c r="E212" s="258">
        <v>15</v>
      </c>
      <c r="F212" s="256">
        <f t="shared" si="7"/>
        <v>0</v>
      </c>
      <c r="G212" s="256">
        <f t="shared" si="7"/>
        <v>0</v>
      </c>
      <c r="H212" s="256">
        <f t="shared" si="7"/>
        <v>0</v>
      </c>
      <c r="I212" s="256">
        <f t="shared" si="7"/>
        <v>0</v>
      </c>
      <c r="J212" s="256">
        <f t="shared" si="7"/>
        <v>0</v>
      </c>
      <c r="K212" s="256">
        <f>IF(SUM(K53,K117)&gt;0,0,IF(K181&gt;0,#REF!,0))</f>
        <v>0</v>
      </c>
    </row>
    <row r="213" spans="5:11" x14ac:dyDescent="0.25">
      <c r="E213" s="258">
        <v>16</v>
      </c>
      <c r="F213" s="256">
        <f t="shared" si="7"/>
        <v>0</v>
      </c>
      <c r="G213" s="256">
        <f t="shared" si="7"/>
        <v>0</v>
      </c>
      <c r="H213" s="256">
        <f t="shared" si="7"/>
        <v>0</v>
      </c>
      <c r="I213" s="256">
        <f t="shared" si="7"/>
        <v>0</v>
      </c>
      <c r="J213" s="256">
        <f t="shared" si="7"/>
        <v>0</v>
      </c>
    </row>
    <row r="214" spans="5:11" x14ac:dyDescent="0.25">
      <c r="E214" s="258">
        <v>17</v>
      </c>
      <c r="F214" s="256">
        <f t="shared" si="7"/>
        <v>0</v>
      </c>
      <c r="G214" s="256">
        <f t="shared" si="7"/>
        <v>0</v>
      </c>
      <c r="H214" s="256">
        <f t="shared" si="7"/>
        <v>0</v>
      </c>
      <c r="I214" s="256">
        <f t="shared" si="7"/>
        <v>0</v>
      </c>
      <c r="J214" s="256">
        <f t="shared" si="7"/>
        <v>0</v>
      </c>
    </row>
    <row r="215" spans="5:11" x14ac:dyDescent="0.25">
      <c r="E215" s="258">
        <v>18</v>
      </c>
      <c r="F215" s="256">
        <f t="shared" si="7"/>
        <v>0</v>
      </c>
      <c r="G215" s="256">
        <f t="shared" si="7"/>
        <v>0</v>
      </c>
      <c r="H215" s="256">
        <f t="shared" si="7"/>
        <v>0</v>
      </c>
      <c r="I215" s="256">
        <f t="shared" si="7"/>
        <v>0</v>
      </c>
      <c r="J215" s="256">
        <f t="shared" si="7"/>
        <v>0</v>
      </c>
    </row>
    <row r="216" spans="5:11" x14ac:dyDescent="0.25">
      <c r="E216" s="258">
        <v>19</v>
      </c>
      <c r="F216" s="256">
        <f t="shared" si="7"/>
        <v>0</v>
      </c>
      <c r="G216" s="256">
        <f t="shared" si="7"/>
        <v>0</v>
      </c>
      <c r="H216" s="256">
        <f t="shared" si="7"/>
        <v>0</v>
      </c>
      <c r="I216" s="256">
        <f t="shared" si="7"/>
        <v>0</v>
      </c>
      <c r="J216" s="256">
        <f t="shared" si="7"/>
        <v>0</v>
      </c>
    </row>
    <row r="217" spans="5:11" x14ac:dyDescent="0.25">
      <c r="E217" s="258">
        <v>20</v>
      </c>
      <c r="F217" s="256">
        <f t="shared" si="7"/>
        <v>0</v>
      </c>
      <c r="G217" s="256">
        <f t="shared" si="7"/>
        <v>0</v>
      </c>
      <c r="H217" s="256">
        <f t="shared" si="7"/>
        <v>0</v>
      </c>
      <c r="I217" s="256">
        <f t="shared" si="7"/>
        <v>0</v>
      </c>
      <c r="J217" s="256">
        <f t="shared" si="7"/>
        <v>0</v>
      </c>
    </row>
    <row r="218" spans="5:11" x14ac:dyDescent="0.25">
      <c r="E218" s="258">
        <v>21</v>
      </c>
      <c r="F218" s="256">
        <f t="shared" ref="F218:J227" si="8">IF(SUM(F59,F123)&gt;0,0,F187)</f>
        <v>0</v>
      </c>
      <c r="G218" s="256">
        <f t="shared" si="8"/>
        <v>0</v>
      </c>
      <c r="H218" s="256">
        <f t="shared" si="8"/>
        <v>0</v>
      </c>
      <c r="I218" s="256">
        <f t="shared" si="8"/>
        <v>0</v>
      </c>
      <c r="J218" s="256">
        <f t="shared" si="8"/>
        <v>0</v>
      </c>
    </row>
    <row r="219" spans="5:11" x14ac:dyDescent="0.25">
      <c r="E219" s="258">
        <v>22</v>
      </c>
      <c r="F219" s="256">
        <f t="shared" si="8"/>
        <v>0</v>
      </c>
      <c r="G219" s="256">
        <f t="shared" si="8"/>
        <v>0</v>
      </c>
      <c r="H219" s="256">
        <f t="shared" si="8"/>
        <v>0</v>
      </c>
      <c r="I219" s="256">
        <f t="shared" si="8"/>
        <v>0</v>
      </c>
      <c r="J219" s="256">
        <f t="shared" si="8"/>
        <v>0</v>
      </c>
    </row>
    <row r="220" spans="5:11" x14ac:dyDescent="0.25">
      <c r="E220" s="258">
        <v>23</v>
      </c>
      <c r="F220" s="256">
        <f t="shared" si="8"/>
        <v>0</v>
      </c>
      <c r="G220" s="256">
        <f t="shared" si="8"/>
        <v>0</v>
      </c>
      <c r="H220" s="256">
        <f t="shared" si="8"/>
        <v>0</v>
      </c>
      <c r="I220" s="256">
        <f t="shared" si="8"/>
        <v>0</v>
      </c>
      <c r="J220" s="256">
        <f t="shared" si="8"/>
        <v>0</v>
      </c>
    </row>
    <row r="221" spans="5:11" x14ac:dyDescent="0.25">
      <c r="E221" s="258">
        <v>24</v>
      </c>
      <c r="F221" s="256">
        <f t="shared" si="8"/>
        <v>0</v>
      </c>
      <c r="G221" s="256">
        <f t="shared" si="8"/>
        <v>0</v>
      </c>
      <c r="H221" s="256">
        <f t="shared" si="8"/>
        <v>0</v>
      </c>
      <c r="I221" s="256">
        <f t="shared" si="8"/>
        <v>0</v>
      </c>
      <c r="J221" s="256">
        <f t="shared" si="8"/>
        <v>0</v>
      </c>
    </row>
    <row r="222" spans="5:11" x14ac:dyDescent="0.25">
      <c r="E222" s="258">
        <v>25</v>
      </c>
      <c r="F222" s="256">
        <f t="shared" si="8"/>
        <v>0</v>
      </c>
      <c r="G222" s="256">
        <f t="shared" si="8"/>
        <v>0</v>
      </c>
      <c r="H222" s="256">
        <f t="shared" si="8"/>
        <v>0</v>
      </c>
      <c r="I222" s="256">
        <f t="shared" si="8"/>
        <v>0</v>
      </c>
      <c r="J222" s="256">
        <f t="shared" si="8"/>
        <v>0</v>
      </c>
    </row>
    <row r="223" spans="5:11" x14ac:dyDescent="0.25">
      <c r="E223" s="258">
        <v>26</v>
      </c>
      <c r="F223" s="256">
        <f t="shared" si="8"/>
        <v>0</v>
      </c>
      <c r="G223" s="256">
        <f t="shared" si="8"/>
        <v>0</v>
      </c>
      <c r="H223" s="256">
        <f t="shared" si="8"/>
        <v>0</v>
      </c>
      <c r="I223" s="256">
        <f t="shared" si="8"/>
        <v>0</v>
      </c>
      <c r="J223" s="256">
        <f t="shared" si="8"/>
        <v>0</v>
      </c>
    </row>
    <row r="224" spans="5:11" x14ac:dyDescent="0.25">
      <c r="E224" s="258">
        <v>27</v>
      </c>
      <c r="F224" s="256">
        <f t="shared" si="8"/>
        <v>0</v>
      </c>
      <c r="G224" s="256">
        <f t="shared" si="8"/>
        <v>0</v>
      </c>
      <c r="H224" s="256">
        <f t="shared" si="8"/>
        <v>0</v>
      </c>
      <c r="I224" s="256">
        <f t="shared" si="8"/>
        <v>0</v>
      </c>
      <c r="J224" s="256">
        <f t="shared" si="8"/>
        <v>0</v>
      </c>
    </row>
    <row r="225" spans="5:11" x14ac:dyDescent="0.25">
      <c r="E225" s="258">
        <v>28</v>
      </c>
      <c r="F225" s="256">
        <f t="shared" si="8"/>
        <v>0</v>
      </c>
      <c r="G225" s="256">
        <f t="shared" si="8"/>
        <v>0</v>
      </c>
      <c r="H225" s="256">
        <f t="shared" si="8"/>
        <v>0</v>
      </c>
      <c r="I225" s="256">
        <f t="shared" si="8"/>
        <v>0</v>
      </c>
      <c r="J225" s="256">
        <f t="shared" si="8"/>
        <v>0</v>
      </c>
    </row>
    <row r="226" spans="5:11" x14ac:dyDescent="0.25">
      <c r="E226" s="258">
        <v>29</v>
      </c>
      <c r="F226" s="256">
        <f t="shared" si="8"/>
        <v>0</v>
      </c>
      <c r="G226" s="256">
        <f t="shared" si="8"/>
        <v>0</v>
      </c>
      <c r="H226" s="256">
        <f t="shared" si="8"/>
        <v>0</v>
      </c>
      <c r="I226" s="256">
        <f t="shared" si="8"/>
        <v>0</v>
      </c>
      <c r="J226" s="256">
        <f t="shared" si="8"/>
        <v>0</v>
      </c>
    </row>
    <row r="227" spans="5:11" x14ac:dyDescent="0.25">
      <c r="E227" s="258">
        <v>30</v>
      </c>
      <c r="F227" s="256">
        <f t="shared" si="8"/>
        <v>0</v>
      </c>
      <c r="G227" s="256">
        <f t="shared" si="8"/>
        <v>0</v>
      </c>
      <c r="H227" s="256">
        <f t="shared" si="8"/>
        <v>0</v>
      </c>
      <c r="I227" s="256">
        <f t="shared" si="8"/>
        <v>0</v>
      </c>
      <c r="J227" s="256">
        <f t="shared" si="8"/>
        <v>0</v>
      </c>
    </row>
    <row r="228" spans="5:11" x14ac:dyDescent="0.25">
      <c r="F228" s="259">
        <f t="shared" ref="F228:K228" si="9">COUNTIF(F198:F227,"&gt;0")</f>
        <v>0</v>
      </c>
      <c r="G228" s="259">
        <f t="shared" si="9"/>
        <v>0</v>
      </c>
      <c r="H228" s="259">
        <f t="shared" si="9"/>
        <v>0</v>
      </c>
      <c r="I228" s="259">
        <f t="shared" si="9"/>
        <v>0</v>
      </c>
      <c r="J228" s="259">
        <f t="shared" si="9"/>
        <v>0</v>
      </c>
      <c r="K228" s="259">
        <f t="shared" si="9"/>
        <v>0</v>
      </c>
    </row>
    <row r="230" spans="5:11" x14ac:dyDescent="0.25">
      <c r="E230" s="256" t="s">
        <v>59</v>
      </c>
      <c r="F230" s="258" t="s">
        <v>53</v>
      </c>
      <c r="G230" s="258" t="s">
        <v>44</v>
      </c>
      <c r="H230" s="258" t="s">
        <v>45</v>
      </c>
      <c r="I230" s="258" t="s">
        <v>46</v>
      </c>
      <c r="J230" s="258" t="s">
        <v>47</v>
      </c>
      <c r="K230" s="258" t="s">
        <v>47</v>
      </c>
    </row>
    <row r="231" spans="5:11" x14ac:dyDescent="0.25">
      <c r="E231" s="258">
        <v>1</v>
      </c>
      <c r="F231" s="256">
        <f>COUNTIF('4ف1'!F$11:F$130,F$1)</f>
        <v>0</v>
      </c>
      <c r="G231" s="256">
        <f>COUNTIF('4ف1'!G$11:G$130,G$1)</f>
        <v>0</v>
      </c>
      <c r="H231" s="256">
        <f>COUNTIF('4ف1'!H$11:H$130,H$1)</f>
        <v>0</v>
      </c>
      <c r="I231" s="256">
        <f>COUNTIF('4ف1'!I$11:I$130,I$1)</f>
        <v>0</v>
      </c>
      <c r="J231" s="256">
        <f>COUNTIF('4ف1'!J$11:J$130,J$1)</f>
        <v>0</v>
      </c>
      <c r="K231" s="256">
        <f>COUNTIF('4ف1'!K$11:K$130,K$1)</f>
        <v>0</v>
      </c>
    </row>
    <row r="232" spans="5:11" x14ac:dyDescent="0.25">
      <c r="E232" s="258">
        <v>2</v>
      </c>
      <c r="F232" s="256">
        <f>COUNTIF('4ف1'!F$11:F$130,F$2)</f>
        <v>0</v>
      </c>
      <c r="G232" s="256">
        <f>COUNTIF('4ف1'!G$11:G$130,G$2)</f>
        <v>0</v>
      </c>
      <c r="H232" s="256">
        <f>COUNTIF('4ف1'!H$11:H$130,H$2)</f>
        <v>0</v>
      </c>
      <c r="I232" s="256">
        <f>COUNTIF('4ف1'!I$11:I$130,I$2)</f>
        <v>0</v>
      </c>
      <c r="J232" s="256">
        <f>COUNTIF('4ف1'!J$11:J$130,J$2)</f>
        <v>0</v>
      </c>
      <c r="K232" s="256">
        <f>COUNTIF('4ف1'!K$11:K$130,K$2)</f>
        <v>0</v>
      </c>
    </row>
    <row r="233" spans="5:11" x14ac:dyDescent="0.25">
      <c r="E233" s="258">
        <v>3</v>
      </c>
      <c r="F233" s="256">
        <f>COUNTIF('4ف1'!F$11:F$130,F$3)</f>
        <v>0</v>
      </c>
      <c r="G233" s="256">
        <f>COUNTIF('4ف1'!G$11:G$130,G$3)</f>
        <v>0</v>
      </c>
      <c r="H233" s="256">
        <f>COUNTIF('4ف1'!H$11:H$130,H$3)</f>
        <v>0</v>
      </c>
      <c r="I233" s="256">
        <f>COUNTIF('4ف1'!I$11:I$130,I$3)</f>
        <v>0</v>
      </c>
      <c r="J233" s="256">
        <f>COUNTIF('4ف1'!J$11:J$130,J$3)</f>
        <v>0</v>
      </c>
      <c r="K233" s="256">
        <f>COUNTIF('4ف1'!K$11:K$130,K$3)</f>
        <v>0</v>
      </c>
    </row>
    <row r="234" spans="5:11" x14ac:dyDescent="0.25">
      <c r="E234" s="258">
        <v>4</v>
      </c>
      <c r="F234" s="256">
        <f>COUNTIF('4ف1'!F$11:F$130,F$4)</f>
        <v>0</v>
      </c>
      <c r="G234" s="256">
        <f>COUNTIF('4ف1'!G$11:G$130,G$4)</f>
        <v>0</v>
      </c>
      <c r="H234" s="256">
        <f>COUNTIF('4ف1'!H$11:H$130,H$4)</f>
        <v>0</v>
      </c>
      <c r="I234" s="256">
        <f>COUNTIF('4ف1'!I$11:I$130,I$4)</f>
        <v>0</v>
      </c>
      <c r="J234" s="256">
        <f>COUNTIF('4ف1'!J$11:J$130,J$4)</f>
        <v>0</v>
      </c>
      <c r="K234" s="256">
        <f>COUNTIF('4ف1'!K$11:K$130,K$4)</f>
        <v>0</v>
      </c>
    </row>
    <row r="235" spans="5:11" x14ac:dyDescent="0.25">
      <c r="E235" s="258">
        <v>5</v>
      </c>
      <c r="F235" s="256">
        <f>COUNTIF('4ف1'!F$11:F$130,F$5)</f>
        <v>0</v>
      </c>
      <c r="G235" s="256">
        <f>COUNTIF('4ف1'!G$11:G$130,G$5)</f>
        <v>0</v>
      </c>
      <c r="H235" s="256">
        <f>COUNTIF('4ف1'!H$11:H$130,H$5)</f>
        <v>0</v>
      </c>
      <c r="I235" s="256">
        <f>COUNTIF('4ف1'!I$11:I$130,I$5)</f>
        <v>0</v>
      </c>
      <c r="J235" s="256">
        <f>COUNTIF('4ف1'!J$11:J$130,J$5)</f>
        <v>0</v>
      </c>
      <c r="K235" s="256">
        <f>COUNTIF('4ف1'!K$11:K$130,K$5)</f>
        <v>0</v>
      </c>
    </row>
    <row r="236" spans="5:11" x14ac:dyDescent="0.25">
      <c r="E236" s="258">
        <v>6</v>
      </c>
      <c r="F236" s="256">
        <f>COUNTIF('4ف1'!F$11:F$130,F$6)</f>
        <v>0</v>
      </c>
      <c r="G236" s="256">
        <f>COUNTIF('4ف1'!G$11:G$130,G$6)</f>
        <v>0</v>
      </c>
      <c r="H236" s="256">
        <f>COUNTIF('4ف1'!H$11:H$130,H$6)</f>
        <v>0</v>
      </c>
      <c r="I236" s="256">
        <f>COUNTIF('4ف1'!I$11:I$130,I$6)</f>
        <v>0</v>
      </c>
      <c r="J236" s="256">
        <f>COUNTIF('4ف1'!J$11:J$130,J$6)</f>
        <v>0</v>
      </c>
      <c r="K236" s="256">
        <f>COUNTIF('4ف1'!K$11:K$130,K$6)</f>
        <v>0</v>
      </c>
    </row>
    <row r="237" spans="5:11" x14ac:dyDescent="0.25">
      <c r="E237" s="258">
        <v>7</v>
      </c>
      <c r="F237" s="256">
        <f>COUNTIF('4ف1'!F$11:F$130,F$7)</f>
        <v>0</v>
      </c>
      <c r="G237" s="256">
        <f>COUNTIF('4ف1'!G$11:G$130,G$7)</f>
        <v>0</v>
      </c>
      <c r="H237" s="256">
        <f>COUNTIF('4ف1'!H$11:H$130,H$7)</f>
        <v>0</v>
      </c>
      <c r="I237" s="256">
        <f>COUNTIF('4ف1'!I$11:I$130,I$7)</f>
        <v>0</v>
      </c>
      <c r="J237" s="256">
        <f>COUNTIF('4ف1'!J$11:J$130,J$7)</f>
        <v>0</v>
      </c>
      <c r="K237" s="256">
        <f>COUNTIF('4ف1'!K$11:K$130,K$7)</f>
        <v>0</v>
      </c>
    </row>
    <row r="238" spans="5:11" x14ac:dyDescent="0.25">
      <c r="E238" s="258">
        <v>8</v>
      </c>
      <c r="F238" s="256">
        <f>COUNTIF('4ف1'!F$11:F$130,F$8)</f>
        <v>0</v>
      </c>
      <c r="G238" s="256">
        <f>COUNTIF('4ف1'!G$11:G$130,G$8)</f>
        <v>0</v>
      </c>
      <c r="H238" s="256">
        <f>COUNTIF('4ف1'!H$11:H$130,H$8)</f>
        <v>0</v>
      </c>
      <c r="I238" s="256">
        <f>COUNTIF('4ف1'!I$11:I$130,I$8)</f>
        <v>0</v>
      </c>
      <c r="J238" s="256">
        <f>COUNTIF('4ف1'!J$11:J$130,J$8)</f>
        <v>0</v>
      </c>
      <c r="K238" s="256">
        <f>COUNTIF('4ف1'!K$11:K$130,K$8)</f>
        <v>0</v>
      </c>
    </row>
    <row r="239" spans="5:11" x14ac:dyDescent="0.25">
      <c r="E239" s="258">
        <v>9</v>
      </c>
      <c r="F239" s="256">
        <f>COUNTIF('4ف1'!F$11:F$130,F$9)</f>
        <v>0</v>
      </c>
      <c r="G239" s="256">
        <f>COUNTIF('4ف1'!G$11:G$130,G$9)</f>
        <v>0</v>
      </c>
      <c r="H239" s="256">
        <f>COUNTIF('4ف1'!H$11:H$130,H$9)</f>
        <v>0</v>
      </c>
      <c r="I239" s="256">
        <f>COUNTIF('4ف1'!I$11:I$130,I$9)</f>
        <v>0</v>
      </c>
      <c r="J239" s="256">
        <f>COUNTIF('4ف1'!J$11:J$130,J$9)</f>
        <v>0</v>
      </c>
      <c r="K239" s="256">
        <f>COUNTIF('4ف1'!K$11:K$130,K$9)</f>
        <v>0</v>
      </c>
    </row>
    <row r="240" spans="5:11" x14ac:dyDescent="0.25">
      <c r="E240" s="258">
        <v>10</v>
      </c>
      <c r="F240" s="256">
        <f>COUNTIF('4ف1'!F$11:F$130,F$10)</f>
        <v>0</v>
      </c>
      <c r="G240" s="256">
        <f>COUNTIF('4ف1'!G$11:G$130,G$10)</f>
        <v>0</v>
      </c>
      <c r="H240" s="256">
        <f>COUNTIF('4ف1'!H$11:H$130,H$10)</f>
        <v>0</v>
      </c>
      <c r="I240" s="256">
        <f>COUNTIF('4ف1'!I$11:I$130,I$10)</f>
        <v>0</v>
      </c>
      <c r="J240" s="256">
        <f>COUNTIF('4ف1'!J$11:J$130,J$10)</f>
        <v>0</v>
      </c>
      <c r="K240" s="256">
        <f>COUNTIF('4ف1'!K$11:K$130,K$10)</f>
        <v>0</v>
      </c>
    </row>
    <row r="241" spans="5:11" x14ac:dyDescent="0.25">
      <c r="E241" s="258">
        <v>11</v>
      </c>
      <c r="F241" s="256">
        <f>COUNTIF('4ف1'!F$11:F$130,F$11)</f>
        <v>0</v>
      </c>
      <c r="G241" s="256">
        <f>COUNTIF('4ف1'!G$11:G$130,G$11)</f>
        <v>0</v>
      </c>
      <c r="H241" s="256">
        <f>COUNTIF('4ف1'!H$11:H$130,H$11)</f>
        <v>0</v>
      </c>
      <c r="I241" s="256">
        <f>COUNTIF('4ف1'!I$11:I$130,I$11)</f>
        <v>0</v>
      </c>
      <c r="J241" s="256">
        <f>COUNTIF('4ف1'!J$11:J$130,J$11)</f>
        <v>0</v>
      </c>
      <c r="K241" s="256">
        <f>COUNTIF('4ف1'!K$11:K$130,K$11)</f>
        <v>0</v>
      </c>
    </row>
    <row r="242" spans="5:11" x14ac:dyDescent="0.25">
      <c r="E242" s="258">
        <v>12</v>
      </c>
      <c r="F242" s="256">
        <f>COUNTIF('4ف1'!F$11:F$130,F$12)</f>
        <v>0</v>
      </c>
      <c r="G242" s="256">
        <f>COUNTIF('4ف1'!G$11:G$130,G$12)</f>
        <v>0</v>
      </c>
      <c r="H242" s="256">
        <f>COUNTIF('4ف1'!H$11:H$130,H$12)</f>
        <v>0</v>
      </c>
      <c r="I242" s="256">
        <f>COUNTIF('4ف1'!I$11:I$130,I$12)</f>
        <v>0</v>
      </c>
      <c r="J242" s="256">
        <f>COUNTIF('4ف1'!J$11:J$130,J$12)</f>
        <v>0</v>
      </c>
      <c r="K242" s="256">
        <f>COUNTIF('4ف1'!K$11:K$130,K$12)</f>
        <v>0</v>
      </c>
    </row>
    <row r="243" spans="5:11" x14ac:dyDescent="0.25">
      <c r="E243" s="258">
        <v>13</v>
      </c>
      <c r="F243" s="256">
        <f>COUNTIF('4ف1'!F$11:F$130,F$13)</f>
        <v>0</v>
      </c>
      <c r="G243" s="256">
        <f>COUNTIF('4ف1'!G$11:G$130,G$13)</f>
        <v>0</v>
      </c>
      <c r="H243" s="256">
        <f>COUNTIF('4ف1'!H$11:H$130,H$13)</f>
        <v>0</v>
      </c>
      <c r="I243" s="256">
        <f>COUNTIF('4ف1'!I$11:I$130,I$13)</f>
        <v>0</v>
      </c>
      <c r="J243" s="256">
        <f>COUNTIF('4ف1'!J$11:J$130,J$13)</f>
        <v>0</v>
      </c>
      <c r="K243" s="256">
        <f>COUNTIF('4ف1'!K$11:K$130,K$13)</f>
        <v>0</v>
      </c>
    </row>
    <row r="244" spans="5:11" x14ac:dyDescent="0.25">
      <c r="E244" s="258">
        <v>14</v>
      </c>
      <c r="F244" s="256">
        <f>COUNTIF('4ف1'!F$11:F$130,F$14)</f>
        <v>0</v>
      </c>
      <c r="G244" s="256">
        <f>COUNTIF('4ف1'!G$11:G$130,G$14)</f>
        <v>0</v>
      </c>
      <c r="H244" s="256">
        <f>COUNTIF('4ف1'!H$11:H$130,H$14)</f>
        <v>0</v>
      </c>
      <c r="I244" s="256">
        <f>COUNTIF('4ف1'!I$11:I$130,I$14)</f>
        <v>0</v>
      </c>
      <c r="J244" s="256">
        <f>COUNTIF('4ف1'!J$11:J$130,J$14)</f>
        <v>0</v>
      </c>
      <c r="K244" s="256">
        <f>COUNTIF('4ف1'!K$11:K$130,K$14)</f>
        <v>0</v>
      </c>
    </row>
    <row r="245" spans="5:11" x14ac:dyDescent="0.25">
      <c r="E245" s="258">
        <v>15</v>
      </c>
      <c r="F245" s="256">
        <f>COUNTIF('4ف1'!F$11:F$130,F$15)</f>
        <v>0</v>
      </c>
      <c r="G245" s="256">
        <f>COUNTIF('4ف1'!G$11:G$130,G$15)</f>
        <v>0</v>
      </c>
      <c r="H245" s="256">
        <f>COUNTIF('4ف1'!H$11:H$130,H$15)</f>
        <v>0</v>
      </c>
      <c r="I245" s="256">
        <f>COUNTIF('4ف1'!I$11:I$130,I$15)</f>
        <v>0</v>
      </c>
      <c r="J245" s="256">
        <f>COUNTIF('4ف1'!J$11:J$130,J$15)</f>
        <v>0</v>
      </c>
      <c r="K245" s="256">
        <f>COUNTIF('4ف1'!K$11:K$130,K$15)</f>
        <v>0</v>
      </c>
    </row>
    <row r="246" spans="5:11" x14ac:dyDescent="0.25">
      <c r="E246" s="258">
        <v>16</v>
      </c>
      <c r="F246" s="256">
        <f>COUNTIF('4ف1'!F$11:F$130,F$16)</f>
        <v>0</v>
      </c>
      <c r="G246" s="256">
        <f>COUNTIF('4ف1'!G$11:G$130,G$16)</f>
        <v>0</v>
      </c>
      <c r="H246" s="256">
        <f>COUNTIF('4ف1'!H$11:H$130,H$16)</f>
        <v>0</v>
      </c>
      <c r="I246" s="256">
        <f>COUNTIF('4ف1'!I$11:I$130,I$16)</f>
        <v>0</v>
      </c>
      <c r="J246" s="256">
        <f>COUNTIF('4ف1'!J$11:J$130,J$16)</f>
        <v>0</v>
      </c>
      <c r="K246" s="256">
        <f>COUNTIF('4ف1'!K$11:K$130,K$16)</f>
        <v>0</v>
      </c>
    </row>
    <row r="247" spans="5:11" x14ac:dyDescent="0.25">
      <c r="E247" s="258">
        <v>17</v>
      </c>
      <c r="F247" s="256">
        <f>COUNTIF('4ف1'!F$11:F$130,F$17)</f>
        <v>0</v>
      </c>
      <c r="G247" s="256">
        <f>COUNTIF('4ف1'!G$11:G$130,G$17)</f>
        <v>0</v>
      </c>
      <c r="H247" s="256">
        <f>COUNTIF('4ف1'!H$11:H$130,H$17)</f>
        <v>0</v>
      </c>
      <c r="I247" s="256">
        <f>COUNTIF('4ف1'!I$11:I$130,I$17)</f>
        <v>0</v>
      </c>
      <c r="J247" s="256">
        <f>COUNTIF('4ف1'!J$11:J$130,J$17)</f>
        <v>0</v>
      </c>
      <c r="K247" s="256">
        <f>COUNTIF('4ف1'!K$11:K$130,K$17)</f>
        <v>0</v>
      </c>
    </row>
    <row r="248" spans="5:11" x14ac:dyDescent="0.25">
      <c r="E248" s="258">
        <v>18</v>
      </c>
      <c r="F248" s="256">
        <f>COUNTIF('4ف1'!F$11:F$130,F$18)</f>
        <v>0</v>
      </c>
      <c r="G248" s="256">
        <f>COUNTIF('4ف1'!G$11:G$130,G$18)</f>
        <v>0</v>
      </c>
      <c r="H248" s="256">
        <f>COUNTIF('4ف1'!H$11:H$130,H$18)</f>
        <v>0</v>
      </c>
      <c r="I248" s="256">
        <f>COUNTIF('4ف1'!I$11:I$130,I$18)</f>
        <v>0</v>
      </c>
      <c r="J248" s="256">
        <f>COUNTIF('4ف1'!J$11:J$130,J$18)</f>
        <v>0</v>
      </c>
      <c r="K248" s="256">
        <f>COUNTIF('4ف1'!K$11:K$130,K$18)</f>
        <v>0</v>
      </c>
    </row>
    <row r="249" spans="5:11" x14ac:dyDescent="0.25">
      <c r="E249" s="258">
        <v>19</v>
      </c>
      <c r="F249" s="256">
        <f>COUNTIF('4ف1'!F$11:F$130,F$19)</f>
        <v>0</v>
      </c>
      <c r="G249" s="256">
        <f>COUNTIF('4ف1'!G$11:G$130,G$19)</f>
        <v>0</v>
      </c>
      <c r="H249" s="256">
        <f>COUNTIF('4ف1'!H$11:H$130,H$19)</f>
        <v>0</v>
      </c>
      <c r="I249" s="256">
        <f>COUNTIF('4ف1'!I$11:I$130,I$19)</f>
        <v>0</v>
      </c>
      <c r="J249" s="256">
        <f>COUNTIF('4ف1'!J$11:J$130,J$19)</f>
        <v>0</v>
      </c>
      <c r="K249" s="256">
        <f>COUNTIF('4ف1'!K$11:K$130,K$19)</f>
        <v>0</v>
      </c>
    </row>
    <row r="250" spans="5:11" x14ac:dyDescent="0.25">
      <c r="E250" s="258">
        <v>20</v>
      </c>
      <c r="F250" s="256">
        <f>COUNTIF('4ف1'!F$11:F$130,F$20)</f>
        <v>0</v>
      </c>
      <c r="G250" s="256">
        <f>COUNTIF('4ف1'!G$11:G$130,G$20)</f>
        <v>0</v>
      </c>
      <c r="H250" s="256">
        <f>COUNTIF('4ف1'!H$11:H$130,H$20)</f>
        <v>0</v>
      </c>
      <c r="I250" s="256">
        <f>COUNTIF('4ف1'!I$11:I$130,I$20)</f>
        <v>0</v>
      </c>
      <c r="J250" s="256">
        <f>COUNTIF('4ف1'!J$11:J$130,J$20)</f>
        <v>0</v>
      </c>
      <c r="K250" s="256">
        <f>COUNTIF('4ف1'!K$11:K$130,K$20)</f>
        <v>0</v>
      </c>
    </row>
    <row r="251" spans="5:11" x14ac:dyDescent="0.25">
      <c r="E251" s="258">
        <v>21</v>
      </c>
      <c r="F251" s="256">
        <f>COUNTIF('4ف1'!F$11:F$130,F$21)</f>
        <v>0</v>
      </c>
      <c r="G251" s="256">
        <f>COUNTIF('4ف1'!G$11:G$130,G$21)</f>
        <v>0</v>
      </c>
      <c r="H251" s="256">
        <f>COUNTIF('4ف1'!H$11:H$130,H$21)</f>
        <v>0</v>
      </c>
      <c r="I251" s="256">
        <f>COUNTIF('4ف1'!I$11:I$130,I$21)</f>
        <v>0</v>
      </c>
      <c r="J251" s="256">
        <f>COUNTIF('4ف1'!J$11:J$130,J$21)</f>
        <v>0</v>
      </c>
      <c r="K251" s="256">
        <f>COUNTIF('4ف1'!K$11:K$130,K$21)</f>
        <v>0</v>
      </c>
    </row>
    <row r="252" spans="5:11" x14ac:dyDescent="0.25">
      <c r="E252" s="258">
        <v>22</v>
      </c>
      <c r="F252" s="256">
        <f>COUNTIF('4ف1'!F$11:F$130,F$22)</f>
        <v>0</v>
      </c>
      <c r="G252" s="256">
        <f>COUNTIF('4ف1'!G$11:G$130,G$22)</f>
        <v>0</v>
      </c>
      <c r="H252" s="256">
        <f>COUNTIF('4ف1'!H$11:H$130,H$22)</f>
        <v>0</v>
      </c>
      <c r="I252" s="256">
        <f>COUNTIF('4ف1'!I$11:I$130,I$22)</f>
        <v>0</v>
      </c>
      <c r="J252" s="256">
        <f>COUNTIF('4ف1'!J$11:J$130,J$22)</f>
        <v>0</v>
      </c>
      <c r="K252" s="256">
        <f>COUNTIF('4ف1'!K$11:K$130,K$22)</f>
        <v>0</v>
      </c>
    </row>
    <row r="253" spans="5:11" x14ac:dyDescent="0.25">
      <c r="E253" s="258">
        <v>23</v>
      </c>
      <c r="F253" s="256">
        <f>COUNTIF('4ف1'!F$11:F$130,F$23)</f>
        <v>0</v>
      </c>
      <c r="G253" s="256">
        <f>COUNTIF('4ف1'!G$11:G$130,G$23)</f>
        <v>0</v>
      </c>
      <c r="H253" s="256">
        <f>COUNTIF('4ف1'!H$11:H$130,H$23)</f>
        <v>0</v>
      </c>
      <c r="I253" s="256">
        <f>COUNTIF('4ف1'!I$11:I$130,I$23)</f>
        <v>0</v>
      </c>
      <c r="J253" s="256">
        <f>COUNTIF('4ف1'!J$11:J$130,J$23)</f>
        <v>0</v>
      </c>
      <c r="K253" s="256">
        <f>COUNTIF('4ف1'!K$11:K$130,K$23)</f>
        <v>0</v>
      </c>
    </row>
    <row r="254" spans="5:11" x14ac:dyDescent="0.25">
      <c r="E254" s="258">
        <v>24</v>
      </c>
      <c r="F254" s="256">
        <f>COUNTIF('4ف1'!F$11:F$130,F$24)</f>
        <v>0</v>
      </c>
      <c r="G254" s="256">
        <f>COUNTIF('4ف1'!G$11:G$130,G$24)</f>
        <v>0</v>
      </c>
      <c r="H254" s="256">
        <f>COUNTIF('4ف1'!H$11:H$130,H$24)</f>
        <v>0</v>
      </c>
      <c r="I254" s="256">
        <f>COUNTIF('4ف1'!I$11:I$130,I$24)</f>
        <v>0</v>
      </c>
      <c r="J254" s="256">
        <f>COUNTIF('4ف1'!J$11:J$130,J$24)</f>
        <v>0</v>
      </c>
      <c r="K254" s="256">
        <f>COUNTIF('4ف1'!K$11:K$130,K$24)</f>
        <v>0</v>
      </c>
    </row>
    <row r="255" spans="5:11" x14ac:dyDescent="0.25">
      <c r="E255" s="258">
        <v>25</v>
      </c>
      <c r="F255" s="256">
        <f>COUNTIF('4ف1'!F$11:F$130,F$25)</f>
        <v>0</v>
      </c>
      <c r="G255" s="256">
        <f>COUNTIF('4ف1'!G$11:G$130,G$25)</f>
        <v>0</v>
      </c>
      <c r="H255" s="256">
        <f>COUNTIF('4ف1'!H$11:H$130,H$25)</f>
        <v>0</v>
      </c>
      <c r="I255" s="256">
        <f>COUNTIF('4ف1'!I$11:I$130,I$25)</f>
        <v>0</v>
      </c>
      <c r="J255" s="256">
        <f>COUNTIF('4ف1'!J$11:J$130,J$25)</f>
        <v>0</v>
      </c>
      <c r="K255" s="256">
        <f>COUNTIF('4ف1'!K$11:K$130,K$25)</f>
        <v>0</v>
      </c>
    </row>
    <row r="256" spans="5:11" x14ac:dyDescent="0.25">
      <c r="E256" s="258">
        <v>26</v>
      </c>
      <c r="F256" s="256">
        <f>COUNTIF('4ف1'!F$11:F$130,F$26)</f>
        <v>0</v>
      </c>
      <c r="G256" s="256">
        <f>COUNTIF('4ف1'!G$11:G$130,G$26)</f>
        <v>0</v>
      </c>
      <c r="H256" s="256">
        <f>COUNTIF('4ف1'!H$11:H$130,H$26)</f>
        <v>0</v>
      </c>
      <c r="I256" s="256">
        <f>COUNTIF('4ف1'!I$11:I$130,I$26)</f>
        <v>0</v>
      </c>
      <c r="J256" s="256">
        <f>COUNTIF('4ف1'!J$11:J$130,J$26)</f>
        <v>0</v>
      </c>
      <c r="K256" s="256">
        <f>COUNTIF('4ف1'!K$11:K$130,K$26)</f>
        <v>0</v>
      </c>
    </row>
    <row r="257" spans="5:11" x14ac:dyDescent="0.25">
      <c r="E257" s="258">
        <v>27</v>
      </c>
      <c r="F257" s="256">
        <f>COUNTIF('4ف1'!F$11:F$130,F$27)</f>
        <v>0</v>
      </c>
      <c r="G257" s="256">
        <f>COUNTIF('4ف1'!G$11:G$130,G$27)</f>
        <v>0</v>
      </c>
      <c r="H257" s="256">
        <f>COUNTIF('4ف1'!H$11:H$130,H$27)</f>
        <v>0</v>
      </c>
      <c r="I257" s="256">
        <f>COUNTIF('4ف1'!I$11:I$130,I$27)</f>
        <v>0</v>
      </c>
      <c r="J257" s="256">
        <f>COUNTIF('4ف1'!J$11:J$130,J$27)</f>
        <v>0</v>
      </c>
      <c r="K257" s="256">
        <f>COUNTIF('4ف1'!K$11:K$130,K$27)</f>
        <v>0</v>
      </c>
    </row>
    <row r="258" spans="5:11" x14ac:dyDescent="0.25">
      <c r="E258" s="258">
        <v>28</v>
      </c>
      <c r="F258" s="256">
        <f>COUNTIF('4ف1'!F$11:F$130,F$28)</f>
        <v>0</v>
      </c>
      <c r="G258" s="256">
        <f>COUNTIF('4ف1'!G$11:G$130,G$28)</f>
        <v>0</v>
      </c>
      <c r="H258" s="256">
        <f>COUNTIF('4ف1'!H$11:H$130,H$28)</f>
        <v>0</v>
      </c>
      <c r="I258" s="256">
        <f>COUNTIF('4ف1'!I$11:I$130,I$28)</f>
        <v>0</v>
      </c>
      <c r="J258" s="256">
        <f>COUNTIF('4ف1'!J$11:J$130,J$28)</f>
        <v>0</v>
      </c>
      <c r="K258" s="256">
        <f>COUNTIF('4ف1'!K$11:K$130,K$28)</f>
        <v>0</v>
      </c>
    </row>
    <row r="259" spans="5:11" x14ac:dyDescent="0.25">
      <c r="E259" s="258">
        <v>29</v>
      </c>
      <c r="F259" s="256">
        <f>COUNTIF('4ف1'!F$11:F$130,F$29)</f>
        <v>0</v>
      </c>
      <c r="G259" s="256">
        <f>COUNTIF('4ف1'!G$11:G$130,G$29)</f>
        <v>0</v>
      </c>
      <c r="H259" s="256">
        <f>COUNTIF('4ف1'!H$11:H$130,H$29)</f>
        <v>0</v>
      </c>
      <c r="I259" s="256">
        <f>COUNTIF('4ف1'!I$11:I$130,I$29)</f>
        <v>0</v>
      </c>
      <c r="J259" s="256">
        <f>COUNTIF('4ف1'!J$11:J$130,J$29)</f>
        <v>0</v>
      </c>
      <c r="K259" s="256">
        <f>COUNTIF('4ف1'!K$11:K$130,K$29)</f>
        <v>0</v>
      </c>
    </row>
    <row r="260" spans="5:11" x14ac:dyDescent="0.25">
      <c r="E260" s="258">
        <v>30</v>
      </c>
      <c r="F260" s="256">
        <f>COUNTIF('4ف1'!F$11:F$130,F$30)</f>
        <v>0</v>
      </c>
      <c r="G260" s="256">
        <f>COUNTIF('4ف1'!G$11:G$130,G$30)</f>
        <v>0</v>
      </c>
      <c r="H260" s="256">
        <f>COUNTIF('4ف1'!H$11:H$130,H$30)</f>
        <v>0</v>
      </c>
      <c r="I260" s="256">
        <f>COUNTIF('4ف1'!I$11:I$130,I$30)</f>
        <v>0</v>
      </c>
      <c r="J260" s="256">
        <f>COUNTIF('4ف1'!J$11:J$130,J$30)</f>
        <v>0</v>
      </c>
      <c r="K260" s="256">
        <f>COUNTIF('4ف1'!K$11:K$130,K$30)</f>
        <v>0</v>
      </c>
    </row>
    <row r="261" spans="5:11" x14ac:dyDescent="0.25">
      <c r="E261" s="256" t="s">
        <v>59</v>
      </c>
    </row>
    <row r="262" spans="5:11" x14ac:dyDescent="0.25">
      <c r="E262" s="258">
        <v>1</v>
      </c>
      <c r="F262" s="256">
        <f t="shared" ref="F262:J271" si="10">IF(SUM(F39,F103,F167)&gt;0,0,F231)</f>
        <v>0</v>
      </c>
      <c r="G262" s="256">
        <f t="shared" si="10"/>
        <v>0</v>
      </c>
      <c r="H262" s="256">
        <f t="shared" si="10"/>
        <v>0</v>
      </c>
      <c r="I262" s="256">
        <f t="shared" si="10"/>
        <v>0</v>
      </c>
      <c r="J262" s="256">
        <f t="shared" si="10"/>
        <v>0</v>
      </c>
      <c r="K262" s="256">
        <f>IF(SUM(K39,K103,K167)&gt;0,0,IF(K231&gt;0,#REF!,0))</f>
        <v>0</v>
      </c>
    </row>
    <row r="263" spans="5:11" x14ac:dyDescent="0.25">
      <c r="E263" s="258">
        <v>2</v>
      </c>
      <c r="F263" s="256">
        <f t="shared" si="10"/>
        <v>0</v>
      </c>
      <c r="G263" s="256">
        <f t="shared" si="10"/>
        <v>0</v>
      </c>
      <c r="H263" s="256">
        <f t="shared" si="10"/>
        <v>0</v>
      </c>
      <c r="I263" s="256">
        <f t="shared" si="10"/>
        <v>0</v>
      </c>
      <c r="J263" s="256">
        <f t="shared" si="10"/>
        <v>0</v>
      </c>
      <c r="K263" s="256">
        <f>IF(SUM(K40,K104,K168)&gt;0,0,IF(K232&gt;0,#REF!,0))</f>
        <v>0</v>
      </c>
    </row>
    <row r="264" spans="5:11" x14ac:dyDescent="0.25">
      <c r="E264" s="258">
        <v>3</v>
      </c>
      <c r="F264" s="256">
        <f t="shared" si="10"/>
        <v>0</v>
      </c>
      <c r="G264" s="256">
        <f t="shared" si="10"/>
        <v>0</v>
      </c>
      <c r="H264" s="256">
        <f t="shared" si="10"/>
        <v>0</v>
      </c>
      <c r="I264" s="256">
        <f t="shared" si="10"/>
        <v>0</v>
      </c>
      <c r="J264" s="256">
        <f t="shared" si="10"/>
        <v>0</v>
      </c>
      <c r="K264" s="256">
        <f>IF(SUM(K41,K105,K169)&gt;0,0,IF(K233&gt;0,#REF!,0))</f>
        <v>0</v>
      </c>
    </row>
    <row r="265" spans="5:11" x14ac:dyDescent="0.25">
      <c r="E265" s="258">
        <v>4</v>
      </c>
      <c r="F265" s="256">
        <f t="shared" si="10"/>
        <v>0</v>
      </c>
      <c r="G265" s="256">
        <f t="shared" si="10"/>
        <v>0</v>
      </c>
      <c r="H265" s="256">
        <f t="shared" si="10"/>
        <v>0</v>
      </c>
      <c r="I265" s="256">
        <f t="shared" si="10"/>
        <v>0</v>
      </c>
      <c r="J265" s="256">
        <f t="shared" si="10"/>
        <v>0</v>
      </c>
      <c r="K265" s="256">
        <f>IF(SUM(K42,K106,K170)&gt;0,0,IF(K234&gt;0,#REF!,0))</f>
        <v>0</v>
      </c>
    </row>
    <row r="266" spans="5:11" x14ac:dyDescent="0.25">
      <c r="E266" s="258">
        <v>5</v>
      </c>
      <c r="F266" s="256">
        <f t="shared" si="10"/>
        <v>0</v>
      </c>
      <c r="G266" s="256">
        <f t="shared" si="10"/>
        <v>0</v>
      </c>
      <c r="H266" s="256">
        <f t="shared" si="10"/>
        <v>0</v>
      </c>
      <c r="I266" s="256">
        <f t="shared" si="10"/>
        <v>0</v>
      </c>
      <c r="J266" s="256">
        <f t="shared" si="10"/>
        <v>0</v>
      </c>
      <c r="K266" s="256">
        <f>IF(SUM(K43,K107,K171)&gt;0,0,IF(K235&gt;0,#REF!,0))</f>
        <v>0</v>
      </c>
    </row>
    <row r="267" spans="5:11" x14ac:dyDescent="0.25">
      <c r="E267" s="258">
        <v>6</v>
      </c>
      <c r="F267" s="256">
        <f t="shared" si="10"/>
        <v>0</v>
      </c>
      <c r="G267" s="256">
        <f t="shared" si="10"/>
        <v>0</v>
      </c>
      <c r="H267" s="256">
        <f t="shared" si="10"/>
        <v>0</v>
      </c>
      <c r="I267" s="256">
        <f t="shared" si="10"/>
        <v>0</v>
      </c>
      <c r="J267" s="256">
        <f t="shared" si="10"/>
        <v>0</v>
      </c>
      <c r="K267" s="256">
        <f>IF(SUM(K44,K108,K172)&gt;0,0,IF(K236&gt;0,#REF!,0))</f>
        <v>0</v>
      </c>
    </row>
    <row r="268" spans="5:11" x14ac:dyDescent="0.25">
      <c r="E268" s="258">
        <v>7</v>
      </c>
      <c r="F268" s="256">
        <f t="shared" si="10"/>
        <v>0</v>
      </c>
      <c r="G268" s="256">
        <f t="shared" si="10"/>
        <v>0</v>
      </c>
      <c r="H268" s="256">
        <f t="shared" si="10"/>
        <v>0</v>
      </c>
      <c r="I268" s="256">
        <f t="shared" si="10"/>
        <v>0</v>
      </c>
      <c r="J268" s="256">
        <f t="shared" si="10"/>
        <v>0</v>
      </c>
      <c r="K268" s="256">
        <f>IF(SUM(K45,K109,K173)&gt;0,0,IF(K237&gt;0,#REF!,0))</f>
        <v>0</v>
      </c>
    </row>
    <row r="269" spans="5:11" x14ac:dyDescent="0.25">
      <c r="E269" s="258">
        <v>8</v>
      </c>
      <c r="F269" s="256">
        <f t="shared" si="10"/>
        <v>0</v>
      </c>
      <c r="G269" s="256">
        <f t="shared" si="10"/>
        <v>0</v>
      </c>
      <c r="H269" s="256">
        <f t="shared" si="10"/>
        <v>0</v>
      </c>
      <c r="I269" s="256">
        <f t="shared" si="10"/>
        <v>0</v>
      </c>
      <c r="J269" s="256">
        <f t="shared" si="10"/>
        <v>0</v>
      </c>
      <c r="K269" s="256">
        <f>IF(SUM(K46,K110,K174)&gt;0,0,IF(K238&gt;0,#REF!,0))</f>
        <v>0</v>
      </c>
    </row>
    <row r="270" spans="5:11" x14ac:dyDescent="0.25">
      <c r="E270" s="258">
        <v>9</v>
      </c>
      <c r="F270" s="256">
        <f t="shared" si="10"/>
        <v>0</v>
      </c>
      <c r="G270" s="256">
        <f t="shared" si="10"/>
        <v>0</v>
      </c>
      <c r="H270" s="256">
        <f t="shared" si="10"/>
        <v>0</v>
      </c>
      <c r="I270" s="256">
        <f t="shared" si="10"/>
        <v>0</v>
      </c>
      <c r="J270" s="256">
        <f t="shared" si="10"/>
        <v>0</v>
      </c>
      <c r="K270" s="256">
        <f>IF(SUM(K47,K111,K175)&gt;0,0,IF(K239&gt;0,#REF!,0))</f>
        <v>0</v>
      </c>
    </row>
    <row r="271" spans="5:11" x14ac:dyDescent="0.25">
      <c r="E271" s="258">
        <v>10</v>
      </c>
      <c r="F271" s="256">
        <f t="shared" si="10"/>
        <v>0</v>
      </c>
      <c r="G271" s="256">
        <f t="shared" si="10"/>
        <v>0</v>
      </c>
      <c r="H271" s="256">
        <f t="shared" si="10"/>
        <v>0</v>
      </c>
      <c r="I271" s="256">
        <f t="shared" si="10"/>
        <v>0</v>
      </c>
      <c r="J271" s="256">
        <f t="shared" si="10"/>
        <v>0</v>
      </c>
      <c r="K271" s="256">
        <f>IF(SUM(K48,K112,K176)&gt;0,0,IF(K240&gt;0,#REF!,0))</f>
        <v>0</v>
      </c>
    </row>
    <row r="272" spans="5:11" x14ac:dyDescent="0.25">
      <c r="E272" s="258">
        <v>11</v>
      </c>
      <c r="F272" s="256">
        <f t="shared" ref="F272:J281" si="11">IF(SUM(F49,F113,F177)&gt;0,0,F241)</f>
        <v>0</v>
      </c>
      <c r="G272" s="256">
        <f t="shared" si="11"/>
        <v>0</v>
      </c>
      <c r="H272" s="256">
        <f t="shared" si="11"/>
        <v>0</v>
      </c>
      <c r="I272" s="256">
        <f t="shared" si="11"/>
        <v>0</v>
      </c>
      <c r="J272" s="256">
        <f t="shared" si="11"/>
        <v>0</v>
      </c>
      <c r="K272" s="256">
        <f>IF(SUM(K49,K113,K177)&gt;0,0,IF(K241&gt;0,#REF!,0))</f>
        <v>0</v>
      </c>
    </row>
    <row r="273" spans="5:11" x14ac:dyDescent="0.25">
      <c r="E273" s="258">
        <v>12</v>
      </c>
      <c r="F273" s="256">
        <f t="shared" si="11"/>
        <v>0</v>
      </c>
      <c r="G273" s="256">
        <f t="shared" si="11"/>
        <v>0</v>
      </c>
      <c r="H273" s="256">
        <f t="shared" si="11"/>
        <v>0</v>
      </c>
      <c r="I273" s="256">
        <f t="shared" si="11"/>
        <v>0</v>
      </c>
      <c r="J273" s="256">
        <f t="shared" si="11"/>
        <v>0</v>
      </c>
      <c r="K273" s="256">
        <f>IF(SUM(K50,K114,K178)&gt;0,0,IF(K242&gt;0,#REF!,0))</f>
        <v>0</v>
      </c>
    </row>
    <row r="274" spans="5:11" x14ac:dyDescent="0.25">
      <c r="E274" s="258">
        <v>13</v>
      </c>
      <c r="F274" s="256">
        <f t="shared" si="11"/>
        <v>0</v>
      </c>
      <c r="G274" s="256">
        <f t="shared" si="11"/>
        <v>0</v>
      </c>
      <c r="H274" s="256">
        <f t="shared" si="11"/>
        <v>0</v>
      </c>
      <c r="I274" s="256">
        <f t="shared" si="11"/>
        <v>0</v>
      </c>
      <c r="J274" s="256">
        <f t="shared" si="11"/>
        <v>0</v>
      </c>
      <c r="K274" s="256">
        <f>IF(SUM(K51,K115,K179)&gt;0,0,IF(K243&gt;0,#REF!,0))</f>
        <v>0</v>
      </c>
    </row>
    <row r="275" spans="5:11" x14ac:dyDescent="0.25">
      <c r="E275" s="258">
        <v>14</v>
      </c>
      <c r="F275" s="256">
        <f t="shared" si="11"/>
        <v>0</v>
      </c>
      <c r="G275" s="256">
        <f t="shared" si="11"/>
        <v>0</v>
      </c>
      <c r="H275" s="256">
        <f t="shared" si="11"/>
        <v>0</v>
      </c>
      <c r="I275" s="256">
        <f t="shared" si="11"/>
        <v>0</v>
      </c>
      <c r="J275" s="256">
        <f t="shared" si="11"/>
        <v>0</v>
      </c>
      <c r="K275" s="256">
        <f>IF(SUM(K52,K116,K180)&gt;0,0,IF(K244&gt;0,#REF!,0))</f>
        <v>0</v>
      </c>
    </row>
    <row r="276" spans="5:11" x14ac:dyDescent="0.25">
      <c r="E276" s="258">
        <v>15</v>
      </c>
      <c r="F276" s="256">
        <f t="shared" si="11"/>
        <v>0</v>
      </c>
      <c r="G276" s="256">
        <f t="shared" si="11"/>
        <v>0</v>
      </c>
      <c r="H276" s="256">
        <f t="shared" si="11"/>
        <v>0</v>
      </c>
      <c r="I276" s="256">
        <f t="shared" si="11"/>
        <v>0</v>
      </c>
      <c r="J276" s="256">
        <f t="shared" si="11"/>
        <v>0</v>
      </c>
      <c r="K276" s="256">
        <f>IF(SUM(K53,K117,K181)&gt;0,0,IF(K245&gt;0,#REF!,0))</f>
        <v>0</v>
      </c>
    </row>
    <row r="277" spans="5:11" x14ac:dyDescent="0.25">
      <c r="E277" s="258">
        <v>16</v>
      </c>
      <c r="F277" s="256">
        <f t="shared" si="11"/>
        <v>0</v>
      </c>
      <c r="G277" s="256">
        <f t="shared" si="11"/>
        <v>0</v>
      </c>
      <c r="H277" s="256">
        <f t="shared" si="11"/>
        <v>0</v>
      </c>
      <c r="I277" s="256">
        <f t="shared" si="11"/>
        <v>0</v>
      </c>
      <c r="J277" s="256">
        <f t="shared" si="11"/>
        <v>0</v>
      </c>
    </row>
    <row r="278" spans="5:11" x14ac:dyDescent="0.25">
      <c r="E278" s="258">
        <v>17</v>
      </c>
      <c r="F278" s="256">
        <f t="shared" si="11"/>
        <v>0</v>
      </c>
      <c r="G278" s="256">
        <f t="shared" si="11"/>
        <v>0</v>
      </c>
      <c r="H278" s="256">
        <f t="shared" si="11"/>
        <v>0</v>
      </c>
      <c r="I278" s="256">
        <f t="shared" si="11"/>
        <v>0</v>
      </c>
      <c r="J278" s="256">
        <f t="shared" si="11"/>
        <v>0</v>
      </c>
    </row>
    <row r="279" spans="5:11" x14ac:dyDescent="0.25">
      <c r="E279" s="258">
        <v>18</v>
      </c>
      <c r="F279" s="256">
        <f t="shared" si="11"/>
        <v>0</v>
      </c>
      <c r="G279" s="256">
        <f t="shared" si="11"/>
        <v>0</v>
      </c>
      <c r="H279" s="256">
        <f t="shared" si="11"/>
        <v>0</v>
      </c>
      <c r="I279" s="256">
        <f t="shared" si="11"/>
        <v>0</v>
      </c>
      <c r="J279" s="256">
        <f t="shared" si="11"/>
        <v>0</v>
      </c>
    </row>
    <row r="280" spans="5:11" x14ac:dyDescent="0.25">
      <c r="E280" s="258">
        <v>19</v>
      </c>
      <c r="F280" s="256">
        <f t="shared" si="11"/>
        <v>0</v>
      </c>
      <c r="G280" s="256">
        <f t="shared" si="11"/>
        <v>0</v>
      </c>
      <c r="H280" s="256">
        <f t="shared" si="11"/>
        <v>0</v>
      </c>
      <c r="I280" s="256">
        <f t="shared" si="11"/>
        <v>0</v>
      </c>
      <c r="J280" s="256">
        <f t="shared" si="11"/>
        <v>0</v>
      </c>
    </row>
    <row r="281" spans="5:11" x14ac:dyDescent="0.25">
      <c r="E281" s="258">
        <v>20</v>
      </c>
      <c r="F281" s="256">
        <f t="shared" si="11"/>
        <v>0</v>
      </c>
      <c r="G281" s="256">
        <f t="shared" si="11"/>
        <v>0</v>
      </c>
      <c r="H281" s="256">
        <f t="shared" si="11"/>
        <v>0</v>
      </c>
      <c r="I281" s="256">
        <f t="shared" si="11"/>
        <v>0</v>
      </c>
      <c r="J281" s="256">
        <f t="shared" si="11"/>
        <v>0</v>
      </c>
    </row>
    <row r="282" spans="5:11" x14ac:dyDescent="0.25">
      <c r="E282" s="258">
        <v>21</v>
      </c>
      <c r="F282" s="256">
        <f t="shared" ref="F282:J291" si="12">IF(SUM(F59,F123,F187)&gt;0,0,F251)</f>
        <v>0</v>
      </c>
      <c r="G282" s="256">
        <f t="shared" si="12"/>
        <v>0</v>
      </c>
      <c r="H282" s="256">
        <f t="shared" si="12"/>
        <v>0</v>
      </c>
      <c r="I282" s="256">
        <f t="shared" si="12"/>
        <v>0</v>
      </c>
      <c r="J282" s="256">
        <f t="shared" si="12"/>
        <v>0</v>
      </c>
    </row>
    <row r="283" spans="5:11" x14ac:dyDescent="0.25">
      <c r="E283" s="258">
        <v>22</v>
      </c>
      <c r="F283" s="256">
        <f t="shared" si="12"/>
        <v>0</v>
      </c>
      <c r="G283" s="256">
        <f t="shared" si="12"/>
        <v>0</v>
      </c>
      <c r="H283" s="256">
        <f t="shared" si="12"/>
        <v>0</v>
      </c>
      <c r="I283" s="256">
        <f t="shared" si="12"/>
        <v>0</v>
      </c>
      <c r="J283" s="256">
        <f t="shared" si="12"/>
        <v>0</v>
      </c>
    </row>
    <row r="284" spans="5:11" x14ac:dyDescent="0.25">
      <c r="E284" s="258">
        <v>23</v>
      </c>
      <c r="F284" s="256">
        <f t="shared" si="12"/>
        <v>0</v>
      </c>
      <c r="G284" s="256">
        <f t="shared" si="12"/>
        <v>0</v>
      </c>
      <c r="H284" s="256">
        <f t="shared" si="12"/>
        <v>0</v>
      </c>
      <c r="I284" s="256">
        <f t="shared" si="12"/>
        <v>0</v>
      </c>
      <c r="J284" s="256">
        <f t="shared" si="12"/>
        <v>0</v>
      </c>
    </row>
    <row r="285" spans="5:11" x14ac:dyDescent="0.25">
      <c r="E285" s="258">
        <v>24</v>
      </c>
      <c r="F285" s="256">
        <f t="shared" si="12"/>
        <v>0</v>
      </c>
      <c r="G285" s="256">
        <f t="shared" si="12"/>
        <v>0</v>
      </c>
      <c r="H285" s="256">
        <f t="shared" si="12"/>
        <v>0</v>
      </c>
      <c r="I285" s="256">
        <f t="shared" si="12"/>
        <v>0</v>
      </c>
      <c r="J285" s="256">
        <f t="shared" si="12"/>
        <v>0</v>
      </c>
    </row>
    <row r="286" spans="5:11" x14ac:dyDescent="0.25">
      <c r="E286" s="258">
        <v>25</v>
      </c>
      <c r="F286" s="256">
        <f t="shared" si="12"/>
        <v>0</v>
      </c>
      <c r="G286" s="256">
        <f t="shared" si="12"/>
        <v>0</v>
      </c>
      <c r="H286" s="256">
        <f t="shared" si="12"/>
        <v>0</v>
      </c>
      <c r="I286" s="256">
        <f t="shared" si="12"/>
        <v>0</v>
      </c>
      <c r="J286" s="256">
        <f t="shared" si="12"/>
        <v>0</v>
      </c>
    </row>
    <row r="287" spans="5:11" x14ac:dyDescent="0.25">
      <c r="E287" s="258">
        <v>26</v>
      </c>
      <c r="F287" s="256">
        <f t="shared" si="12"/>
        <v>0</v>
      </c>
      <c r="G287" s="256">
        <f t="shared" si="12"/>
        <v>0</v>
      </c>
      <c r="H287" s="256">
        <f t="shared" si="12"/>
        <v>0</v>
      </c>
      <c r="I287" s="256">
        <f t="shared" si="12"/>
        <v>0</v>
      </c>
      <c r="J287" s="256">
        <f t="shared" si="12"/>
        <v>0</v>
      </c>
    </row>
    <row r="288" spans="5:11" x14ac:dyDescent="0.25">
      <c r="E288" s="258">
        <v>27</v>
      </c>
      <c r="F288" s="256">
        <f t="shared" si="12"/>
        <v>0</v>
      </c>
      <c r="G288" s="256">
        <f t="shared" si="12"/>
        <v>0</v>
      </c>
      <c r="H288" s="256">
        <f t="shared" si="12"/>
        <v>0</v>
      </c>
      <c r="I288" s="256">
        <f t="shared" si="12"/>
        <v>0</v>
      </c>
      <c r="J288" s="256">
        <f t="shared" si="12"/>
        <v>0</v>
      </c>
    </row>
    <row r="289" spans="5:11" x14ac:dyDescent="0.25">
      <c r="E289" s="258">
        <v>28</v>
      </c>
      <c r="F289" s="256">
        <f t="shared" si="12"/>
        <v>0</v>
      </c>
      <c r="G289" s="256">
        <f t="shared" si="12"/>
        <v>0</v>
      </c>
      <c r="H289" s="256">
        <f t="shared" si="12"/>
        <v>0</v>
      </c>
      <c r="I289" s="256">
        <f t="shared" si="12"/>
        <v>0</v>
      </c>
      <c r="J289" s="256">
        <f t="shared" si="12"/>
        <v>0</v>
      </c>
    </row>
    <row r="290" spans="5:11" x14ac:dyDescent="0.25">
      <c r="E290" s="258">
        <v>29</v>
      </c>
      <c r="F290" s="256">
        <f t="shared" si="12"/>
        <v>0</v>
      </c>
      <c r="G290" s="256">
        <f t="shared" si="12"/>
        <v>0</v>
      </c>
      <c r="H290" s="256">
        <f t="shared" si="12"/>
        <v>0</v>
      </c>
      <c r="I290" s="256">
        <f t="shared" si="12"/>
        <v>0</v>
      </c>
      <c r="J290" s="256">
        <f t="shared" si="12"/>
        <v>0</v>
      </c>
    </row>
    <row r="291" spans="5:11" x14ac:dyDescent="0.25">
      <c r="E291" s="258">
        <v>30</v>
      </c>
      <c r="F291" s="256">
        <f t="shared" si="12"/>
        <v>0</v>
      </c>
      <c r="G291" s="256">
        <f t="shared" si="12"/>
        <v>0</v>
      </c>
      <c r="H291" s="256">
        <f t="shared" si="12"/>
        <v>0</v>
      </c>
      <c r="I291" s="256">
        <f t="shared" si="12"/>
        <v>0</v>
      </c>
      <c r="J291" s="256">
        <f t="shared" si="12"/>
        <v>0</v>
      </c>
    </row>
    <row r="292" spans="5:11" x14ac:dyDescent="0.25">
      <c r="F292" s="259">
        <f>COUNTIF(F262:F291,"&gt;0")</f>
        <v>0</v>
      </c>
      <c r="G292" s="259">
        <f>COUNTIF(G262:G291,"&gt;0")</f>
        <v>0</v>
      </c>
      <c r="H292" s="259">
        <f>COUNTIF(H262:H291,"&gt;0")</f>
        <v>0</v>
      </c>
      <c r="I292" s="259">
        <f>COUNTIF(I262:I291,"&gt;0")</f>
        <v>0</v>
      </c>
      <c r="J292" s="259">
        <f>COUNTIF(J262:J291,"&gt;0")</f>
        <v>0</v>
      </c>
      <c r="K292" s="259">
        <f>SUM(K262:K291)</f>
        <v>0</v>
      </c>
    </row>
    <row r="294" spans="5:11" x14ac:dyDescent="0.25">
      <c r="E294" s="256" t="s">
        <v>60</v>
      </c>
      <c r="F294" s="258" t="s">
        <v>53</v>
      </c>
      <c r="G294" s="258" t="s">
        <v>44</v>
      </c>
      <c r="H294" s="258" t="s">
        <v>45</v>
      </c>
      <c r="I294" s="258" t="s">
        <v>46</v>
      </c>
      <c r="J294" s="258" t="s">
        <v>47</v>
      </c>
      <c r="K294" s="258" t="s">
        <v>47</v>
      </c>
    </row>
    <row r="295" spans="5:11" x14ac:dyDescent="0.25">
      <c r="E295" s="258">
        <v>1</v>
      </c>
      <c r="F295" s="256">
        <f>COUNTIF('5ف1'!F$11:F$130,F$1)</f>
        <v>0</v>
      </c>
      <c r="G295" s="256">
        <f>COUNTIF('5ف1'!G$11:G$130,G$1)</f>
        <v>0</v>
      </c>
      <c r="H295" s="256">
        <f>COUNTIF('5ف1'!H$11:H$130,H$1)</f>
        <v>0</v>
      </c>
      <c r="I295" s="256">
        <f>COUNTIF('5ف1'!I$11:I$130,I$1)</f>
        <v>0</v>
      </c>
      <c r="J295" s="256">
        <f>COUNTIF('5ف1'!J$11:J$130,J$1)</f>
        <v>0</v>
      </c>
      <c r="K295" s="256">
        <f>COUNTIF('5ف1'!K$11:K$130,K$1)</f>
        <v>0</v>
      </c>
    </row>
    <row r="296" spans="5:11" x14ac:dyDescent="0.25">
      <c r="E296" s="258">
        <v>2</v>
      </c>
      <c r="F296" s="256">
        <f>COUNTIF('5ف1'!F$11:F$130,F$2)</f>
        <v>0</v>
      </c>
      <c r="G296" s="256">
        <f>COUNTIF('5ف1'!G$11:G$130,G$2)</f>
        <v>0</v>
      </c>
      <c r="H296" s="256">
        <f>COUNTIF('5ف1'!H$11:H$130,H$2)</f>
        <v>0</v>
      </c>
      <c r="I296" s="256">
        <f>COUNTIF('5ف1'!I$11:I$130,I$2)</f>
        <v>0</v>
      </c>
      <c r="J296" s="256">
        <f>COUNTIF('5ف1'!J$11:J$130,J$2)</f>
        <v>0</v>
      </c>
      <c r="K296" s="256">
        <f>COUNTIF('5ف1'!K$11:K$130,K$2)</f>
        <v>0</v>
      </c>
    </row>
    <row r="297" spans="5:11" x14ac:dyDescent="0.25">
      <c r="E297" s="258">
        <v>3</v>
      </c>
      <c r="F297" s="256">
        <f>COUNTIF('5ف1'!F$11:F$130,F$3)</f>
        <v>0</v>
      </c>
      <c r="G297" s="256">
        <f>COUNTIF('5ف1'!G$11:G$130,G$3)</f>
        <v>0</v>
      </c>
      <c r="H297" s="256">
        <f>COUNTIF('5ف1'!H$11:H$130,H$3)</f>
        <v>0</v>
      </c>
      <c r="I297" s="256">
        <f>COUNTIF('5ف1'!I$11:I$130,I$3)</f>
        <v>0</v>
      </c>
      <c r="J297" s="256">
        <f>COUNTIF('5ف1'!J$11:J$130,J$3)</f>
        <v>0</v>
      </c>
      <c r="K297" s="256">
        <f>COUNTIF('5ف1'!K$11:K$130,K$3)</f>
        <v>0</v>
      </c>
    </row>
    <row r="298" spans="5:11" x14ac:dyDescent="0.25">
      <c r="E298" s="258">
        <v>4</v>
      </c>
      <c r="F298" s="256">
        <f>COUNTIF('5ف1'!F$11:F$130,F$4)</f>
        <v>0</v>
      </c>
      <c r="G298" s="256">
        <f>COUNTIF('5ف1'!G$11:G$130,G$4)</f>
        <v>0</v>
      </c>
      <c r="H298" s="256">
        <f>COUNTIF('5ف1'!H$11:H$130,H$4)</f>
        <v>0</v>
      </c>
      <c r="I298" s="256">
        <f>COUNTIF('5ف1'!I$11:I$130,I$4)</f>
        <v>0</v>
      </c>
      <c r="J298" s="256">
        <f>COUNTIF('5ف1'!J$11:J$130,J$4)</f>
        <v>0</v>
      </c>
      <c r="K298" s="256">
        <f>COUNTIF('5ف1'!K$11:K$130,K$4)</f>
        <v>0</v>
      </c>
    </row>
    <row r="299" spans="5:11" x14ac:dyDescent="0.25">
      <c r="E299" s="258">
        <v>5</v>
      </c>
      <c r="F299" s="256">
        <f>COUNTIF('5ف1'!F$11:F$130,F$5)</f>
        <v>0</v>
      </c>
      <c r="G299" s="256">
        <f>COUNTIF('5ف1'!G$11:G$130,G$5)</f>
        <v>0</v>
      </c>
      <c r="H299" s="256">
        <f>COUNTIF('5ف1'!H$11:H$130,H$5)</f>
        <v>0</v>
      </c>
      <c r="I299" s="256">
        <f>COUNTIF('5ف1'!I$11:I$130,I$5)</f>
        <v>0</v>
      </c>
      <c r="J299" s="256">
        <f>COUNTIF('5ف1'!J$11:J$130,J$5)</f>
        <v>0</v>
      </c>
      <c r="K299" s="256">
        <f>COUNTIF('5ف1'!K$11:K$130,K$5)</f>
        <v>0</v>
      </c>
    </row>
    <row r="300" spans="5:11" x14ac:dyDescent="0.25">
      <c r="E300" s="258">
        <v>6</v>
      </c>
      <c r="F300" s="256">
        <f>COUNTIF('5ف1'!F$11:F$130,F$6)</f>
        <v>0</v>
      </c>
      <c r="G300" s="256">
        <f>COUNTIF('5ف1'!G$11:G$130,G$6)</f>
        <v>0</v>
      </c>
      <c r="H300" s="256">
        <f>COUNTIF('5ف1'!H$11:H$130,H$6)</f>
        <v>0</v>
      </c>
      <c r="I300" s="256">
        <f>COUNTIF('5ف1'!I$11:I$130,I$6)</f>
        <v>0</v>
      </c>
      <c r="J300" s="256">
        <f>COUNTIF('5ف1'!J$11:J$130,J$6)</f>
        <v>0</v>
      </c>
      <c r="K300" s="256">
        <f>COUNTIF('5ف1'!K$11:K$130,K$6)</f>
        <v>0</v>
      </c>
    </row>
    <row r="301" spans="5:11" x14ac:dyDescent="0.25">
      <c r="E301" s="258">
        <v>7</v>
      </c>
      <c r="F301" s="256">
        <f>COUNTIF('5ف1'!F$11:F$130,F$7)</f>
        <v>0</v>
      </c>
      <c r="G301" s="256">
        <f>COUNTIF('5ف1'!G$11:G$130,G$7)</f>
        <v>0</v>
      </c>
      <c r="H301" s="256">
        <f>COUNTIF('5ف1'!H$11:H$130,H$7)</f>
        <v>0</v>
      </c>
      <c r="I301" s="256">
        <f>COUNTIF('5ف1'!I$11:I$130,I$7)</f>
        <v>0</v>
      </c>
      <c r="J301" s="256">
        <f>COUNTIF('5ف1'!J$11:J$130,J$7)</f>
        <v>0</v>
      </c>
      <c r="K301" s="256">
        <f>COUNTIF('5ف1'!K$11:K$130,K$7)</f>
        <v>0</v>
      </c>
    </row>
    <row r="302" spans="5:11" x14ac:dyDescent="0.25">
      <c r="E302" s="258">
        <v>8</v>
      </c>
      <c r="F302" s="256">
        <f>COUNTIF('5ف1'!F$11:F$130,F$8)</f>
        <v>0</v>
      </c>
      <c r="G302" s="256">
        <f>COUNTIF('5ف1'!G$11:G$130,G$8)</f>
        <v>0</v>
      </c>
      <c r="H302" s="256">
        <f>COUNTIF('5ف1'!H$11:H$130,H$8)</f>
        <v>0</v>
      </c>
      <c r="I302" s="256">
        <f>COUNTIF('5ف1'!I$11:I$130,I$8)</f>
        <v>0</v>
      </c>
      <c r="J302" s="256">
        <f>COUNTIF('5ف1'!J$11:J$130,J$8)</f>
        <v>0</v>
      </c>
      <c r="K302" s="256">
        <f>COUNTIF('5ف1'!K$11:K$130,K$8)</f>
        <v>0</v>
      </c>
    </row>
    <row r="303" spans="5:11" x14ac:dyDescent="0.25">
      <c r="E303" s="258">
        <v>9</v>
      </c>
      <c r="F303" s="256">
        <f>COUNTIF('5ف1'!F$11:F$130,F$9)</f>
        <v>0</v>
      </c>
      <c r="G303" s="256">
        <f>COUNTIF('5ف1'!G$11:G$130,G$9)</f>
        <v>0</v>
      </c>
      <c r="H303" s="256">
        <f>COUNTIF('5ف1'!H$11:H$130,H$9)</f>
        <v>0</v>
      </c>
      <c r="I303" s="256">
        <f>COUNTIF('5ف1'!I$11:I$130,I$9)</f>
        <v>0</v>
      </c>
      <c r="J303" s="256">
        <f>COUNTIF('5ف1'!J$11:J$130,J$9)</f>
        <v>0</v>
      </c>
      <c r="K303" s="256">
        <f>COUNTIF('5ف1'!K$11:K$130,K$9)</f>
        <v>0</v>
      </c>
    </row>
    <row r="304" spans="5:11" x14ac:dyDescent="0.25">
      <c r="E304" s="258">
        <v>10</v>
      </c>
      <c r="F304" s="256">
        <f>COUNTIF('5ف1'!F$11:F$130,F$10)</f>
        <v>0</v>
      </c>
      <c r="G304" s="256">
        <f>COUNTIF('5ف1'!G$11:G$130,G$10)</f>
        <v>0</v>
      </c>
      <c r="H304" s="256">
        <f>COUNTIF('5ف1'!H$11:H$130,H$10)</f>
        <v>0</v>
      </c>
      <c r="I304" s="256">
        <f>COUNTIF('5ف1'!I$11:I$130,I$10)</f>
        <v>0</v>
      </c>
      <c r="J304" s="256">
        <f>COUNTIF('5ف1'!J$11:J$130,J$10)</f>
        <v>0</v>
      </c>
      <c r="K304" s="256">
        <f>COUNTIF('5ف1'!K$11:K$130,K$10)</f>
        <v>0</v>
      </c>
    </row>
    <row r="305" spans="5:11" x14ac:dyDescent="0.25">
      <c r="E305" s="258">
        <v>11</v>
      </c>
      <c r="F305" s="256">
        <f>COUNTIF('5ف1'!F$11:F$130,F$11)</f>
        <v>0</v>
      </c>
      <c r="G305" s="256">
        <f>COUNTIF('5ف1'!G$11:G$130,G$11)</f>
        <v>0</v>
      </c>
      <c r="H305" s="256">
        <f>COUNTIF('5ف1'!H$11:H$130,H$11)</f>
        <v>0</v>
      </c>
      <c r="I305" s="256">
        <f>COUNTIF('5ف1'!I$11:I$130,I$11)</f>
        <v>0</v>
      </c>
      <c r="J305" s="256">
        <f>COUNTIF('5ف1'!J$11:J$130,J$11)</f>
        <v>0</v>
      </c>
      <c r="K305" s="256">
        <f>COUNTIF('5ف1'!K$11:K$130,K$11)</f>
        <v>0</v>
      </c>
    </row>
    <row r="306" spans="5:11" x14ac:dyDescent="0.25">
      <c r="E306" s="258">
        <v>12</v>
      </c>
      <c r="F306" s="256">
        <f>COUNTIF('5ف1'!F$11:F$130,F$12)</f>
        <v>0</v>
      </c>
      <c r="G306" s="256">
        <f>COUNTIF('5ف1'!G$11:G$130,G$12)</f>
        <v>0</v>
      </c>
      <c r="H306" s="256">
        <f>COUNTIF('5ف1'!H$11:H$130,H$12)</f>
        <v>0</v>
      </c>
      <c r="I306" s="256">
        <f>COUNTIF('5ف1'!I$11:I$130,I$12)</f>
        <v>0</v>
      </c>
      <c r="J306" s="256">
        <f>COUNTIF('5ف1'!J$11:J$130,J$12)</f>
        <v>0</v>
      </c>
      <c r="K306" s="256">
        <f>COUNTIF('5ف1'!K$11:K$130,K$12)</f>
        <v>0</v>
      </c>
    </row>
    <row r="307" spans="5:11" x14ac:dyDescent="0.25">
      <c r="E307" s="258">
        <v>13</v>
      </c>
      <c r="F307" s="256">
        <f>COUNTIF('5ف1'!F$11:F$130,F$13)</f>
        <v>0</v>
      </c>
      <c r="G307" s="256">
        <f>COUNTIF('5ف1'!G$11:G$130,G$13)</f>
        <v>0</v>
      </c>
      <c r="H307" s="256">
        <f>COUNTIF('5ف1'!H$11:H$130,H$13)</f>
        <v>0</v>
      </c>
      <c r="I307" s="256">
        <f>COUNTIF('5ف1'!I$11:I$130,I$13)</f>
        <v>0</v>
      </c>
      <c r="J307" s="256">
        <f>COUNTIF('5ف1'!J$11:J$130,J$13)</f>
        <v>0</v>
      </c>
      <c r="K307" s="256">
        <f>COUNTIF('5ف1'!K$11:K$130,K$13)</f>
        <v>0</v>
      </c>
    </row>
    <row r="308" spans="5:11" x14ac:dyDescent="0.25">
      <c r="E308" s="258">
        <v>14</v>
      </c>
      <c r="F308" s="256">
        <f>COUNTIF('5ف1'!F$11:F$130,F$14)</f>
        <v>0</v>
      </c>
      <c r="G308" s="256">
        <f>COUNTIF('5ف1'!G$11:G$130,G$14)</f>
        <v>0</v>
      </c>
      <c r="H308" s="256">
        <f>COUNTIF('5ف1'!H$11:H$130,H$14)</f>
        <v>0</v>
      </c>
      <c r="I308" s="256">
        <f>COUNTIF('5ف1'!I$11:I$130,I$14)</f>
        <v>0</v>
      </c>
      <c r="J308" s="256">
        <f>COUNTIF('5ف1'!J$11:J$130,J$14)</f>
        <v>0</v>
      </c>
      <c r="K308" s="256">
        <f>COUNTIF('5ف1'!K$11:K$130,K$14)</f>
        <v>0</v>
      </c>
    </row>
    <row r="309" spans="5:11" x14ac:dyDescent="0.25">
      <c r="E309" s="258">
        <v>15</v>
      </c>
      <c r="F309" s="256">
        <f>COUNTIF('5ف1'!F$11:F$130,F$15)</f>
        <v>0</v>
      </c>
      <c r="G309" s="256">
        <f>COUNTIF('5ف1'!G$11:G$130,G$15)</f>
        <v>0</v>
      </c>
      <c r="H309" s="256">
        <f>COUNTIF('5ف1'!H$11:H$130,H$15)</f>
        <v>0</v>
      </c>
      <c r="I309" s="256">
        <f>COUNTIF('5ف1'!I$11:I$130,I$15)</f>
        <v>0</v>
      </c>
      <c r="J309" s="256">
        <f>COUNTIF('5ف1'!J$11:J$130,J$15)</f>
        <v>0</v>
      </c>
      <c r="K309" s="256">
        <f>COUNTIF('5ف1'!K$11:K$130,K$15)</f>
        <v>0</v>
      </c>
    </row>
    <row r="310" spans="5:11" x14ac:dyDescent="0.25">
      <c r="E310" s="258">
        <v>16</v>
      </c>
      <c r="F310" s="256">
        <f>COUNTIF('5ف1'!F$11:F$130,F$16)</f>
        <v>0</v>
      </c>
      <c r="G310" s="256">
        <f>COUNTIF('5ف1'!G$11:G$130,G$16)</f>
        <v>0</v>
      </c>
      <c r="H310" s="256">
        <f>COUNTIF('5ف1'!H$11:H$130,H$16)</f>
        <v>0</v>
      </c>
      <c r="I310" s="256">
        <f>COUNTIF('5ف1'!I$11:I$130,I$16)</f>
        <v>0</v>
      </c>
      <c r="J310" s="256">
        <f>COUNTIF('5ف1'!J$11:J$130,J$16)</f>
        <v>0</v>
      </c>
      <c r="K310" s="256">
        <f>COUNTIF('5ف1'!K$11:K$130,K$16)</f>
        <v>0</v>
      </c>
    </row>
    <row r="311" spans="5:11" x14ac:dyDescent="0.25">
      <c r="E311" s="258">
        <v>17</v>
      </c>
      <c r="F311" s="256">
        <f>COUNTIF('5ف1'!F$11:F$130,F$17)</f>
        <v>0</v>
      </c>
      <c r="G311" s="256">
        <f>COUNTIF('5ف1'!G$11:G$130,G$17)</f>
        <v>0</v>
      </c>
      <c r="H311" s="256">
        <f>COUNTIF('5ف1'!H$11:H$130,H$17)</f>
        <v>0</v>
      </c>
      <c r="I311" s="256">
        <f>COUNTIF('5ف1'!I$11:I$130,I$17)</f>
        <v>0</v>
      </c>
      <c r="J311" s="256">
        <f>COUNTIF('5ف1'!J$11:J$130,J$17)</f>
        <v>0</v>
      </c>
      <c r="K311" s="256">
        <f>COUNTIF('5ف1'!K$11:K$130,K$17)</f>
        <v>0</v>
      </c>
    </row>
    <row r="312" spans="5:11" x14ac:dyDescent="0.25">
      <c r="E312" s="258">
        <v>18</v>
      </c>
      <c r="F312" s="256">
        <f>COUNTIF('5ف1'!F$11:F$130,F$18)</f>
        <v>0</v>
      </c>
      <c r="G312" s="256">
        <f>COUNTIF('5ف1'!G$11:G$130,G$18)</f>
        <v>0</v>
      </c>
      <c r="H312" s="256">
        <f>COUNTIF('5ف1'!H$11:H$130,H$18)</f>
        <v>0</v>
      </c>
      <c r="I312" s="256">
        <f>COUNTIF('5ف1'!I$11:I$130,I$18)</f>
        <v>0</v>
      </c>
      <c r="J312" s="256">
        <f>COUNTIF('5ف1'!J$11:J$130,J$18)</f>
        <v>0</v>
      </c>
      <c r="K312" s="256">
        <f>COUNTIF('5ف1'!K$11:K$130,K$18)</f>
        <v>0</v>
      </c>
    </row>
    <row r="313" spans="5:11" x14ac:dyDescent="0.25">
      <c r="E313" s="258">
        <v>19</v>
      </c>
      <c r="F313" s="256">
        <f>COUNTIF('5ف1'!F$11:F$130,F$19)</f>
        <v>0</v>
      </c>
      <c r="G313" s="256">
        <f>COUNTIF('5ف1'!G$11:G$130,G$19)</f>
        <v>0</v>
      </c>
      <c r="H313" s="256">
        <f>COUNTIF('5ف1'!H$11:H$130,H$19)</f>
        <v>0</v>
      </c>
      <c r="I313" s="256">
        <f>COUNTIF('5ف1'!I$11:I$130,I$19)</f>
        <v>0</v>
      </c>
      <c r="J313" s="256">
        <f>COUNTIF('5ف1'!J$11:J$130,J$19)</f>
        <v>0</v>
      </c>
      <c r="K313" s="256">
        <f>COUNTIF('5ف1'!K$11:K$130,K$19)</f>
        <v>0</v>
      </c>
    </row>
    <row r="314" spans="5:11" x14ac:dyDescent="0.25">
      <c r="E314" s="258">
        <v>20</v>
      </c>
      <c r="F314" s="256">
        <f>COUNTIF('5ف1'!F$11:F$130,F$20)</f>
        <v>0</v>
      </c>
      <c r="G314" s="256">
        <f>COUNTIF('5ف1'!G$11:G$130,G$20)</f>
        <v>0</v>
      </c>
      <c r="H314" s="256">
        <f>COUNTIF('5ف1'!H$11:H$130,H$20)</f>
        <v>0</v>
      </c>
      <c r="I314" s="256">
        <f>COUNTIF('5ف1'!I$11:I$130,I$20)</f>
        <v>0</v>
      </c>
      <c r="J314" s="256">
        <f>COUNTIF('5ف1'!J$11:J$130,J$20)</f>
        <v>0</v>
      </c>
      <c r="K314" s="256">
        <f>COUNTIF('5ف1'!K$11:K$130,K$20)</f>
        <v>0</v>
      </c>
    </row>
    <row r="315" spans="5:11" x14ac:dyDescent="0.25">
      <c r="E315" s="258">
        <v>21</v>
      </c>
      <c r="F315" s="256">
        <f>COUNTIF('5ف1'!F$11:F$130,F$21)</f>
        <v>0</v>
      </c>
      <c r="G315" s="256">
        <f>COUNTIF('5ف1'!G$11:G$130,G$21)</f>
        <v>0</v>
      </c>
      <c r="H315" s="256">
        <f>COUNTIF('5ف1'!H$11:H$130,H$21)</f>
        <v>0</v>
      </c>
      <c r="I315" s="256">
        <f>COUNTIF('5ف1'!I$11:I$130,I$21)</f>
        <v>0</v>
      </c>
      <c r="J315" s="256">
        <f>COUNTIF('5ف1'!J$11:J$130,J$21)</f>
        <v>0</v>
      </c>
      <c r="K315" s="256">
        <f>COUNTIF('5ف1'!K$11:K$130,K$21)</f>
        <v>0</v>
      </c>
    </row>
    <row r="316" spans="5:11" x14ac:dyDescent="0.25">
      <c r="E316" s="258">
        <v>22</v>
      </c>
      <c r="F316" s="256">
        <f>COUNTIF('5ف1'!F$11:F$130,F$22)</f>
        <v>0</v>
      </c>
      <c r="G316" s="256">
        <f>COUNTIF('5ف1'!G$11:G$130,G$22)</f>
        <v>0</v>
      </c>
      <c r="H316" s="256">
        <f>COUNTIF('5ف1'!H$11:H$130,H$22)</f>
        <v>0</v>
      </c>
      <c r="I316" s="256">
        <f>COUNTIF('5ف1'!I$11:I$130,I$22)</f>
        <v>0</v>
      </c>
      <c r="J316" s="256">
        <f>COUNTIF('5ف1'!J$11:J$130,J$22)</f>
        <v>0</v>
      </c>
      <c r="K316" s="256">
        <f>COUNTIF('5ف1'!K$11:K$130,K$22)</f>
        <v>0</v>
      </c>
    </row>
    <row r="317" spans="5:11" x14ac:dyDescent="0.25">
      <c r="E317" s="258">
        <v>23</v>
      </c>
      <c r="F317" s="256">
        <f>COUNTIF('5ف1'!F$11:F$130,F$23)</f>
        <v>0</v>
      </c>
      <c r="G317" s="256">
        <f>COUNTIF('5ف1'!G$11:G$130,G$23)</f>
        <v>0</v>
      </c>
      <c r="H317" s="256">
        <f>COUNTIF('5ف1'!H$11:H$130,H$23)</f>
        <v>0</v>
      </c>
      <c r="I317" s="256">
        <f>COUNTIF('5ف1'!I$11:I$130,I$23)</f>
        <v>0</v>
      </c>
      <c r="J317" s="256">
        <f>COUNTIF('5ف1'!J$11:J$130,J$23)</f>
        <v>0</v>
      </c>
      <c r="K317" s="256">
        <f>COUNTIF('5ف1'!K$11:K$130,K$23)</f>
        <v>0</v>
      </c>
    </row>
    <row r="318" spans="5:11" x14ac:dyDescent="0.25">
      <c r="E318" s="258">
        <v>24</v>
      </c>
      <c r="F318" s="256">
        <f>COUNTIF('5ف1'!F$11:F$130,F$24)</f>
        <v>0</v>
      </c>
      <c r="G318" s="256">
        <f>COUNTIF('5ف1'!G$11:G$130,G$24)</f>
        <v>0</v>
      </c>
      <c r="H318" s="256">
        <f>COUNTIF('5ف1'!H$11:H$130,H$24)</f>
        <v>0</v>
      </c>
      <c r="I318" s="256">
        <f>COUNTIF('5ف1'!I$11:I$130,I$24)</f>
        <v>0</v>
      </c>
      <c r="J318" s="256">
        <f>COUNTIF('5ف1'!J$11:J$130,J$24)</f>
        <v>0</v>
      </c>
      <c r="K318" s="256">
        <f>COUNTIF('5ف1'!K$11:K$130,K$24)</f>
        <v>0</v>
      </c>
    </row>
    <row r="319" spans="5:11" x14ac:dyDescent="0.25">
      <c r="E319" s="258">
        <v>25</v>
      </c>
      <c r="F319" s="256">
        <f>COUNTIF('5ف1'!F$11:F$130,F$25)</f>
        <v>0</v>
      </c>
      <c r="G319" s="256">
        <f>COUNTIF('5ف1'!G$11:G$130,G$25)</f>
        <v>0</v>
      </c>
      <c r="H319" s="256">
        <f>COUNTIF('5ف1'!H$11:H$130,H$25)</f>
        <v>0</v>
      </c>
      <c r="I319" s="256">
        <f>COUNTIF('5ف1'!I$11:I$130,I$25)</f>
        <v>0</v>
      </c>
      <c r="J319" s="256">
        <f>COUNTIF('5ف1'!J$11:J$130,J$25)</f>
        <v>0</v>
      </c>
      <c r="K319" s="256">
        <f>COUNTIF('5ف1'!K$11:K$130,K$25)</f>
        <v>0</v>
      </c>
    </row>
    <row r="320" spans="5:11" x14ac:dyDescent="0.25">
      <c r="E320" s="258">
        <v>26</v>
      </c>
      <c r="F320" s="256">
        <f>COUNTIF('5ف1'!F$11:F$130,F$26)</f>
        <v>0</v>
      </c>
      <c r="G320" s="256">
        <f>COUNTIF('5ف1'!G$11:G$130,G$26)</f>
        <v>0</v>
      </c>
      <c r="H320" s="256">
        <f>COUNTIF('5ف1'!H$11:H$130,H$26)</f>
        <v>0</v>
      </c>
      <c r="I320" s="256">
        <f>COUNTIF('5ف1'!I$11:I$130,I$26)</f>
        <v>0</v>
      </c>
      <c r="J320" s="256">
        <f>COUNTIF('5ف1'!J$11:J$130,J$26)</f>
        <v>0</v>
      </c>
      <c r="K320" s="256">
        <f>COUNTIF('5ف1'!K$11:K$130,K$26)</f>
        <v>0</v>
      </c>
    </row>
    <row r="321" spans="5:11" x14ac:dyDescent="0.25">
      <c r="E321" s="258">
        <v>27</v>
      </c>
      <c r="F321" s="256">
        <f>COUNTIF('5ف1'!F$11:F$130,F$27)</f>
        <v>0</v>
      </c>
      <c r="G321" s="256">
        <f>COUNTIF('5ف1'!G$11:G$130,G$27)</f>
        <v>0</v>
      </c>
      <c r="H321" s="256">
        <f>COUNTIF('5ف1'!H$11:H$130,H$27)</f>
        <v>0</v>
      </c>
      <c r="I321" s="256">
        <f>COUNTIF('5ف1'!I$11:I$130,I$27)</f>
        <v>0</v>
      </c>
      <c r="J321" s="256">
        <f>COUNTIF('5ف1'!J$11:J$130,J$27)</f>
        <v>0</v>
      </c>
      <c r="K321" s="256">
        <f>COUNTIF('5ف1'!K$11:K$130,K$27)</f>
        <v>0</v>
      </c>
    </row>
    <row r="322" spans="5:11" x14ac:dyDescent="0.25">
      <c r="E322" s="258">
        <v>28</v>
      </c>
      <c r="F322" s="256">
        <f>COUNTIF('5ف1'!F$11:F$130,F$28)</f>
        <v>0</v>
      </c>
      <c r="G322" s="256">
        <f>COUNTIF('5ف1'!G$11:G$130,G$28)</f>
        <v>0</v>
      </c>
      <c r="H322" s="256">
        <f>COUNTIF('5ف1'!H$11:H$130,H$28)</f>
        <v>0</v>
      </c>
      <c r="I322" s="256">
        <f>COUNTIF('5ف1'!I$11:I$130,I$28)</f>
        <v>0</v>
      </c>
      <c r="J322" s="256">
        <f>COUNTIF('5ف1'!J$11:J$130,J$28)</f>
        <v>0</v>
      </c>
      <c r="K322" s="256">
        <f>COUNTIF('5ف1'!K$11:K$130,K$28)</f>
        <v>0</v>
      </c>
    </row>
    <row r="323" spans="5:11" x14ac:dyDescent="0.25">
      <c r="E323" s="258">
        <v>29</v>
      </c>
      <c r="F323" s="256">
        <f>COUNTIF('5ف1'!F$11:F$130,F$29)</f>
        <v>0</v>
      </c>
      <c r="G323" s="256">
        <f>COUNTIF('5ف1'!G$11:G$130,G$29)</f>
        <v>0</v>
      </c>
      <c r="H323" s="256">
        <f>COUNTIF('5ف1'!H$11:H$130,H$29)</f>
        <v>0</v>
      </c>
      <c r="I323" s="256">
        <f>COUNTIF('5ف1'!I$11:I$130,I$29)</f>
        <v>0</v>
      </c>
      <c r="J323" s="256">
        <f>COUNTIF('5ف1'!J$11:J$130,J$29)</f>
        <v>0</v>
      </c>
      <c r="K323" s="256">
        <f>COUNTIF('5ف1'!K$11:K$130,K$29)</f>
        <v>0</v>
      </c>
    </row>
    <row r="324" spans="5:11" x14ac:dyDescent="0.25">
      <c r="E324" s="258">
        <v>30</v>
      </c>
      <c r="F324" s="256">
        <f>COUNTIF('5ف1'!F$11:F$130,F$30)</f>
        <v>0</v>
      </c>
      <c r="G324" s="256">
        <f>COUNTIF('5ف1'!G$11:G$130,G$30)</f>
        <v>0</v>
      </c>
      <c r="H324" s="256">
        <f>COUNTIF('5ف1'!H$11:H$130,H$30)</f>
        <v>0</v>
      </c>
      <c r="I324" s="256">
        <f>COUNTIF('5ف1'!I$11:I$130,I$30)</f>
        <v>0</v>
      </c>
      <c r="J324" s="256">
        <f>COUNTIF('5ف1'!J$11:J$130,J$30)</f>
        <v>0</v>
      </c>
      <c r="K324" s="256">
        <f>COUNTIF('5ف1'!K$11:K$130,K$30)</f>
        <v>0</v>
      </c>
    </row>
    <row r="325" spans="5:11" x14ac:dyDescent="0.25">
      <c r="E325" s="256" t="s">
        <v>60</v>
      </c>
    </row>
    <row r="326" spans="5:11" x14ac:dyDescent="0.25">
      <c r="E326" s="258">
        <v>1</v>
      </c>
      <c r="F326" s="256">
        <f t="shared" ref="F326:J335" si="13">IF(SUM(F39,F103,F167,F231)&gt;0,0,F295)</f>
        <v>0</v>
      </c>
      <c r="G326" s="256">
        <f t="shared" si="13"/>
        <v>0</v>
      </c>
      <c r="H326" s="256">
        <f t="shared" si="13"/>
        <v>0</v>
      </c>
      <c r="I326" s="256">
        <f t="shared" si="13"/>
        <v>0</v>
      </c>
      <c r="J326" s="256">
        <f t="shared" si="13"/>
        <v>0</v>
      </c>
      <c r="K326" s="256">
        <f>IF(SUM(K39,K103,K167,K231)&gt;0,0,IF(K295&gt;0,#REF!,0))</f>
        <v>0</v>
      </c>
    </row>
    <row r="327" spans="5:11" x14ac:dyDescent="0.25">
      <c r="E327" s="258">
        <v>2</v>
      </c>
      <c r="F327" s="256">
        <f t="shared" si="13"/>
        <v>0</v>
      </c>
      <c r="G327" s="256">
        <f t="shared" si="13"/>
        <v>0</v>
      </c>
      <c r="H327" s="256">
        <f t="shared" si="13"/>
        <v>0</v>
      </c>
      <c r="I327" s="256">
        <f t="shared" si="13"/>
        <v>0</v>
      </c>
      <c r="J327" s="256">
        <f t="shared" si="13"/>
        <v>0</v>
      </c>
      <c r="K327" s="256">
        <f>IF(SUM(K40,K104,K168,K232)&gt;0,0,IF(K296&gt;0,#REF!,0))</f>
        <v>0</v>
      </c>
    </row>
    <row r="328" spans="5:11" x14ac:dyDescent="0.25">
      <c r="E328" s="258">
        <v>3</v>
      </c>
      <c r="F328" s="256">
        <f t="shared" si="13"/>
        <v>0</v>
      </c>
      <c r="G328" s="256">
        <f t="shared" si="13"/>
        <v>0</v>
      </c>
      <c r="H328" s="256">
        <f t="shared" si="13"/>
        <v>0</v>
      </c>
      <c r="I328" s="256">
        <f t="shared" si="13"/>
        <v>0</v>
      </c>
      <c r="J328" s="256">
        <f t="shared" si="13"/>
        <v>0</v>
      </c>
      <c r="K328" s="256">
        <f>IF(SUM(K41,K105,K169,K233)&gt;0,0,IF(K297&gt;0,#REF!,0))</f>
        <v>0</v>
      </c>
    </row>
    <row r="329" spans="5:11" x14ac:dyDescent="0.25">
      <c r="E329" s="258">
        <v>4</v>
      </c>
      <c r="F329" s="256">
        <f t="shared" si="13"/>
        <v>0</v>
      </c>
      <c r="G329" s="256">
        <f t="shared" si="13"/>
        <v>0</v>
      </c>
      <c r="H329" s="256">
        <f t="shared" si="13"/>
        <v>0</v>
      </c>
      <c r="I329" s="256">
        <f t="shared" si="13"/>
        <v>0</v>
      </c>
      <c r="J329" s="256">
        <f t="shared" si="13"/>
        <v>0</v>
      </c>
      <c r="K329" s="256">
        <f>IF(SUM(K42,K106,K170,K234)&gt;0,0,IF(K298&gt;0,#REF!,0))</f>
        <v>0</v>
      </c>
    </row>
    <row r="330" spans="5:11" x14ac:dyDescent="0.25">
      <c r="E330" s="258">
        <v>5</v>
      </c>
      <c r="F330" s="256">
        <f t="shared" si="13"/>
        <v>0</v>
      </c>
      <c r="G330" s="256">
        <f t="shared" si="13"/>
        <v>0</v>
      </c>
      <c r="H330" s="256">
        <f t="shared" si="13"/>
        <v>0</v>
      </c>
      <c r="I330" s="256">
        <f t="shared" si="13"/>
        <v>0</v>
      </c>
      <c r="J330" s="256">
        <f t="shared" si="13"/>
        <v>0</v>
      </c>
      <c r="K330" s="256">
        <f>IF(SUM(K43,K107,K171,K235)&gt;0,0,IF(K299&gt;0,#REF!,0))</f>
        <v>0</v>
      </c>
    </row>
    <row r="331" spans="5:11" x14ac:dyDescent="0.25">
      <c r="E331" s="258">
        <v>6</v>
      </c>
      <c r="F331" s="256">
        <f t="shared" si="13"/>
        <v>0</v>
      </c>
      <c r="G331" s="256">
        <f t="shared" si="13"/>
        <v>0</v>
      </c>
      <c r="H331" s="256">
        <f t="shared" si="13"/>
        <v>0</v>
      </c>
      <c r="I331" s="256">
        <f t="shared" si="13"/>
        <v>0</v>
      </c>
      <c r="J331" s="256">
        <f t="shared" si="13"/>
        <v>0</v>
      </c>
      <c r="K331" s="256">
        <f>IF(SUM(K44,K108,K172,K236)&gt;0,0,IF(K300&gt;0,#REF!,0))</f>
        <v>0</v>
      </c>
    </row>
    <row r="332" spans="5:11" x14ac:dyDescent="0.25">
      <c r="E332" s="258">
        <v>7</v>
      </c>
      <c r="F332" s="256">
        <f t="shared" si="13"/>
        <v>0</v>
      </c>
      <c r="G332" s="256">
        <f t="shared" si="13"/>
        <v>0</v>
      </c>
      <c r="H332" s="256">
        <f t="shared" si="13"/>
        <v>0</v>
      </c>
      <c r="I332" s="256">
        <f t="shared" si="13"/>
        <v>0</v>
      </c>
      <c r="J332" s="256">
        <f t="shared" si="13"/>
        <v>0</v>
      </c>
      <c r="K332" s="256">
        <f>IF(SUM(K45,K109,K173,K237)&gt;0,0,IF(K301&gt;0,#REF!,0))</f>
        <v>0</v>
      </c>
    </row>
    <row r="333" spans="5:11" x14ac:dyDescent="0.25">
      <c r="E333" s="258">
        <v>8</v>
      </c>
      <c r="F333" s="256">
        <f t="shared" si="13"/>
        <v>0</v>
      </c>
      <c r="G333" s="256">
        <f t="shared" si="13"/>
        <v>0</v>
      </c>
      <c r="H333" s="256">
        <f t="shared" si="13"/>
        <v>0</v>
      </c>
      <c r="I333" s="256">
        <f t="shared" si="13"/>
        <v>0</v>
      </c>
      <c r="J333" s="256">
        <f t="shared" si="13"/>
        <v>0</v>
      </c>
      <c r="K333" s="256">
        <f>IF(SUM(K46,K110,K174,K238)&gt;0,0,IF(K302&gt;0,#REF!,0))</f>
        <v>0</v>
      </c>
    </row>
    <row r="334" spans="5:11" x14ac:dyDescent="0.25">
      <c r="E334" s="258">
        <v>9</v>
      </c>
      <c r="F334" s="256">
        <f t="shared" si="13"/>
        <v>0</v>
      </c>
      <c r="G334" s="256">
        <f t="shared" si="13"/>
        <v>0</v>
      </c>
      <c r="H334" s="256">
        <f t="shared" si="13"/>
        <v>0</v>
      </c>
      <c r="I334" s="256">
        <f t="shared" si="13"/>
        <v>0</v>
      </c>
      <c r="J334" s="256">
        <f t="shared" si="13"/>
        <v>0</v>
      </c>
      <c r="K334" s="256">
        <f>IF(SUM(K47,K111,K175,K239)&gt;0,0,IF(K303&gt;0,#REF!,0))</f>
        <v>0</v>
      </c>
    </row>
    <row r="335" spans="5:11" x14ac:dyDescent="0.25">
      <c r="E335" s="258">
        <v>10</v>
      </c>
      <c r="F335" s="256">
        <f t="shared" si="13"/>
        <v>0</v>
      </c>
      <c r="G335" s="256">
        <f t="shared" si="13"/>
        <v>0</v>
      </c>
      <c r="H335" s="256">
        <f t="shared" si="13"/>
        <v>0</v>
      </c>
      <c r="I335" s="256">
        <f t="shared" si="13"/>
        <v>0</v>
      </c>
      <c r="J335" s="256">
        <f t="shared" si="13"/>
        <v>0</v>
      </c>
      <c r="K335" s="256">
        <f>IF(SUM(K48,K112,K176,K240)&gt;0,0,IF(K304&gt;0,#REF!,0))</f>
        <v>0</v>
      </c>
    </row>
    <row r="336" spans="5:11" x14ac:dyDescent="0.25">
      <c r="E336" s="258">
        <v>11</v>
      </c>
      <c r="F336" s="256">
        <f t="shared" ref="F336:J345" si="14">IF(SUM(F49,F113,F177,F241)&gt;0,0,F305)</f>
        <v>0</v>
      </c>
      <c r="G336" s="256">
        <f t="shared" si="14"/>
        <v>0</v>
      </c>
      <c r="H336" s="256">
        <f t="shared" si="14"/>
        <v>0</v>
      </c>
      <c r="I336" s="256">
        <f t="shared" si="14"/>
        <v>0</v>
      </c>
      <c r="J336" s="256">
        <f t="shared" si="14"/>
        <v>0</v>
      </c>
      <c r="K336" s="256">
        <f>IF(SUM(K49,K113,K177,K241)&gt;0,0,IF(K305&gt;0,#REF!,0))</f>
        <v>0</v>
      </c>
    </row>
    <row r="337" spans="5:11" x14ac:dyDescent="0.25">
      <c r="E337" s="258">
        <v>12</v>
      </c>
      <c r="F337" s="256">
        <f t="shared" si="14"/>
        <v>0</v>
      </c>
      <c r="G337" s="256">
        <f t="shared" si="14"/>
        <v>0</v>
      </c>
      <c r="H337" s="256">
        <f t="shared" si="14"/>
        <v>0</v>
      </c>
      <c r="I337" s="256">
        <f t="shared" si="14"/>
        <v>0</v>
      </c>
      <c r="J337" s="256">
        <f t="shared" si="14"/>
        <v>0</v>
      </c>
      <c r="K337" s="256">
        <f>IF(SUM(K50,K114,K178,K242)&gt;0,0,IF(K306&gt;0,#REF!,0))</f>
        <v>0</v>
      </c>
    </row>
    <row r="338" spans="5:11" x14ac:dyDescent="0.25">
      <c r="E338" s="258">
        <v>13</v>
      </c>
      <c r="F338" s="256">
        <f t="shared" si="14"/>
        <v>0</v>
      </c>
      <c r="G338" s="256">
        <f t="shared" si="14"/>
        <v>0</v>
      </c>
      <c r="H338" s="256">
        <f t="shared" si="14"/>
        <v>0</v>
      </c>
      <c r="I338" s="256">
        <f t="shared" si="14"/>
        <v>0</v>
      </c>
      <c r="J338" s="256">
        <f t="shared" si="14"/>
        <v>0</v>
      </c>
      <c r="K338" s="256">
        <f>IF(SUM(K51,K115,K179,K243)&gt;0,0,IF(K307&gt;0,#REF!,0))</f>
        <v>0</v>
      </c>
    </row>
    <row r="339" spans="5:11" x14ac:dyDescent="0.25">
      <c r="E339" s="258">
        <v>14</v>
      </c>
      <c r="F339" s="256">
        <f t="shared" si="14"/>
        <v>0</v>
      </c>
      <c r="G339" s="256">
        <f t="shared" si="14"/>
        <v>0</v>
      </c>
      <c r="H339" s="256">
        <f t="shared" si="14"/>
        <v>0</v>
      </c>
      <c r="I339" s="256">
        <f t="shared" si="14"/>
        <v>0</v>
      </c>
      <c r="J339" s="256">
        <f t="shared" si="14"/>
        <v>0</v>
      </c>
      <c r="K339" s="256">
        <f>IF(SUM(K52,K116,K180,K244)&gt;0,0,IF(K308&gt;0,#REF!,0))</f>
        <v>0</v>
      </c>
    </row>
    <row r="340" spans="5:11" x14ac:dyDescent="0.25">
      <c r="E340" s="258">
        <v>15</v>
      </c>
      <c r="F340" s="256">
        <f t="shared" si="14"/>
        <v>0</v>
      </c>
      <c r="G340" s="256">
        <f t="shared" si="14"/>
        <v>0</v>
      </c>
      <c r="H340" s="256">
        <f t="shared" si="14"/>
        <v>0</v>
      </c>
      <c r="I340" s="256">
        <f t="shared" si="14"/>
        <v>0</v>
      </c>
      <c r="J340" s="256">
        <f t="shared" si="14"/>
        <v>0</v>
      </c>
      <c r="K340" s="256">
        <f>IF(SUM(K53,K117,K181,K245)&gt;0,0,IF(K309&gt;0,#REF!,0))</f>
        <v>0</v>
      </c>
    </row>
    <row r="341" spans="5:11" x14ac:dyDescent="0.25">
      <c r="E341" s="258">
        <v>16</v>
      </c>
      <c r="F341" s="256">
        <f t="shared" si="14"/>
        <v>0</v>
      </c>
      <c r="G341" s="256">
        <f t="shared" si="14"/>
        <v>0</v>
      </c>
      <c r="H341" s="256">
        <f t="shared" si="14"/>
        <v>0</v>
      </c>
      <c r="I341" s="256">
        <f t="shared" si="14"/>
        <v>0</v>
      </c>
      <c r="J341" s="256">
        <f t="shared" si="14"/>
        <v>0</v>
      </c>
    </row>
    <row r="342" spans="5:11" x14ac:dyDescent="0.25">
      <c r="E342" s="258">
        <v>17</v>
      </c>
      <c r="F342" s="256">
        <f t="shared" si="14"/>
        <v>0</v>
      </c>
      <c r="G342" s="256">
        <f t="shared" si="14"/>
        <v>0</v>
      </c>
      <c r="H342" s="256">
        <f t="shared" si="14"/>
        <v>0</v>
      </c>
      <c r="I342" s="256">
        <f t="shared" si="14"/>
        <v>0</v>
      </c>
      <c r="J342" s="256">
        <f t="shared" si="14"/>
        <v>0</v>
      </c>
    </row>
    <row r="343" spans="5:11" x14ac:dyDescent="0.25">
      <c r="E343" s="258">
        <v>18</v>
      </c>
      <c r="F343" s="256">
        <f t="shared" si="14"/>
        <v>0</v>
      </c>
      <c r="G343" s="256">
        <f t="shared" si="14"/>
        <v>0</v>
      </c>
      <c r="H343" s="256">
        <f t="shared" si="14"/>
        <v>0</v>
      </c>
      <c r="I343" s="256">
        <f t="shared" si="14"/>
        <v>0</v>
      </c>
      <c r="J343" s="256">
        <f t="shared" si="14"/>
        <v>0</v>
      </c>
    </row>
    <row r="344" spans="5:11" x14ac:dyDescent="0.25">
      <c r="E344" s="258">
        <v>19</v>
      </c>
      <c r="F344" s="256">
        <f t="shared" si="14"/>
        <v>0</v>
      </c>
      <c r="G344" s="256">
        <f t="shared" si="14"/>
        <v>0</v>
      </c>
      <c r="H344" s="256">
        <f t="shared" si="14"/>
        <v>0</v>
      </c>
      <c r="I344" s="256">
        <f t="shared" si="14"/>
        <v>0</v>
      </c>
      <c r="J344" s="256">
        <f t="shared" si="14"/>
        <v>0</v>
      </c>
    </row>
    <row r="345" spans="5:11" x14ac:dyDescent="0.25">
      <c r="E345" s="258">
        <v>20</v>
      </c>
      <c r="F345" s="256">
        <f t="shared" si="14"/>
        <v>0</v>
      </c>
      <c r="G345" s="256">
        <f t="shared" si="14"/>
        <v>0</v>
      </c>
      <c r="H345" s="256">
        <f t="shared" si="14"/>
        <v>0</v>
      </c>
      <c r="I345" s="256">
        <f t="shared" si="14"/>
        <v>0</v>
      </c>
      <c r="J345" s="256">
        <f t="shared" si="14"/>
        <v>0</v>
      </c>
    </row>
    <row r="346" spans="5:11" x14ac:dyDescent="0.25">
      <c r="E346" s="258">
        <v>21</v>
      </c>
      <c r="F346" s="256">
        <f t="shared" ref="F346:J355" si="15">IF(SUM(F59,F123,F187,F251)&gt;0,0,F315)</f>
        <v>0</v>
      </c>
      <c r="G346" s="256">
        <f t="shared" si="15"/>
        <v>0</v>
      </c>
      <c r="H346" s="256">
        <f t="shared" si="15"/>
        <v>0</v>
      </c>
      <c r="I346" s="256">
        <f t="shared" si="15"/>
        <v>0</v>
      </c>
      <c r="J346" s="256">
        <f t="shared" si="15"/>
        <v>0</v>
      </c>
    </row>
    <row r="347" spans="5:11" x14ac:dyDescent="0.25">
      <c r="E347" s="258">
        <v>22</v>
      </c>
      <c r="F347" s="256">
        <f t="shared" si="15"/>
        <v>0</v>
      </c>
      <c r="G347" s="256">
        <f t="shared" si="15"/>
        <v>0</v>
      </c>
      <c r="H347" s="256">
        <f t="shared" si="15"/>
        <v>0</v>
      </c>
      <c r="I347" s="256">
        <f t="shared" si="15"/>
        <v>0</v>
      </c>
      <c r="J347" s="256">
        <f t="shared" si="15"/>
        <v>0</v>
      </c>
    </row>
    <row r="348" spans="5:11" x14ac:dyDescent="0.25">
      <c r="E348" s="258">
        <v>23</v>
      </c>
      <c r="F348" s="256">
        <f t="shared" si="15"/>
        <v>0</v>
      </c>
      <c r="G348" s="256">
        <f t="shared" si="15"/>
        <v>0</v>
      </c>
      <c r="H348" s="256">
        <f t="shared" si="15"/>
        <v>0</v>
      </c>
      <c r="I348" s="256">
        <f t="shared" si="15"/>
        <v>0</v>
      </c>
      <c r="J348" s="256">
        <f t="shared" si="15"/>
        <v>0</v>
      </c>
    </row>
    <row r="349" spans="5:11" x14ac:dyDescent="0.25">
      <c r="E349" s="258">
        <v>24</v>
      </c>
      <c r="F349" s="256">
        <f t="shared" si="15"/>
        <v>0</v>
      </c>
      <c r="G349" s="256">
        <f t="shared" si="15"/>
        <v>0</v>
      </c>
      <c r="H349" s="256">
        <f t="shared" si="15"/>
        <v>0</v>
      </c>
      <c r="I349" s="256">
        <f t="shared" si="15"/>
        <v>0</v>
      </c>
      <c r="J349" s="256">
        <f t="shared" si="15"/>
        <v>0</v>
      </c>
    </row>
    <row r="350" spans="5:11" x14ac:dyDescent="0.25">
      <c r="E350" s="258">
        <v>25</v>
      </c>
      <c r="F350" s="256">
        <f t="shared" si="15"/>
        <v>0</v>
      </c>
      <c r="G350" s="256">
        <f t="shared" si="15"/>
        <v>0</v>
      </c>
      <c r="H350" s="256">
        <f t="shared" si="15"/>
        <v>0</v>
      </c>
      <c r="I350" s="256">
        <f t="shared" si="15"/>
        <v>0</v>
      </c>
      <c r="J350" s="256">
        <f t="shared" si="15"/>
        <v>0</v>
      </c>
    </row>
    <row r="351" spans="5:11" x14ac:dyDescent="0.25">
      <c r="E351" s="258">
        <v>26</v>
      </c>
      <c r="F351" s="256">
        <f t="shared" si="15"/>
        <v>0</v>
      </c>
      <c r="G351" s="256">
        <f t="shared" si="15"/>
        <v>0</v>
      </c>
      <c r="H351" s="256">
        <f t="shared" si="15"/>
        <v>0</v>
      </c>
      <c r="I351" s="256">
        <f t="shared" si="15"/>
        <v>0</v>
      </c>
      <c r="J351" s="256">
        <f t="shared" si="15"/>
        <v>0</v>
      </c>
    </row>
    <row r="352" spans="5:11" x14ac:dyDescent="0.25">
      <c r="E352" s="258">
        <v>27</v>
      </c>
      <c r="F352" s="256">
        <f t="shared" si="15"/>
        <v>0</v>
      </c>
      <c r="G352" s="256">
        <f t="shared" si="15"/>
        <v>0</v>
      </c>
      <c r="H352" s="256">
        <f t="shared" si="15"/>
        <v>0</v>
      </c>
      <c r="I352" s="256">
        <f t="shared" si="15"/>
        <v>0</v>
      </c>
      <c r="J352" s="256">
        <f t="shared" si="15"/>
        <v>0</v>
      </c>
    </row>
    <row r="353" spans="5:11" x14ac:dyDescent="0.25">
      <c r="E353" s="258">
        <v>28</v>
      </c>
      <c r="F353" s="256">
        <f t="shared" si="15"/>
        <v>0</v>
      </c>
      <c r="G353" s="256">
        <f t="shared" si="15"/>
        <v>0</v>
      </c>
      <c r="H353" s="256">
        <f t="shared" si="15"/>
        <v>0</v>
      </c>
      <c r="I353" s="256">
        <f t="shared" si="15"/>
        <v>0</v>
      </c>
      <c r="J353" s="256">
        <f t="shared" si="15"/>
        <v>0</v>
      </c>
    </row>
    <row r="354" spans="5:11" x14ac:dyDescent="0.25">
      <c r="E354" s="258">
        <v>29</v>
      </c>
      <c r="F354" s="256">
        <f t="shared" si="15"/>
        <v>0</v>
      </c>
      <c r="G354" s="256">
        <f t="shared" si="15"/>
        <v>0</v>
      </c>
      <c r="H354" s="256">
        <f t="shared" si="15"/>
        <v>0</v>
      </c>
      <c r="I354" s="256">
        <f t="shared" si="15"/>
        <v>0</v>
      </c>
      <c r="J354" s="256">
        <f t="shared" si="15"/>
        <v>0</v>
      </c>
    </row>
    <row r="355" spans="5:11" x14ac:dyDescent="0.25">
      <c r="E355" s="258">
        <v>30</v>
      </c>
      <c r="F355" s="256">
        <f t="shared" si="15"/>
        <v>0</v>
      </c>
      <c r="G355" s="256">
        <f t="shared" si="15"/>
        <v>0</v>
      </c>
      <c r="H355" s="256">
        <f t="shared" si="15"/>
        <v>0</v>
      </c>
      <c r="I355" s="256">
        <f t="shared" si="15"/>
        <v>0</v>
      </c>
      <c r="J355" s="256">
        <f t="shared" si="15"/>
        <v>0</v>
      </c>
    </row>
    <row r="356" spans="5:11" x14ac:dyDescent="0.25">
      <c r="F356" s="259">
        <f>COUNTIF(F326:F355,"&gt;0")</f>
        <v>0</v>
      </c>
      <c r="G356" s="259">
        <f>COUNTIF(G326:G355,"&gt;0")</f>
        <v>0</v>
      </c>
      <c r="H356" s="259">
        <f>COUNTIF(H326:H355,"&gt;0")</f>
        <v>0</v>
      </c>
      <c r="I356" s="259">
        <f>COUNTIF(I326:I355,"&gt;0")</f>
        <v>0</v>
      </c>
      <c r="J356" s="259">
        <f>COUNTIF(J326:J355,"&gt;0")</f>
        <v>0</v>
      </c>
      <c r="K356" s="259">
        <f>SUM(K326:K355)</f>
        <v>0</v>
      </c>
    </row>
    <row r="358" spans="5:11" x14ac:dyDescent="0.25">
      <c r="E358" s="256" t="s">
        <v>61</v>
      </c>
      <c r="F358" s="258" t="s">
        <v>53</v>
      </c>
      <c r="G358" s="258" t="s">
        <v>44</v>
      </c>
      <c r="H358" s="258" t="s">
        <v>45</v>
      </c>
      <c r="I358" s="258" t="s">
        <v>46</v>
      </c>
      <c r="J358" s="258" t="s">
        <v>47</v>
      </c>
      <c r="K358" s="258" t="s">
        <v>47</v>
      </c>
    </row>
    <row r="359" spans="5:11" x14ac:dyDescent="0.25">
      <c r="E359" s="258">
        <v>1</v>
      </c>
      <c r="F359" s="256">
        <f>COUNTIF('6ف1'!F$11:F$130,F$1)</f>
        <v>0</v>
      </c>
      <c r="G359" s="256">
        <f>COUNTIF('6ف1'!G$11:G$130,G$1)</f>
        <v>0</v>
      </c>
      <c r="H359" s="256">
        <f>COUNTIF('6ف1'!H$11:H$130,H$1)</f>
        <v>0</v>
      </c>
      <c r="I359" s="256">
        <f>COUNTIF('6ف1'!I$11:I$130,I$1)</f>
        <v>0</v>
      </c>
      <c r="J359" s="256">
        <f>COUNTIF('6ف1'!J$11:J$130,J$1)</f>
        <v>0</v>
      </c>
      <c r="K359" s="256">
        <f>COUNTIF('6ف1'!K$11:K$130,K$1)</f>
        <v>0</v>
      </c>
    </row>
    <row r="360" spans="5:11" x14ac:dyDescent="0.25">
      <c r="E360" s="258">
        <v>2</v>
      </c>
      <c r="F360" s="256">
        <f>COUNTIF('6ف1'!F$11:F$130,F$2)</f>
        <v>0</v>
      </c>
      <c r="G360" s="256">
        <f>COUNTIF('6ف1'!G$11:G$130,G$2)</f>
        <v>0</v>
      </c>
      <c r="H360" s="256">
        <f>COUNTIF('6ف1'!H$11:H$130,H$2)</f>
        <v>0</v>
      </c>
      <c r="I360" s="256">
        <f>COUNTIF('6ف1'!I$11:I$130,I$2)</f>
        <v>0</v>
      </c>
      <c r="J360" s="256">
        <f>COUNTIF('6ف1'!J$11:J$130,J$2)</f>
        <v>0</v>
      </c>
      <c r="K360" s="256">
        <f>COUNTIF('6ف1'!K$11:K$130,K$2)</f>
        <v>0</v>
      </c>
    </row>
    <row r="361" spans="5:11" x14ac:dyDescent="0.25">
      <c r="E361" s="258">
        <v>3</v>
      </c>
      <c r="F361" s="256">
        <f>COUNTIF('6ف1'!F$11:F$130,F$3)</f>
        <v>0</v>
      </c>
      <c r="G361" s="256">
        <f>COUNTIF('6ف1'!G$11:G$130,G$3)</f>
        <v>0</v>
      </c>
      <c r="H361" s="256">
        <f>COUNTIF('6ف1'!H$11:H$130,H$3)</f>
        <v>0</v>
      </c>
      <c r="I361" s="256">
        <f>COUNTIF('6ف1'!I$11:I$130,I$3)</f>
        <v>0</v>
      </c>
      <c r="J361" s="256">
        <f>COUNTIF('6ف1'!J$11:J$130,J$3)</f>
        <v>0</v>
      </c>
      <c r="K361" s="256">
        <f>COUNTIF('6ف1'!K$11:K$130,K$3)</f>
        <v>0</v>
      </c>
    </row>
    <row r="362" spans="5:11" x14ac:dyDescent="0.25">
      <c r="E362" s="258">
        <v>4</v>
      </c>
      <c r="F362" s="256">
        <f>COUNTIF('6ف1'!F$11:F$130,F$4)</f>
        <v>0</v>
      </c>
      <c r="G362" s="256">
        <f>COUNTIF('6ف1'!G$11:G$130,G$4)</f>
        <v>0</v>
      </c>
      <c r="H362" s="256">
        <f>COUNTIF('6ف1'!H$11:H$130,H$4)</f>
        <v>0</v>
      </c>
      <c r="I362" s="256">
        <f>COUNTIF('6ف1'!I$11:I$130,I$4)</f>
        <v>0</v>
      </c>
      <c r="J362" s="256">
        <f>COUNTIF('6ف1'!J$11:J$130,J$4)</f>
        <v>0</v>
      </c>
      <c r="K362" s="256">
        <f>COUNTIF('6ف1'!K$11:K$130,K$4)</f>
        <v>0</v>
      </c>
    </row>
    <row r="363" spans="5:11" x14ac:dyDescent="0.25">
      <c r="E363" s="258">
        <v>5</v>
      </c>
      <c r="F363" s="256">
        <f>COUNTIF('6ف1'!F$11:F$130,F$5)</f>
        <v>0</v>
      </c>
      <c r="G363" s="256">
        <f>COUNTIF('6ف1'!G$11:G$130,G$5)</f>
        <v>0</v>
      </c>
      <c r="H363" s="256">
        <f>COUNTIF('6ف1'!H$11:H$130,H$5)</f>
        <v>0</v>
      </c>
      <c r="I363" s="256">
        <f>COUNTIF('6ف1'!I$11:I$130,I$5)</f>
        <v>0</v>
      </c>
      <c r="J363" s="256">
        <f>COUNTIF('6ف1'!J$11:J$130,J$5)</f>
        <v>0</v>
      </c>
      <c r="K363" s="256">
        <f>COUNTIF('6ف1'!K$11:K$130,K$5)</f>
        <v>0</v>
      </c>
    </row>
    <row r="364" spans="5:11" x14ac:dyDescent="0.25">
      <c r="E364" s="258">
        <v>6</v>
      </c>
      <c r="F364" s="256">
        <f>COUNTIF('6ف1'!F$11:F$130,F$6)</f>
        <v>0</v>
      </c>
      <c r="G364" s="256">
        <f>COUNTIF('6ف1'!G$11:G$130,G$6)</f>
        <v>0</v>
      </c>
      <c r="H364" s="256">
        <f>COUNTIF('6ف1'!H$11:H$130,H$6)</f>
        <v>0</v>
      </c>
      <c r="I364" s="256">
        <f>COUNTIF('6ف1'!I$11:I$130,I$6)</f>
        <v>0</v>
      </c>
      <c r="J364" s="256">
        <f>COUNTIF('6ف1'!J$11:J$130,J$6)</f>
        <v>0</v>
      </c>
      <c r="K364" s="256">
        <f>COUNTIF('6ف1'!K$11:K$130,K$6)</f>
        <v>0</v>
      </c>
    </row>
    <row r="365" spans="5:11" x14ac:dyDescent="0.25">
      <c r="E365" s="258">
        <v>7</v>
      </c>
      <c r="F365" s="256">
        <f>COUNTIF('6ف1'!F$11:F$130,F$7)</f>
        <v>0</v>
      </c>
      <c r="G365" s="256">
        <f>COUNTIF('6ف1'!G$11:G$130,G$7)</f>
        <v>0</v>
      </c>
      <c r="H365" s="256">
        <f>COUNTIF('6ف1'!H$11:H$130,H$7)</f>
        <v>0</v>
      </c>
      <c r="I365" s="256">
        <f>COUNTIF('6ف1'!I$11:I$130,I$7)</f>
        <v>0</v>
      </c>
      <c r="J365" s="256">
        <f>COUNTIF('6ف1'!J$11:J$130,J$7)</f>
        <v>0</v>
      </c>
      <c r="K365" s="256">
        <f>COUNTIF('6ف1'!K$11:K$130,K$7)</f>
        <v>0</v>
      </c>
    </row>
    <row r="366" spans="5:11" x14ac:dyDescent="0.25">
      <c r="E366" s="258">
        <v>8</v>
      </c>
      <c r="F366" s="256">
        <f>COUNTIF('6ف1'!F$11:F$130,F$8)</f>
        <v>0</v>
      </c>
      <c r="G366" s="256">
        <f>COUNTIF('6ف1'!G$11:G$130,G$8)</f>
        <v>0</v>
      </c>
      <c r="H366" s="256">
        <f>COUNTIF('6ف1'!H$11:H$130,H$8)</f>
        <v>0</v>
      </c>
      <c r="I366" s="256">
        <f>COUNTIF('6ف1'!I$11:I$130,I$8)</f>
        <v>0</v>
      </c>
      <c r="J366" s="256">
        <f>COUNTIF('6ف1'!J$11:J$130,J$8)</f>
        <v>0</v>
      </c>
      <c r="K366" s="256">
        <f>COUNTIF('6ف1'!K$11:K$130,K$8)</f>
        <v>0</v>
      </c>
    </row>
    <row r="367" spans="5:11" x14ac:dyDescent="0.25">
      <c r="E367" s="258">
        <v>9</v>
      </c>
      <c r="F367" s="256">
        <f>COUNTIF('6ف1'!F$11:F$130,F$9)</f>
        <v>0</v>
      </c>
      <c r="G367" s="256">
        <f>COUNTIF('6ف1'!G$11:G$130,G$9)</f>
        <v>0</v>
      </c>
      <c r="H367" s="256">
        <f>COUNTIF('6ف1'!H$11:H$130,H$9)</f>
        <v>0</v>
      </c>
      <c r="I367" s="256">
        <f>COUNTIF('6ف1'!I$11:I$130,I$9)</f>
        <v>0</v>
      </c>
      <c r="J367" s="256">
        <f>COUNTIF('6ف1'!J$11:J$130,J$9)</f>
        <v>0</v>
      </c>
      <c r="K367" s="256">
        <f>COUNTIF('6ف1'!K$11:K$130,K$9)</f>
        <v>0</v>
      </c>
    </row>
    <row r="368" spans="5:11" x14ac:dyDescent="0.25">
      <c r="E368" s="258">
        <v>10</v>
      </c>
      <c r="F368" s="256">
        <f>COUNTIF('6ف1'!F$11:F$130,F$10)</f>
        <v>0</v>
      </c>
      <c r="G368" s="256">
        <f>COUNTIF('6ف1'!G$11:G$130,G$10)</f>
        <v>0</v>
      </c>
      <c r="H368" s="256">
        <f>COUNTIF('6ف1'!H$11:H$130,H$10)</f>
        <v>0</v>
      </c>
      <c r="I368" s="256">
        <f>COUNTIF('6ف1'!I$11:I$130,I$10)</f>
        <v>0</v>
      </c>
      <c r="J368" s="256">
        <f>COUNTIF('6ف1'!J$11:J$130,J$10)</f>
        <v>0</v>
      </c>
      <c r="K368" s="256">
        <f>COUNTIF('6ف1'!K$11:K$130,K$10)</f>
        <v>0</v>
      </c>
    </row>
    <row r="369" spans="5:11" x14ac:dyDescent="0.25">
      <c r="E369" s="258">
        <v>11</v>
      </c>
      <c r="F369" s="256">
        <f>COUNTIF('6ف1'!F$11:F$130,F$11)</f>
        <v>0</v>
      </c>
      <c r="G369" s="256">
        <f>COUNTIF('6ف1'!G$11:G$130,G$11)</f>
        <v>0</v>
      </c>
      <c r="H369" s="256">
        <f>COUNTIF('6ف1'!H$11:H$130,H$11)</f>
        <v>0</v>
      </c>
      <c r="I369" s="256">
        <f>COUNTIF('6ف1'!I$11:I$130,I$11)</f>
        <v>0</v>
      </c>
      <c r="J369" s="256">
        <f>COUNTIF('6ف1'!J$11:J$130,J$11)</f>
        <v>0</v>
      </c>
      <c r="K369" s="256">
        <f>COUNTIF('6ف1'!K$11:K$130,K$11)</f>
        <v>0</v>
      </c>
    </row>
    <row r="370" spans="5:11" x14ac:dyDescent="0.25">
      <c r="E370" s="258">
        <v>12</v>
      </c>
      <c r="F370" s="256">
        <f>COUNTIF('6ف1'!F$11:F$130,F$12)</f>
        <v>0</v>
      </c>
      <c r="G370" s="256">
        <f>COUNTIF('6ف1'!G$11:G$130,G$12)</f>
        <v>0</v>
      </c>
      <c r="H370" s="256">
        <f>COUNTIF('6ف1'!H$11:H$130,H$12)</f>
        <v>0</v>
      </c>
      <c r="I370" s="256">
        <f>COUNTIF('6ف1'!I$11:I$130,I$12)</f>
        <v>0</v>
      </c>
      <c r="J370" s="256">
        <f>COUNTIF('6ف1'!J$11:J$130,J$12)</f>
        <v>0</v>
      </c>
      <c r="K370" s="256">
        <f>COUNTIF('6ف1'!K$11:K$130,K$12)</f>
        <v>0</v>
      </c>
    </row>
    <row r="371" spans="5:11" x14ac:dyDescent="0.25">
      <c r="E371" s="258">
        <v>13</v>
      </c>
      <c r="F371" s="256">
        <f>COUNTIF('6ف1'!F$11:F$130,F$13)</f>
        <v>0</v>
      </c>
      <c r="G371" s="256">
        <f>COUNTIF('6ف1'!G$11:G$130,G$13)</f>
        <v>0</v>
      </c>
      <c r="H371" s="256">
        <f>COUNTIF('6ف1'!H$11:H$130,H$13)</f>
        <v>0</v>
      </c>
      <c r="I371" s="256">
        <f>COUNTIF('6ف1'!I$11:I$130,I$13)</f>
        <v>0</v>
      </c>
      <c r="J371" s="256">
        <f>COUNTIF('6ف1'!J$11:J$130,J$13)</f>
        <v>0</v>
      </c>
      <c r="K371" s="256">
        <f>COUNTIF('6ف1'!K$11:K$130,K$13)</f>
        <v>0</v>
      </c>
    </row>
    <row r="372" spans="5:11" x14ac:dyDescent="0.25">
      <c r="E372" s="258">
        <v>14</v>
      </c>
      <c r="F372" s="256">
        <f>COUNTIF('6ف1'!F$11:F$130,F$14)</f>
        <v>0</v>
      </c>
      <c r="G372" s="256">
        <f>COUNTIF('6ف1'!G$11:G$130,G$14)</f>
        <v>0</v>
      </c>
      <c r="H372" s="256">
        <f>COUNTIF('6ف1'!H$11:H$130,H$14)</f>
        <v>0</v>
      </c>
      <c r="I372" s="256">
        <f>COUNTIF('6ف1'!I$11:I$130,I$14)</f>
        <v>0</v>
      </c>
      <c r="J372" s="256">
        <f>COUNTIF('6ف1'!J$11:J$130,J$14)</f>
        <v>0</v>
      </c>
      <c r="K372" s="256">
        <f>COUNTIF('6ف1'!K$11:K$130,K$14)</f>
        <v>0</v>
      </c>
    </row>
    <row r="373" spans="5:11" x14ac:dyDescent="0.25">
      <c r="E373" s="258">
        <v>15</v>
      </c>
      <c r="F373" s="256">
        <f>COUNTIF('6ف1'!F$11:F$130,F$15)</f>
        <v>0</v>
      </c>
      <c r="G373" s="256">
        <f>COUNTIF('6ف1'!G$11:G$130,G$15)</f>
        <v>0</v>
      </c>
      <c r="H373" s="256">
        <f>COUNTIF('6ف1'!H$11:H$130,H$15)</f>
        <v>0</v>
      </c>
      <c r="I373" s="256">
        <f>COUNTIF('6ف1'!I$11:I$130,I$15)</f>
        <v>0</v>
      </c>
      <c r="J373" s="256">
        <f>COUNTIF('6ف1'!J$11:J$130,J$15)</f>
        <v>0</v>
      </c>
      <c r="K373" s="256">
        <f>COUNTIF('6ف1'!K$11:K$130,K$15)</f>
        <v>0</v>
      </c>
    </row>
    <row r="374" spans="5:11" x14ac:dyDescent="0.25">
      <c r="E374" s="258">
        <v>16</v>
      </c>
      <c r="F374" s="256">
        <f>COUNTIF('6ف1'!F$11:F$130,F$16)</f>
        <v>0</v>
      </c>
      <c r="G374" s="256">
        <f>COUNTIF('6ف1'!G$11:G$130,G$16)</f>
        <v>0</v>
      </c>
      <c r="H374" s="256">
        <f>COUNTIF('6ف1'!H$11:H$130,H$16)</f>
        <v>0</v>
      </c>
      <c r="I374" s="256">
        <f>COUNTIF('6ف1'!I$11:I$130,I$16)</f>
        <v>0</v>
      </c>
      <c r="J374" s="256">
        <f>COUNTIF('6ف1'!J$11:J$130,J$16)</f>
        <v>0</v>
      </c>
      <c r="K374" s="256">
        <f>COUNTIF('6ف1'!K$11:K$130,K$16)</f>
        <v>0</v>
      </c>
    </row>
    <row r="375" spans="5:11" x14ac:dyDescent="0.25">
      <c r="E375" s="258">
        <v>17</v>
      </c>
      <c r="F375" s="256">
        <f>COUNTIF('6ف1'!F$11:F$130,F$17)</f>
        <v>0</v>
      </c>
      <c r="G375" s="256">
        <f>COUNTIF('6ف1'!G$11:G$130,G$17)</f>
        <v>0</v>
      </c>
      <c r="H375" s="256">
        <f>COUNTIF('6ف1'!H$11:H$130,H$17)</f>
        <v>0</v>
      </c>
      <c r="I375" s="256">
        <f>COUNTIF('6ف1'!I$11:I$130,I$17)</f>
        <v>0</v>
      </c>
      <c r="J375" s="256">
        <f>COUNTIF('6ف1'!J$11:J$130,J$17)</f>
        <v>0</v>
      </c>
      <c r="K375" s="256">
        <f>COUNTIF('6ف1'!K$11:K$130,K$17)</f>
        <v>0</v>
      </c>
    </row>
    <row r="376" spans="5:11" x14ac:dyDescent="0.25">
      <c r="E376" s="258">
        <v>18</v>
      </c>
      <c r="F376" s="256">
        <f>COUNTIF('6ف1'!F$11:F$130,F$18)</f>
        <v>0</v>
      </c>
      <c r="G376" s="256">
        <f>COUNTIF('6ف1'!G$11:G$130,G$18)</f>
        <v>0</v>
      </c>
      <c r="H376" s="256">
        <f>COUNTIF('6ف1'!H$11:H$130,H$18)</f>
        <v>0</v>
      </c>
      <c r="I376" s="256">
        <f>COUNTIF('6ف1'!I$11:I$130,I$18)</f>
        <v>0</v>
      </c>
      <c r="J376" s="256">
        <f>COUNTIF('6ف1'!J$11:J$130,J$18)</f>
        <v>0</v>
      </c>
      <c r="K376" s="256">
        <f>COUNTIF('6ف1'!K$11:K$130,K$18)</f>
        <v>0</v>
      </c>
    </row>
    <row r="377" spans="5:11" x14ac:dyDescent="0.25">
      <c r="E377" s="258">
        <v>19</v>
      </c>
      <c r="F377" s="256">
        <f>COUNTIF('6ف1'!F$11:F$130,F$19)</f>
        <v>0</v>
      </c>
      <c r="G377" s="256">
        <f>COUNTIF('6ف1'!G$11:G$130,G$19)</f>
        <v>0</v>
      </c>
      <c r="H377" s="256">
        <f>COUNTIF('6ف1'!H$11:H$130,H$19)</f>
        <v>0</v>
      </c>
      <c r="I377" s="256">
        <f>COUNTIF('6ف1'!I$11:I$130,I$19)</f>
        <v>0</v>
      </c>
      <c r="J377" s="256">
        <f>COUNTIF('6ف1'!J$11:J$130,J$19)</f>
        <v>0</v>
      </c>
      <c r="K377" s="256">
        <f>COUNTIF('6ف1'!K$11:K$130,K$19)</f>
        <v>0</v>
      </c>
    </row>
    <row r="378" spans="5:11" x14ac:dyDescent="0.25">
      <c r="E378" s="258">
        <v>20</v>
      </c>
      <c r="F378" s="256">
        <f>COUNTIF('6ف1'!F$11:F$130,F$20)</f>
        <v>0</v>
      </c>
      <c r="G378" s="256">
        <f>COUNTIF('6ف1'!G$11:G$130,G$20)</f>
        <v>0</v>
      </c>
      <c r="H378" s="256">
        <f>COUNTIF('6ف1'!H$11:H$130,H$20)</f>
        <v>0</v>
      </c>
      <c r="I378" s="256">
        <f>COUNTIF('6ف1'!I$11:I$130,I$20)</f>
        <v>0</v>
      </c>
      <c r="J378" s="256">
        <f>COUNTIF('6ف1'!J$11:J$130,J$20)</f>
        <v>0</v>
      </c>
      <c r="K378" s="256">
        <f>COUNTIF('6ف1'!K$11:K$130,K$20)</f>
        <v>0</v>
      </c>
    </row>
    <row r="379" spans="5:11" x14ac:dyDescent="0.25">
      <c r="E379" s="258">
        <v>21</v>
      </c>
      <c r="F379" s="256">
        <f>COUNTIF('6ف1'!F$11:F$130,F$21)</f>
        <v>0</v>
      </c>
      <c r="G379" s="256">
        <f>COUNTIF('6ف1'!G$11:G$130,G$21)</f>
        <v>0</v>
      </c>
      <c r="H379" s="256">
        <f>COUNTIF('6ف1'!H$11:H$130,H$21)</f>
        <v>0</v>
      </c>
      <c r="I379" s="256">
        <f>COUNTIF('6ف1'!I$11:I$130,I$21)</f>
        <v>0</v>
      </c>
      <c r="J379" s="256">
        <f>COUNTIF('6ف1'!J$11:J$130,J$21)</f>
        <v>0</v>
      </c>
      <c r="K379" s="256">
        <f>COUNTIF('6ف1'!K$11:K$130,K$21)</f>
        <v>0</v>
      </c>
    </row>
    <row r="380" spans="5:11" x14ac:dyDescent="0.25">
      <c r="E380" s="258">
        <v>22</v>
      </c>
      <c r="F380" s="256">
        <f>COUNTIF('6ف1'!F$11:F$130,F$22)</f>
        <v>0</v>
      </c>
      <c r="G380" s="256">
        <f>COUNTIF('6ف1'!G$11:G$130,G$22)</f>
        <v>0</v>
      </c>
      <c r="H380" s="256">
        <f>COUNTIF('6ف1'!H$11:H$130,H$22)</f>
        <v>0</v>
      </c>
      <c r="I380" s="256">
        <f>COUNTIF('6ف1'!I$11:I$130,I$22)</f>
        <v>0</v>
      </c>
      <c r="J380" s="256">
        <f>COUNTIF('6ف1'!J$11:J$130,J$22)</f>
        <v>0</v>
      </c>
      <c r="K380" s="256">
        <f>COUNTIF('6ف1'!K$11:K$130,K$22)</f>
        <v>0</v>
      </c>
    </row>
    <row r="381" spans="5:11" x14ac:dyDescent="0.25">
      <c r="E381" s="258">
        <v>23</v>
      </c>
      <c r="F381" s="256">
        <f>COUNTIF('6ف1'!F$11:F$130,F$23)</f>
        <v>0</v>
      </c>
      <c r="G381" s="256">
        <f>COUNTIF('6ف1'!G$11:G$130,G$23)</f>
        <v>0</v>
      </c>
      <c r="H381" s="256">
        <f>COUNTIF('6ف1'!H$11:H$130,H$23)</f>
        <v>0</v>
      </c>
      <c r="I381" s="256">
        <f>COUNTIF('6ف1'!I$11:I$130,I$23)</f>
        <v>0</v>
      </c>
      <c r="J381" s="256">
        <f>COUNTIF('6ف1'!J$11:J$130,J$23)</f>
        <v>0</v>
      </c>
      <c r="K381" s="256">
        <f>COUNTIF('6ف1'!K$11:K$130,K$23)</f>
        <v>0</v>
      </c>
    </row>
    <row r="382" spans="5:11" x14ac:dyDescent="0.25">
      <c r="E382" s="258">
        <v>24</v>
      </c>
      <c r="F382" s="256">
        <f>COUNTIF('6ف1'!F$11:F$130,F$24)</f>
        <v>0</v>
      </c>
      <c r="G382" s="256">
        <f>COUNTIF('6ف1'!G$11:G$130,G$24)</f>
        <v>0</v>
      </c>
      <c r="H382" s="256">
        <f>COUNTIF('6ف1'!H$11:H$130,H$24)</f>
        <v>0</v>
      </c>
      <c r="I382" s="256">
        <f>COUNTIF('6ف1'!I$11:I$130,I$24)</f>
        <v>0</v>
      </c>
      <c r="J382" s="256">
        <f>COUNTIF('6ف1'!J$11:J$130,J$24)</f>
        <v>0</v>
      </c>
      <c r="K382" s="256">
        <f>COUNTIF('6ف1'!K$11:K$130,K$24)</f>
        <v>0</v>
      </c>
    </row>
    <row r="383" spans="5:11" x14ac:dyDescent="0.25">
      <c r="E383" s="258">
        <v>25</v>
      </c>
      <c r="F383" s="256">
        <f>COUNTIF('6ف1'!F$11:F$130,F$25)</f>
        <v>0</v>
      </c>
      <c r="G383" s="256">
        <f>COUNTIF('6ف1'!G$11:G$130,G$25)</f>
        <v>0</v>
      </c>
      <c r="H383" s="256">
        <f>COUNTIF('6ف1'!H$11:H$130,H$25)</f>
        <v>0</v>
      </c>
      <c r="I383" s="256">
        <f>COUNTIF('6ف1'!I$11:I$130,I$25)</f>
        <v>0</v>
      </c>
      <c r="J383" s="256">
        <f>COUNTIF('6ف1'!J$11:J$130,J$25)</f>
        <v>0</v>
      </c>
      <c r="K383" s="256">
        <f>COUNTIF('6ف1'!K$11:K$130,K$25)</f>
        <v>0</v>
      </c>
    </row>
    <row r="384" spans="5:11" x14ac:dyDescent="0.25">
      <c r="E384" s="258">
        <v>26</v>
      </c>
      <c r="F384" s="256">
        <f>COUNTIF('6ف1'!F$11:F$130,F$26)</f>
        <v>0</v>
      </c>
      <c r="G384" s="256">
        <f>COUNTIF('6ف1'!G$11:G$130,G$26)</f>
        <v>0</v>
      </c>
      <c r="H384" s="256">
        <f>COUNTIF('6ف1'!H$11:H$130,H$26)</f>
        <v>0</v>
      </c>
      <c r="I384" s="256">
        <f>COUNTIF('6ف1'!I$11:I$130,I$26)</f>
        <v>0</v>
      </c>
      <c r="J384" s="256">
        <f>COUNTIF('6ف1'!J$11:J$130,J$26)</f>
        <v>0</v>
      </c>
      <c r="K384" s="256">
        <f>COUNTIF('6ف1'!K$11:K$130,K$26)</f>
        <v>0</v>
      </c>
    </row>
    <row r="385" spans="5:11" x14ac:dyDescent="0.25">
      <c r="E385" s="258">
        <v>27</v>
      </c>
      <c r="F385" s="256">
        <f>COUNTIF('6ف1'!F$11:F$130,F$27)</f>
        <v>0</v>
      </c>
      <c r="G385" s="256">
        <f>COUNTIF('6ف1'!G$11:G$130,G$27)</f>
        <v>0</v>
      </c>
      <c r="H385" s="256">
        <f>COUNTIF('6ف1'!H$11:H$130,H$27)</f>
        <v>0</v>
      </c>
      <c r="I385" s="256">
        <f>COUNTIF('6ف1'!I$11:I$130,I$27)</f>
        <v>0</v>
      </c>
      <c r="J385" s="256">
        <f>COUNTIF('6ف1'!J$11:J$130,J$27)</f>
        <v>0</v>
      </c>
      <c r="K385" s="256">
        <f>COUNTIF('6ف1'!K$11:K$130,K$27)</f>
        <v>0</v>
      </c>
    </row>
    <row r="386" spans="5:11" x14ac:dyDescent="0.25">
      <c r="E386" s="258">
        <v>28</v>
      </c>
      <c r="F386" s="256">
        <f>COUNTIF('6ف1'!F$11:F$130,F$28)</f>
        <v>0</v>
      </c>
      <c r="G386" s="256">
        <f>COUNTIF('6ف1'!G$11:G$130,G$28)</f>
        <v>0</v>
      </c>
      <c r="H386" s="256">
        <f>COUNTIF('6ف1'!H$11:H$130,H$28)</f>
        <v>0</v>
      </c>
      <c r="I386" s="256">
        <f>COUNTIF('6ف1'!I$11:I$130,I$28)</f>
        <v>0</v>
      </c>
      <c r="J386" s="256">
        <f>COUNTIF('6ف1'!J$11:J$130,J$28)</f>
        <v>0</v>
      </c>
      <c r="K386" s="256">
        <f>COUNTIF('6ف1'!K$11:K$130,K$28)</f>
        <v>0</v>
      </c>
    </row>
    <row r="387" spans="5:11" x14ac:dyDescent="0.25">
      <c r="E387" s="258">
        <v>29</v>
      </c>
      <c r="F387" s="256">
        <f>COUNTIF('6ف1'!F$11:F$130,F$29)</f>
        <v>0</v>
      </c>
      <c r="G387" s="256">
        <f>COUNTIF('6ف1'!G$11:G$130,G$29)</f>
        <v>0</v>
      </c>
      <c r="H387" s="256">
        <f>COUNTIF('6ف1'!H$11:H$130,H$29)</f>
        <v>0</v>
      </c>
      <c r="I387" s="256">
        <f>COUNTIF('6ف1'!I$11:I$130,I$29)</f>
        <v>0</v>
      </c>
      <c r="J387" s="256">
        <f>COUNTIF('6ف1'!J$11:J$130,J$29)</f>
        <v>0</v>
      </c>
      <c r="K387" s="256">
        <f>COUNTIF('6ف1'!K$11:K$130,K$29)</f>
        <v>0</v>
      </c>
    </row>
    <row r="388" spans="5:11" x14ac:dyDescent="0.25">
      <c r="E388" s="258">
        <v>30</v>
      </c>
      <c r="F388" s="256">
        <f>COUNTIF('6ف1'!F$11:F$130,F$30)</f>
        <v>0</v>
      </c>
      <c r="G388" s="256">
        <f>COUNTIF('6ف1'!G$11:G$130,G$30)</f>
        <v>0</v>
      </c>
      <c r="H388" s="256">
        <f>COUNTIF('6ف1'!H$11:H$130,H$30)</f>
        <v>0</v>
      </c>
      <c r="I388" s="256">
        <f>COUNTIF('6ف1'!I$11:I$130,I$30)</f>
        <v>0</v>
      </c>
      <c r="J388" s="256">
        <f>COUNTIF('6ف1'!J$11:J$130,J$30)</f>
        <v>0</v>
      </c>
      <c r="K388" s="256">
        <f>COUNTIF('6ف1'!K$11:K$130,K$30)</f>
        <v>0</v>
      </c>
    </row>
    <row r="389" spans="5:11" x14ac:dyDescent="0.25">
      <c r="E389" s="256" t="s">
        <v>61</v>
      </c>
    </row>
    <row r="390" spans="5:11" x14ac:dyDescent="0.25">
      <c r="E390" s="258">
        <v>1</v>
      </c>
      <c r="F390" s="256">
        <f t="shared" ref="F390:J399" si="16">IF(SUM(F39,F103,F167,F231,F295)&gt;0,0,F359)</f>
        <v>0</v>
      </c>
      <c r="G390" s="256">
        <f t="shared" si="16"/>
        <v>0</v>
      </c>
      <c r="H390" s="256">
        <f t="shared" si="16"/>
        <v>0</v>
      </c>
      <c r="I390" s="256">
        <f t="shared" si="16"/>
        <v>0</v>
      </c>
      <c r="J390" s="256">
        <f t="shared" si="16"/>
        <v>0</v>
      </c>
      <c r="K390" s="256">
        <f>IF(SUM(K39,K103,K167,K231,K295)&gt;0,0,IF(K359&gt;0,#REF!,0))</f>
        <v>0</v>
      </c>
    </row>
    <row r="391" spans="5:11" x14ac:dyDescent="0.25">
      <c r="E391" s="258">
        <v>2</v>
      </c>
      <c r="F391" s="256">
        <f t="shared" si="16"/>
        <v>0</v>
      </c>
      <c r="G391" s="256">
        <f t="shared" si="16"/>
        <v>0</v>
      </c>
      <c r="H391" s="256">
        <f t="shared" si="16"/>
        <v>0</v>
      </c>
      <c r="I391" s="256">
        <f t="shared" si="16"/>
        <v>0</v>
      </c>
      <c r="J391" s="256">
        <f t="shared" si="16"/>
        <v>0</v>
      </c>
      <c r="K391" s="256">
        <f>IF(SUM(K40,K104,K168,K232,K296)&gt;0,0,IF(K360&gt;0,#REF!,0))</f>
        <v>0</v>
      </c>
    </row>
    <row r="392" spans="5:11" x14ac:dyDescent="0.25">
      <c r="E392" s="258">
        <v>3</v>
      </c>
      <c r="F392" s="256">
        <f t="shared" si="16"/>
        <v>0</v>
      </c>
      <c r="G392" s="256">
        <f t="shared" si="16"/>
        <v>0</v>
      </c>
      <c r="H392" s="256">
        <f t="shared" si="16"/>
        <v>0</v>
      </c>
      <c r="I392" s="256">
        <f t="shared" si="16"/>
        <v>0</v>
      </c>
      <c r="J392" s="256">
        <f t="shared" si="16"/>
        <v>0</v>
      </c>
      <c r="K392" s="256">
        <f>IF(SUM(K41,K105,K169,K233,K297)&gt;0,0,IF(K361&gt;0,#REF!,0))</f>
        <v>0</v>
      </c>
    </row>
    <row r="393" spans="5:11" x14ac:dyDescent="0.25">
      <c r="E393" s="258">
        <v>4</v>
      </c>
      <c r="F393" s="256">
        <f t="shared" si="16"/>
        <v>0</v>
      </c>
      <c r="G393" s="256">
        <f t="shared" si="16"/>
        <v>0</v>
      </c>
      <c r="H393" s="256">
        <f t="shared" si="16"/>
        <v>0</v>
      </c>
      <c r="I393" s="256">
        <f t="shared" si="16"/>
        <v>0</v>
      </c>
      <c r="J393" s="256">
        <f t="shared" si="16"/>
        <v>0</v>
      </c>
      <c r="K393" s="256">
        <f>IF(SUM(K42,K106,K170,K234,K298)&gt;0,0,IF(K362&gt;0,#REF!,0))</f>
        <v>0</v>
      </c>
    </row>
    <row r="394" spans="5:11" x14ac:dyDescent="0.25">
      <c r="E394" s="258">
        <v>5</v>
      </c>
      <c r="F394" s="256">
        <f t="shared" si="16"/>
        <v>0</v>
      </c>
      <c r="G394" s="256">
        <f t="shared" si="16"/>
        <v>0</v>
      </c>
      <c r="H394" s="256">
        <f t="shared" si="16"/>
        <v>0</v>
      </c>
      <c r="I394" s="256">
        <f t="shared" si="16"/>
        <v>0</v>
      </c>
      <c r="J394" s="256">
        <f t="shared" si="16"/>
        <v>0</v>
      </c>
      <c r="K394" s="256">
        <f>IF(SUM(K43,K107,K171,K235,K299)&gt;0,0,IF(K363&gt;0,#REF!,0))</f>
        <v>0</v>
      </c>
    </row>
    <row r="395" spans="5:11" x14ac:dyDescent="0.25">
      <c r="E395" s="258">
        <v>6</v>
      </c>
      <c r="F395" s="256">
        <f t="shared" si="16"/>
        <v>0</v>
      </c>
      <c r="G395" s="256">
        <f t="shared" si="16"/>
        <v>0</v>
      </c>
      <c r="H395" s="256">
        <f t="shared" si="16"/>
        <v>0</v>
      </c>
      <c r="I395" s="256">
        <f t="shared" si="16"/>
        <v>0</v>
      </c>
      <c r="J395" s="256">
        <f t="shared" si="16"/>
        <v>0</v>
      </c>
      <c r="K395" s="256">
        <f>IF(SUM(K44,K108,K172,K236,K300)&gt;0,0,IF(K364&gt;0,#REF!,0))</f>
        <v>0</v>
      </c>
    </row>
    <row r="396" spans="5:11" x14ac:dyDescent="0.25">
      <c r="E396" s="258">
        <v>7</v>
      </c>
      <c r="F396" s="256">
        <f t="shared" si="16"/>
        <v>0</v>
      </c>
      <c r="G396" s="256">
        <f t="shared" si="16"/>
        <v>0</v>
      </c>
      <c r="H396" s="256">
        <f t="shared" si="16"/>
        <v>0</v>
      </c>
      <c r="I396" s="256">
        <f t="shared" si="16"/>
        <v>0</v>
      </c>
      <c r="J396" s="256">
        <f t="shared" si="16"/>
        <v>0</v>
      </c>
      <c r="K396" s="256">
        <f>IF(SUM(K45,K109,K173,K237,K301)&gt;0,0,IF(K365&gt;0,#REF!,0))</f>
        <v>0</v>
      </c>
    </row>
    <row r="397" spans="5:11" x14ac:dyDescent="0.25">
      <c r="E397" s="258">
        <v>8</v>
      </c>
      <c r="F397" s="256">
        <f t="shared" si="16"/>
        <v>0</v>
      </c>
      <c r="G397" s="256">
        <f t="shared" si="16"/>
        <v>0</v>
      </c>
      <c r="H397" s="256">
        <f t="shared" si="16"/>
        <v>0</v>
      </c>
      <c r="I397" s="256">
        <f t="shared" si="16"/>
        <v>0</v>
      </c>
      <c r="J397" s="256">
        <f t="shared" si="16"/>
        <v>0</v>
      </c>
      <c r="K397" s="256">
        <f>IF(SUM(K46,K110,K174,K238,K302)&gt;0,0,IF(K366&gt;0,#REF!,0))</f>
        <v>0</v>
      </c>
    </row>
    <row r="398" spans="5:11" x14ac:dyDescent="0.25">
      <c r="E398" s="258">
        <v>9</v>
      </c>
      <c r="F398" s="256">
        <f t="shared" si="16"/>
        <v>0</v>
      </c>
      <c r="G398" s="256">
        <f t="shared" si="16"/>
        <v>0</v>
      </c>
      <c r="H398" s="256">
        <f t="shared" si="16"/>
        <v>0</v>
      </c>
      <c r="I398" s="256">
        <f t="shared" si="16"/>
        <v>0</v>
      </c>
      <c r="J398" s="256">
        <f t="shared" si="16"/>
        <v>0</v>
      </c>
      <c r="K398" s="256">
        <f>IF(SUM(K47,K111,K175,K239,K303)&gt;0,0,IF(K367&gt;0,#REF!,0))</f>
        <v>0</v>
      </c>
    </row>
    <row r="399" spans="5:11" x14ac:dyDescent="0.25">
      <c r="E399" s="258">
        <v>10</v>
      </c>
      <c r="F399" s="256">
        <f t="shared" si="16"/>
        <v>0</v>
      </c>
      <c r="G399" s="256">
        <f t="shared" si="16"/>
        <v>0</v>
      </c>
      <c r="H399" s="256">
        <f t="shared" si="16"/>
        <v>0</v>
      </c>
      <c r="I399" s="256">
        <f t="shared" si="16"/>
        <v>0</v>
      </c>
      <c r="J399" s="256">
        <f t="shared" si="16"/>
        <v>0</v>
      </c>
      <c r="K399" s="256">
        <f>IF(SUM(K48,K112,K176,K240,K304)&gt;0,0,IF(K368&gt;0,#REF!,0))</f>
        <v>0</v>
      </c>
    </row>
    <row r="400" spans="5:11" x14ac:dyDescent="0.25">
      <c r="E400" s="258">
        <v>11</v>
      </c>
      <c r="F400" s="256">
        <f t="shared" ref="F400:J409" si="17">IF(SUM(F49,F113,F177,F241,F305)&gt;0,0,F369)</f>
        <v>0</v>
      </c>
      <c r="G400" s="256">
        <f t="shared" si="17"/>
        <v>0</v>
      </c>
      <c r="H400" s="256">
        <f t="shared" si="17"/>
        <v>0</v>
      </c>
      <c r="I400" s="256">
        <f t="shared" si="17"/>
        <v>0</v>
      </c>
      <c r="J400" s="256">
        <f t="shared" si="17"/>
        <v>0</v>
      </c>
      <c r="K400" s="256">
        <f>IF(SUM(K49,K113,K177,K241,K305)&gt;0,0,IF(K369&gt;0,#REF!,0))</f>
        <v>0</v>
      </c>
    </row>
    <row r="401" spans="5:11" x14ac:dyDescent="0.25">
      <c r="E401" s="258">
        <v>12</v>
      </c>
      <c r="F401" s="256">
        <f t="shared" si="17"/>
        <v>0</v>
      </c>
      <c r="G401" s="256">
        <f t="shared" si="17"/>
        <v>0</v>
      </c>
      <c r="H401" s="256">
        <f t="shared" si="17"/>
        <v>0</v>
      </c>
      <c r="I401" s="256">
        <f t="shared" si="17"/>
        <v>0</v>
      </c>
      <c r="J401" s="256">
        <f t="shared" si="17"/>
        <v>0</v>
      </c>
      <c r="K401" s="256">
        <f>IF(SUM(K50,K114,K178,K242,K306)&gt;0,0,IF(K370&gt;0,#REF!,0))</f>
        <v>0</v>
      </c>
    </row>
    <row r="402" spans="5:11" x14ac:dyDescent="0.25">
      <c r="E402" s="258">
        <v>13</v>
      </c>
      <c r="F402" s="256">
        <f t="shared" si="17"/>
        <v>0</v>
      </c>
      <c r="G402" s="256">
        <f t="shared" si="17"/>
        <v>0</v>
      </c>
      <c r="H402" s="256">
        <f t="shared" si="17"/>
        <v>0</v>
      </c>
      <c r="I402" s="256">
        <f t="shared" si="17"/>
        <v>0</v>
      </c>
      <c r="J402" s="256">
        <f t="shared" si="17"/>
        <v>0</v>
      </c>
      <c r="K402" s="256">
        <f>IF(SUM(K51,K115,K179,K243,K307)&gt;0,0,IF(K371&gt;0,#REF!,0))</f>
        <v>0</v>
      </c>
    </row>
    <row r="403" spans="5:11" x14ac:dyDescent="0.25">
      <c r="E403" s="258">
        <v>14</v>
      </c>
      <c r="F403" s="256">
        <f t="shared" si="17"/>
        <v>0</v>
      </c>
      <c r="G403" s="256">
        <f t="shared" si="17"/>
        <v>0</v>
      </c>
      <c r="H403" s="256">
        <f t="shared" si="17"/>
        <v>0</v>
      </c>
      <c r="I403" s="256">
        <f t="shared" si="17"/>
        <v>0</v>
      </c>
      <c r="J403" s="256">
        <f t="shared" si="17"/>
        <v>0</v>
      </c>
      <c r="K403" s="256">
        <f>IF(SUM(K52,K116,K180,K244,K308)&gt;0,0,IF(K372&gt;0,#REF!,0))</f>
        <v>0</v>
      </c>
    </row>
    <row r="404" spans="5:11" x14ac:dyDescent="0.25">
      <c r="E404" s="258">
        <v>15</v>
      </c>
      <c r="F404" s="256">
        <f t="shared" si="17"/>
        <v>0</v>
      </c>
      <c r="G404" s="256">
        <f t="shared" si="17"/>
        <v>0</v>
      </c>
      <c r="H404" s="256">
        <f t="shared" si="17"/>
        <v>0</v>
      </c>
      <c r="I404" s="256">
        <f t="shared" si="17"/>
        <v>0</v>
      </c>
      <c r="J404" s="256">
        <f t="shared" si="17"/>
        <v>0</v>
      </c>
      <c r="K404" s="256">
        <f>IF(SUM(K53,K117,K181,K245,K309)&gt;0,0,IF(K373&gt;0,#REF!,0))</f>
        <v>0</v>
      </c>
    </row>
    <row r="405" spans="5:11" x14ac:dyDescent="0.25">
      <c r="E405" s="258">
        <v>16</v>
      </c>
      <c r="F405" s="256">
        <f t="shared" si="17"/>
        <v>0</v>
      </c>
      <c r="G405" s="256">
        <f t="shared" si="17"/>
        <v>0</v>
      </c>
      <c r="H405" s="256">
        <f t="shared" si="17"/>
        <v>0</v>
      </c>
      <c r="I405" s="256">
        <f t="shared" si="17"/>
        <v>0</v>
      </c>
      <c r="J405" s="256">
        <f t="shared" si="17"/>
        <v>0</v>
      </c>
    </row>
    <row r="406" spans="5:11" x14ac:dyDescent="0.25">
      <c r="E406" s="258">
        <v>17</v>
      </c>
      <c r="F406" s="256">
        <f t="shared" si="17"/>
        <v>0</v>
      </c>
      <c r="G406" s="256">
        <f t="shared" si="17"/>
        <v>0</v>
      </c>
      <c r="H406" s="256">
        <f t="shared" si="17"/>
        <v>0</v>
      </c>
      <c r="I406" s="256">
        <f t="shared" si="17"/>
        <v>0</v>
      </c>
      <c r="J406" s="256">
        <f t="shared" si="17"/>
        <v>0</v>
      </c>
    </row>
    <row r="407" spans="5:11" x14ac:dyDescent="0.25">
      <c r="E407" s="258">
        <v>18</v>
      </c>
      <c r="F407" s="256">
        <f t="shared" si="17"/>
        <v>0</v>
      </c>
      <c r="G407" s="256">
        <f t="shared" si="17"/>
        <v>0</v>
      </c>
      <c r="H407" s="256">
        <f t="shared" si="17"/>
        <v>0</v>
      </c>
      <c r="I407" s="256">
        <f t="shared" si="17"/>
        <v>0</v>
      </c>
      <c r="J407" s="256">
        <f t="shared" si="17"/>
        <v>0</v>
      </c>
    </row>
    <row r="408" spans="5:11" x14ac:dyDescent="0.25">
      <c r="E408" s="258">
        <v>19</v>
      </c>
      <c r="F408" s="256">
        <f t="shared" si="17"/>
        <v>0</v>
      </c>
      <c r="G408" s="256">
        <f t="shared" si="17"/>
        <v>0</v>
      </c>
      <c r="H408" s="256">
        <f t="shared" si="17"/>
        <v>0</v>
      </c>
      <c r="I408" s="256">
        <f t="shared" si="17"/>
        <v>0</v>
      </c>
      <c r="J408" s="256">
        <f t="shared" si="17"/>
        <v>0</v>
      </c>
    </row>
    <row r="409" spans="5:11" x14ac:dyDescent="0.25">
      <c r="E409" s="258">
        <v>20</v>
      </c>
      <c r="F409" s="256">
        <f t="shared" si="17"/>
        <v>0</v>
      </c>
      <c r="G409" s="256">
        <f t="shared" si="17"/>
        <v>0</v>
      </c>
      <c r="H409" s="256">
        <f t="shared" si="17"/>
        <v>0</v>
      </c>
      <c r="I409" s="256">
        <f t="shared" si="17"/>
        <v>0</v>
      </c>
      <c r="J409" s="256">
        <f t="shared" si="17"/>
        <v>0</v>
      </c>
    </row>
    <row r="410" spans="5:11" x14ac:dyDescent="0.25">
      <c r="E410" s="258">
        <v>21</v>
      </c>
      <c r="F410" s="256">
        <f t="shared" ref="F410:J419" si="18">IF(SUM(F59,F123,F187,F251,F315)&gt;0,0,F379)</f>
        <v>0</v>
      </c>
      <c r="G410" s="256">
        <f t="shared" si="18"/>
        <v>0</v>
      </c>
      <c r="H410" s="256">
        <f t="shared" si="18"/>
        <v>0</v>
      </c>
      <c r="I410" s="256">
        <f t="shared" si="18"/>
        <v>0</v>
      </c>
      <c r="J410" s="256">
        <f t="shared" si="18"/>
        <v>0</v>
      </c>
    </row>
    <row r="411" spans="5:11" x14ac:dyDescent="0.25">
      <c r="E411" s="258">
        <v>22</v>
      </c>
      <c r="F411" s="256">
        <f t="shared" si="18"/>
        <v>0</v>
      </c>
      <c r="G411" s="256">
        <f t="shared" si="18"/>
        <v>0</v>
      </c>
      <c r="H411" s="256">
        <f t="shared" si="18"/>
        <v>0</v>
      </c>
      <c r="I411" s="256">
        <f t="shared" si="18"/>
        <v>0</v>
      </c>
      <c r="J411" s="256">
        <f t="shared" si="18"/>
        <v>0</v>
      </c>
    </row>
    <row r="412" spans="5:11" x14ac:dyDescent="0.25">
      <c r="E412" s="258">
        <v>23</v>
      </c>
      <c r="F412" s="256">
        <f t="shared" si="18"/>
        <v>0</v>
      </c>
      <c r="G412" s="256">
        <f t="shared" si="18"/>
        <v>0</v>
      </c>
      <c r="H412" s="256">
        <f t="shared" si="18"/>
        <v>0</v>
      </c>
      <c r="I412" s="256">
        <f t="shared" si="18"/>
        <v>0</v>
      </c>
      <c r="J412" s="256">
        <f t="shared" si="18"/>
        <v>0</v>
      </c>
    </row>
    <row r="413" spans="5:11" x14ac:dyDescent="0.25">
      <c r="E413" s="258">
        <v>24</v>
      </c>
      <c r="F413" s="256">
        <f t="shared" si="18"/>
        <v>0</v>
      </c>
      <c r="G413" s="256">
        <f t="shared" si="18"/>
        <v>0</v>
      </c>
      <c r="H413" s="256">
        <f t="shared" si="18"/>
        <v>0</v>
      </c>
      <c r="I413" s="256">
        <f t="shared" si="18"/>
        <v>0</v>
      </c>
      <c r="J413" s="256">
        <f t="shared" si="18"/>
        <v>0</v>
      </c>
    </row>
    <row r="414" spans="5:11" x14ac:dyDescent="0.25">
      <c r="E414" s="258">
        <v>25</v>
      </c>
      <c r="F414" s="256">
        <f t="shared" si="18"/>
        <v>0</v>
      </c>
      <c r="G414" s="256">
        <f t="shared" si="18"/>
        <v>0</v>
      </c>
      <c r="H414" s="256">
        <f t="shared" si="18"/>
        <v>0</v>
      </c>
      <c r="I414" s="256">
        <f t="shared" si="18"/>
        <v>0</v>
      </c>
      <c r="J414" s="256">
        <f t="shared" si="18"/>
        <v>0</v>
      </c>
    </row>
    <row r="415" spans="5:11" x14ac:dyDescent="0.25">
      <c r="E415" s="258">
        <v>26</v>
      </c>
      <c r="F415" s="256">
        <f t="shared" si="18"/>
        <v>0</v>
      </c>
      <c r="G415" s="256">
        <f t="shared" si="18"/>
        <v>0</v>
      </c>
      <c r="H415" s="256">
        <f t="shared" si="18"/>
        <v>0</v>
      </c>
      <c r="I415" s="256">
        <f t="shared" si="18"/>
        <v>0</v>
      </c>
      <c r="J415" s="256">
        <f t="shared" si="18"/>
        <v>0</v>
      </c>
    </row>
    <row r="416" spans="5:11" x14ac:dyDescent="0.25">
      <c r="E416" s="258">
        <v>27</v>
      </c>
      <c r="F416" s="256">
        <f t="shared" si="18"/>
        <v>0</v>
      </c>
      <c r="G416" s="256">
        <f t="shared" si="18"/>
        <v>0</v>
      </c>
      <c r="H416" s="256">
        <f t="shared" si="18"/>
        <v>0</v>
      </c>
      <c r="I416" s="256">
        <f t="shared" si="18"/>
        <v>0</v>
      </c>
      <c r="J416" s="256">
        <f t="shared" si="18"/>
        <v>0</v>
      </c>
    </row>
    <row r="417" spans="5:11" x14ac:dyDescent="0.25">
      <c r="E417" s="258">
        <v>28</v>
      </c>
      <c r="F417" s="256">
        <f t="shared" si="18"/>
        <v>0</v>
      </c>
      <c r="G417" s="256">
        <f t="shared" si="18"/>
        <v>0</v>
      </c>
      <c r="H417" s="256">
        <f t="shared" si="18"/>
        <v>0</v>
      </c>
      <c r="I417" s="256">
        <f t="shared" si="18"/>
        <v>0</v>
      </c>
      <c r="J417" s="256">
        <f t="shared" si="18"/>
        <v>0</v>
      </c>
    </row>
    <row r="418" spans="5:11" x14ac:dyDescent="0.25">
      <c r="E418" s="258">
        <v>29</v>
      </c>
      <c r="F418" s="256">
        <f t="shared" si="18"/>
        <v>0</v>
      </c>
      <c r="G418" s="256">
        <f t="shared" si="18"/>
        <v>0</v>
      </c>
      <c r="H418" s="256">
        <f t="shared" si="18"/>
        <v>0</v>
      </c>
      <c r="I418" s="256">
        <f t="shared" si="18"/>
        <v>0</v>
      </c>
      <c r="J418" s="256">
        <f t="shared" si="18"/>
        <v>0</v>
      </c>
    </row>
    <row r="419" spans="5:11" x14ac:dyDescent="0.25">
      <c r="E419" s="258">
        <v>30</v>
      </c>
      <c r="F419" s="256">
        <f t="shared" si="18"/>
        <v>0</v>
      </c>
      <c r="G419" s="256">
        <f t="shared" si="18"/>
        <v>0</v>
      </c>
      <c r="H419" s="256">
        <f t="shared" si="18"/>
        <v>0</v>
      </c>
      <c r="I419" s="256">
        <f t="shared" si="18"/>
        <v>0</v>
      </c>
      <c r="J419" s="256">
        <f t="shared" si="18"/>
        <v>0</v>
      </c>
    </row>
    <row r="420" spans="5:11" x14ac:dyDescent="0.25">
      <c r="F420" s="259">
        <f>COUNTIF(F390:F419,"&gt;0")</f>
        <v>0</v>
      </c>
      <c r="G420" s="259">
        <f>COUNTIF(G390:G419,"&gt;0")</f>
        <v>0</v>
      </c>
      <c r="H420" s="259">
        <f>COUNTIF(H390:H419,"&gt;0")</f>
        <v>0</v>
      </c>
      <c r="I420" s="259">
        <f>COUNTIF(I390:I419,"&gt;0")</f>
        <v>0</v>
      </c>
      <c r="J420" s="259">
        <f>COUNTIF(J390:J419,"&gt;0")</f>
        <v>0</v>
      </c>
      <c r="K420" s="259">
        <f>SUM(K390:K419)</f>
        <v>0</v>
      </c>
    </row>
    <row r="422" spans="5:11" x14ac:dyDescent="0.25">
      <c r="E422" s="256" t="s">
        <v>62</v>
      </c>
      <c r="F422" s="258" t="s">
        <v>53</v>
      </c>
      <c r="G422" s="258" t="s">
        <v>44</v>
      </c>
      <c r="H422" s="258" t="s">
        <v>45</v>
      </c>
      <c r="I422" s="258" t="s">
        <v>46</v>
      </c>
      <c r="J422" s="258" t="s">
        <v>47</v>
      </c>
      <c r="K422" s="258" t="s">
        <v>47</v>
      </c>
    </row>
    <row r="423" spans="5:11" x14ac:dyDescent="0.25">
      <c r="E423" s="258">
        <v>1</v>
      </c>
      <c r="F423" s="256">
        <f>COUNTIF('7ف1'!F$11:F$130,F$1)</f>
        <v>0</v>
      </c>
      <c r="G423" s="256">
        <f>COUNTIF('7ف1'!G$11:G$130,G$1)</f>
        <v>0</v>
      </c>
      <c r="H423" s="256">
        <f>COUNTIF('7ف1'!H$11:H$130,H$1)</f>
        <v>0</v>
      </c>
      <c r="I423" s="256">
        <f>COUNTIF('7ف1'!I$11:I$130,I$1)</f>
        <v>0</v>
      </c>
      <c r="J423" s="256">
        <f>COUNTIF('7ف1'!J$11:J$130,J$1)</f>
        <v>0</v>
      </c>
      <c r="K423" s="256">
        <f>COUNTIF('7ف1'!K$11:K$130,K$1)</f>
        <v>0</v>
      </c>
    </row>
    <row r="424" spans="5:11" x14ac:dyDescent="0.25">
      <c r="E424" s="258">
        <v>2</v>
      </c>
      <c r="F424" s="256">
        <f>COUNTIF('7ف1'!F$11:F$130,F$2)</f>
        <v>0</v>
      </c>
      <c r="G424" s="256">
        <f>COUNTIF('7ف1'!G$11:G$130,G$2)</f>
        <v>0</v>
      </c>
      <c r="H424" s="256">
        <f>COUNTIF('7ف1'!H$11:H$130,H$2)</f>
        <v>0</v>
      </c>
      <c r="I424" s="256">
        <f>COUNTIF('7ف1'!I$11:I$130,I$2)</f>
        <v>0</v>
      </c>
      <c r="J424" s="256">
        <f>COUNTIF('7ف1'!J$11:J$130,J$2)</f>
        <v>0</v>
      </c>
      <c r="K424" s="256">
        <f>COUNTIF('7ف1'!K$11:K$130,K$2)</f>
        <v>0</v>
      </c>
    </row>
    <row r="425" spans="5:11" x14ac:dyDescent="0.25">
      <c r="E425" s="258">
        <v>3</v>
      </c>
      <c r="F425" s="256">
        <f>COUNTIF('7ف1'!F$11:F$130,F$3)</f>
        <v>0</v>
      </c>
      <c r="G425" s="256">
        <f>COUNTIF('7ف1'!G$11:G$130,G$3)</f>
        <v>0</v>
      </c>
      <c r="H425" s="256">
        <f>COUNTIF('7ف1'!H$11:H$130,H$3)</f>
        <v>0</v>
      </c>
      <c r="I425" s="256">
        <f>COUNTIF('7ف1'!I$11:I$130,I$3)</f>
        <v>0</v>
      </c>
      <c r="J425" s="256">
        <f>COUNTIF('7ف1'!J$11:J$130,J$3)</f>
        <v>0</v>
      </c>
      <c r="K425" s="256">
        <f>COUNTIF('7ف1'!K$11:K$130,K$3)</f>
        <v>0</v>
      </c>
    </row>
    <row r="426" spans="5:11" x14ac:dyDescent="0.25">
      <c r="E426" s="258">
        <v>4</v>
      </c>
      <c r="F426" s="256">
        <f>COUNTIF('7ف1'!F$11:F$130,F$4)</f>
        <v>0</v>
      </c>
      <c r="G426" s="256">
        <f>COUNTIF('7ف1'!G$11:G$130,G$4)</f>
        <v>0</v>
      </c>
      <c r="H426" s="256">
        <f>COUNTIF('7ف1'!H$11:H$130,H$4)</f>
        <v>0</v>
      </c>
      <c r="I426" s="256">
        <f>COUNTIF('7ف1'!I$11:I$130,I$4)</f>
        <v>0</v>
      </c>
      <c r="J426" s="256">
        <f>COUNTIF('7ف1'!J$11:J$130,J$4)</f>
        <v>0</v>
      </c>
      <c r="K426" s="256">
        <f>COUNTIF('7ف1'!K$11:K$130,K$4)</f>
        <v>0</v>
      </c>
    </row>
    <row r="427" spans="5:11" x14ac:dyDescent="0.25">
      <c r="E427" s="258">
        <v>5</v>
      </c>
      <c r="F427" s="256">
        <f>COUNTIF('7ف1'!F$11:F$130,F$5)</f>
        <v>0</v>
      </c>
      <c r="G427" s="256">
        <f>COUNTIF('7ف1'!G$11:G$130,G$5)</f>
        <v>0</v>
      </c>
      <c r="H427" s="256">
        <f>COUNTIF('7ف1'!H$11:H$130,H$5)</f>
        <v>0</v>
      </c>
      <c r="I427" s="256">
        <f>COUNTIF('7ف1'!I$11:I$130,I$5)</f>
        <v>0</v>
      </c>
      <c r="J427" s="256">
        <f>COUNTIF('7ف1'!J$11:J$130,J$5)</f>
        <v>0</v>
      </c>
      <c r="K427" s="256">
        <f>COUNTIF('7ف1'!K$11:K$130,K$5)</f>
        <v>0</v>
      </c>
    </row>
    <row r="428" spans="5:11" x14ac:dyDescent="0.25">
      <c r="E428" s="258">
        <v>6</v>
      </c>
      <c r="F428" s="256">
        <f>COUNTIF('7ف1'!F$11:F$130,F$6)</f>
        <v>0</v>
      </c>
      <c r="G428" s="256">
        <f>COUNTIF('7ف1'!G$11:G$130,G$6)</f>
        <v>0</v>
      </c>
      <c r="H428" s="256">
        <f>COUNTIF('7ف1'!H$11:H$130,H$6)</f>
        <v>0</v>
      </c>
      <c r="I428" s="256">
        <f>COUNTIF('7ف1'!I$11:I$130,I$6)</f>
        <v>0</v>
      </c>
      <c r="J428" s="256">
        <f>COUNTIF('7ف1'!J$11:J$130,J$6)</f>
        <v>0</v>
      </c>
      <c r="K428" s="256">
        <f>COUNTIF('7ف1'!K$11:K$130,K$6)</f>
        <v>0</v>
      </c>
    </row>
    <row r="429" spans="5:11" x14ac:dyDescent="0.25">
      <c r="E429" s="258">
        <v>7</v>
      </c>
      <c r="F429" s="256">
        <f>COUNTIF('7ف1'!F$11:F$130,F$7)</f>
        <v>0</v>
      </c>
      <c r="G429" s="256">
        <f>COUNTIF('7ف1'!G$11:G$130,G$7)</f>
        <v>0</v>
      </c>
      <c r="H429" s="256">
        <f>COUNTIF('7ف1'!H$11:H$130,H$7)</f>
        <v>0</v>
      </c>
      <c r="I429" s="256">
        <f>COUNTIF('7ف1'!I$11:I$130,I$7)</f>
        <v>0</v>
      </c>
      <c r="J429" s="256">
        <f>COUNTIF('7ف1'!J$11:J$130,J$7)</f>
        <v>0</v>
      </c>
      <c r="K429" s="256">
        <f>COUNTIF('7ف1'!K$11:K$130,K$7)</f>
        <v>0</v>
      </c>
    </row>
    <row r="430" spans="5:11" x14ac:dyDescent="0.25">
      <c r="E430" s="258">
        <v>8</v>
      </c>
      <c r="F430" s="256">
        <f>COUNTIF('7ف1'!F$11:F$130,F$8)</f>
        <v>0</v>
      </c>
      <c r="G430" s="256">
        <f>COUNTIF('7ف1'!G$11:G$130,G$8)</f>
        <v>0</v>
      </c>
      <c r="H430" s="256">
        <f>COUNTIF('7ف1'!H$11:H$130,H$8)</f>
        <v>0</v>
      </c>
      <c r="I430" s="256">
        <f>COUNTIF('7ف1'!I$11:I$130,I$8)</f>
        <v>0</v>
      </c>
      <c r="J430" s="256">
        <f>COUNTIF('7ف1'!J$11:J$130,J$8)</f>
        <v>0</v>
      </c>
      <c r="K430" s="256">
        <f>COUNTIF('7ف1'!K$11:K$130,K$8)</f>
        <v>0</v>
      </c>
    </row>
    <row r="431" spans="5:11" x14ac:dyDescent="0.25">
      <c r="E431" s="258">
        <v>9</v>
      </c>
      <c r="F431" s="256">
        <f>COUNTIF('7ف1'!F$11:F$130,F$9)</f>
        <v>0</v>
      </c>
      <c r="G431" s="256">
        <f>COUNTIF('7ف1'!G$11:G$130,G$9)</f>
        <v>0</v>
      </c>
      <c r="H431" s="256">
        <f>COUNTIF('7ف1'!H$11:H$130,H$9)</f>
        <v>0</v>
      </c>
      <c r="I431" s="256">
        <f>COUNTIF('7ف1'!I$11:I$130,I$9)</f>
        <v>0</v>
      </c>
      <c r="J431" s="256">
        <f>COUNTIF('7ف1'!J$11:J$130,J$9)</f>
        <v>0</v>
      </c>
      <c r="K431" s="256">
        <f>COUNTIF('7ف1'!K$11:K$130,K$9)</f>
        <v>0</v>
      </c>
    </row>
    <row r="432" spans="5:11" x14ac:dyDescent="0.25">
      <c r="E432" s="258">
        <v>10</v>
      </c>
      <c r="F432" s="256">
        <f>COUNTIF('7ف1'!F$11:F$130,F$10)</f>
        <v>0</v>
      </c>
      <c r="G432" s="256">
        <f>COUNTIF('7ف1'!G$11:G$130,G$10)</f>
        <v>0</v>
      </c>
      <c r="H432" s="256">
        <f>COUNTIF('7ف1'!H$11:H$130,H$10)</f>
        <v>0</v>
      </c>
      <c r="I432" s="256">
        <f>COUNTIF('7ف1'!I$11:I$130,I$10)</f>
        <v>0</v>
      </c>
      <c r="J432" s="256">
        <f>COUNTIF('7ف1'!J$11:J$130,J$10)</f>
        <v>0</v>
      </c>
      <c r="K432" s="256">
        <f>COUNTIF('7ف1'!K$11:K$130,K$10)</f>
        <v>0</v>
      </c>
    </row>
    <row r="433" spans="5:11" x14ac:dyDescent="0.25">
      <c r="E433" s="258">
        <v>11</v>
      </c>
      <c r="F433" s="256">
        <f>COUNTIF('7ف1'!F$11:F$130,F$11)</f>
        <v>0</v>
      </c>
      <c r="G433" s="256">
        <f>COUNTIF('7ف1'!G$11:G$130,G$11)</f>
        <v>0</v>
      </c>
      <c r="H433" s="256">
        <f>COUNTIF('7ف1'!H$11:H$130,H$11)</f>
        <v>0</v>
      </c>
      <c r="I433" s="256">
        <f>COUNTIF('7ف1'!I$11:I$130,I$11)</f>
        <v>0</v>
      </c>
      <c r="J433" s="256">
        <f>COUNTIF('7ف1'!J$11:J$130,J$11)</f>
        <v>0</v>
      </c>
      <c r="K433" s="256">
        <f>COUNTIF('7ف1'!K$11:K$130,K$11)</f>
        <v>0</v>
      </c>
    </row>
    <row r="434" spans="5:11" x14ac:dyDescent="0.25">
      <c r="E434" s="258">
        <v>12</v>
      </c>
      <c r="F434" s="256">
        <f>COUNTIF('7ف1'!F$11:F$130,F$12)</f>
        <v>0</v>
      </c>
      <c r="G434" s="256">
        <f>COUNTIF('7ف1'!G$11:G$130,G$12)</f>
        <v>0</v>
      </c>
      <c r="H434" s="256">
        <f>COUNTIF('7ف1'!H$11:H$130,H$12)</f>
        <v>0</v>
      </c>
      <c r="I434" s="256">
        <f>COUNTIF('7ف1'!I$11:I$130,I$12)</f>
        <v>0</v>
      </c>
      <c r="J434" s="256">
        <f>COUNTIF('7ف1'!J$11:J$130,J$12)</f>
        <v>0</v>
      </c>
      <c r="K434" s="256">
        <f>COUNTIF('7ف1'!K$11:K$130,K$12)</f>
        <v>0</v>
      </c>
    </row>
    <row r="435" spans="5:11" x14ac:dyDescent="0.25">
      <c r="E435" s="258">
        <v>13</v>
      </c>
      <c r="F435" s="256">
        <f>COUNTIF('7ف1'!F$11:F$130,F$13)</f>
        <v>0</v>
      </c>
      <c r="G435" s="256">
        <f>COUNTIF('7ف1'!G$11:G$130,G$13)</f>
        <v>0</v>
      </c>
      <c r="H435" s="256">
        <f>COUNTIF('7ف1'!H$11:H$130,H$13)</f>
        <v>0</v>
      </c>
      <c r="I435" s="256">
        <f>COUNTIF('7ف1'!I$11:I$130,I$13)</f>
        <v>0</v>
      </c>
      <c r="J435" s="256">
        <f>COUNTIF('7ف1'!J$11:J$130,J$13)</f>
        <v>0</v>
      </c>
      <c r="K435" s="256">
        <f>COUNTIF('7ف1'!K$11:K$130,K$13)</f>
        <v>0</v>
      </c>
    </row>
    <row r="436" spans="5:11" x14ac:dyDescent="0.25">
      <c r="E436" s="258">
        <v>14</v>
      </c>
      <c r="F436" s="256">
        <f>COUNTIF('7ف1'!F$11:F$130,F$14)</f>
        <v>0</v>
      </c>
      <c r="G436" s="256">
        <f>COUNTIF('7ف1'!G$11:G$130,G$14)</f>
        <v>0</v>
      </c>
      <c r="H436" s="256">
        <f>COUNTIF('7ف1'!H$11:H$130,H$14)</f>
        <v>0</v>
      </c>
      <c r="I436" s="256">
        <f>COUNTIF('7ف1'!I$11:I$130,I$14)</f>
        <v>0</v>
      </c>
      <c r="J436" s="256">
        <f>COUNTIF('7ف1'!J$11:J$130,J$14)</f>
        <v>0</v>
      </c>
      <c r="K436" s="256">
        <f>COUNTIF('7ف1'!K$11:K$130,K$14)</f>
        <v>0</v>
      </c>
    </row>
    <row r="437" spans="5:11" x14ac:dyDescent="0.25">
      <c r="E437" s="258">
        <v>15</v>
      </c>
      <c r="F437" s="256">
        <f>COUNTIF('7ف1'!F$11:F$130,F$15)</f>
        <v>0</v>
      </c>
      <c r="G437" s="256">
        <f>COUNTIF('7ف1'!G$11:G$130,G$15)</f>
        <v>0</v>
      </c>
      <c r="H437" s="256">
        <f>COUNTIF('7ف1'!H$11:H$130,H$15)</f>
        <v>0</v>
      </c>
      <c r="I437" s="256">
        <f>COUNTIF('7ف1'!I$11:I$130,I$15)</f>
        <v>0</v>
      </c>
      <c r="J437" s="256">
        <f>COUNTIF('7ف1'!J$11:J$130,J$15)</f>
        <v>0</v>
      </c>
      <c r="K437" s="256">
        <f>COUNTIF('7ف1'!K$11:K$130,K$15)</f>
        <v>0</v>
      </c>
    </row>
    <row r="438" spans="5:11" x14ac:dyDescent="0.25">
      <c r="E438" s="258">
        <v>16</v>
      </c>
      <c r="F438" s="256">
        <f>COUNTIF('7ف1'!F$11:F$130,F$16)</f>
        <v>0</v>
      </c>
      <c r="G438" s="256">
        <f>COUNTIF('7ف1'!G$11:G$130,G$16)</f>
        <v>0</v>
      </c>
      <c r="H438" s="256">
        <f>COUNTIF('7ف1'!H$11:H$130,H$16)</f>
        <v>0</v>
      </c>
      <c r="I438" s="256">
        <f>COUNTIF('7ف1'!I$11:I$130,I$16)</f>
        <v>0</v>
      </c>
      <c r="J438" s="256">
        <f>COUNTIF('7ف1'!J$11:J$130,J$16)</f>
        <v>0</v>
      </c>
      <c r="K438" s="256">
        <f>COUNTIF('7ف1'!K$11:K$130,K$16)</f>
        <v>0</v>
      </c>
    </row>
    <row r="439" spans="5:11" x14ac:dyDescent="0.25">
      <c r="E439" s="258">
        <v>17</v>
      </c>
      <c r="F439" s="256">
        <f>COUNTIF('7ف1'!F$11:F$130,F$17)</f>
        <v>0</v>
      </c>
      <c r="G439" s="256">
        <f>COUNTIF('7ف1'!G$11:G$130,G$17)</f>
        <v>0</v>
      </c>
      <c r="H439" s="256">
        <f>COUNTIF('7ف1'!H$11:H$130,H$17)</f>
        <v>0</v>
      </c>
      <c r="I439" s="256">
        <f>COUNTIF('7ف1'!I$11:I$130,I$17)</f>
        <v>0</v>
      </c>
      <c r="J439" s="256">
        <f>COUNTIF('7ف1'!J$11:J$130,J$17)</f>
        <v>0</v>
      </c>
      <c r="K439" s="256">
        <f>COUNTIF('7ف1'!K$11:K$130,K$17)</f>
        <v>0</v>
      </c>
    </row>
    <row r="440" spans="5:11" x14ac:dyDescent="0.25">
      <c r="E440" s="258">
        <v>18</v>
      </c>
      <c r="F440" s="256">
        <f>COUNTIF('7ف1'!F$11:F$130,F$18)</f>
        <v>0</v>
      </c>
      <c r="G440" s="256">
        <f>COUNTIF('7ف1'!G$11:G$130,G$18)</f>
        <v>0</v>
      </c>
      <c r="H440" s="256">
        <f>COUNTIF('7ف1'!H$11:H$130,H$18)</f>
        <v>0</v>
      </c>
      <c r="I440" s="256">
        <f>COUNTIF('7ف1'!I$11:I$130,I$18)</f>
        <v>0</v>
      </c>
      <c r="J440" s="256">
        <f>COUNTIF('7ف1'!J$11:J$130,J$18)</f>
        <v>0</v>
      </c>
      <c r="K440" s="256">
        <f>COUNTIF('7ف1'!K$11:K$130,K$18)</f>
        <v>0</v>
      </c>
    </row>
    <row r="441" spans="5:11" x14ac:dyDescent="0.25">
      <c r="E441" s="258">
        <v>19</v>
      </c>
      <c r="F441" s="256">
        <f>COUNTIF('7ف1'!F$11:F$130,F$19)</f>
        <v>0</v>
      </c>
      <c r="G441" s="256">
        <f>COUNTIF('7ف1'!G$11:G$130,G$19)</f>
        <v>0</v>
      </c>
      <c r="H441" s="256">
        <f>COUNTIF('7ف1'!H$11:H$130,H$19)</f>
        <v>0</v>
      </c>
      <c r="I441" s="256">
        <f>COUNTIF('7ف1'!I$11:I$130,I$19)</f>
        <v>0</v>
      </c>
      <c r="J441" s="256">
        <f>COUNTIF('7ف1'!J$11:J$130,J$19)</f>
        <v>0</v>
      </c>
      <c r="K441" s="256">
        <f>COUNTIF('7ف1'!K$11:K$130,K$19)</f>
        <v>0</v>
      </c>
    </row>
    <row r="442" spans="5:11" x14ac:dyDescent="0.25">
      <c r="E442" s="258">
        <v>20</v>
      </c>
      <c r="F442" s="256">
        <f>COUNTIF('7ف1'!F$11:F$130,F$20)</f>
        <v>0</v>
      </c>
      <c r="G442" s="256">
        <f>COUNTIF('7ف1'!G$11:G$130,G$20)</f>
        <v>0</v>
      </c>
      <c r="H442" s="256">
        <f>COUNTIF('7ف1'!H$11:H$130,H$20)</f>
        <v>0</v>
      </c>
      <c r="I442" s="256">
        <f>COUNTIF('7ف1'!I$11:I$130,I$20)</f>
        <v>0</v>
      </c>
      <c r="J442" s="256">
        <f>COUNTIF('7ف1'!J$11:J$130,J$20)</f>
        <v>0</v>
      </c>
      <c r="K442" s="256">
        <f>COUNTIF('7ف1'!K$11:K$130,K$20)</f>
        <v>0</v>
      </c>
    </row>
    <row r="443" spans="5:11" x14ac:dyDescent="0.25">
      <c r="E443" s="258">
        <v>21</v>
      </c>
      <c r="F443" s="256">
        <f>COUNTIF('7ف1'!F$11:F$130,F$21)</f>
        <v>0</v>
      </c>
      <c r="G443" s="256">
        <f>COUNTIF('7ف1'!G$11:G$130,G$21)</f>
        <v>0</v>
      </c>
      <c r="H443" s="256">
        <f>COUNTIF('7ف1'!H$11:H$130,H$21)</f>
        <v>0</v>
      </c>
      <c r="I443" s="256">
        <f>COUNTIF('7ف1'!I$11:I$130,I$21)</f>
        <v>0</v>
      </c>
      <c r="J443" s="256">
        <f>COUNTIF('7ف1'!J$11:J$130,J$21)</f>
        <v>0</v>
      </c>
      <c r="K443" s="256">
        <f>COUNTIF('7ف1'!K$11:K$130,K$21)</f>
        <v>0</v>
      </c>
    </row>
    <row r="444" spans="5:11" x14ac:dyDescent="0.25">
      <c r="E444" s="258">
        <v>22</v>
      </c>
      <c r="F444" s="256">
        <f>COUNTIF('7ف1'!F$11:F$130,F$22)</f>
        <v>0</v>
      </c>
      <c r="G444" s="256">
        <f>COUNTIF('7ف1'!G$11:G$130,G$22)</f>
        <v>0</v>
      </c>
      <c r="H444" s="256">
        <f>COUNTIF('7ف1'!H$11:H$130,H$22)</f>
        <v>0</v>
      </c>
      <c r="I444" s="256">
        <f>COUNTIF('7ف1'!I$11:I$130,I$22)</f>
        <v>0</v>
      </c>
      <c r="J444" s="256">
        <f>COUNTIF('7ف1'!J$11:J$130,J$22)</f>
        <v>0</v>
      </c>
      <c r="K444" s="256">
        <f>COUNTIF('7ف1'!K$11:K$130,K$22)</f>
        <v>0</v>
      </c>
    </row>
    <row r="445" spans="5:11" x14ac:dyDescent="0.25">
      <c r="E445" s="258">
        <v>23</v>
      </c>
      <c r="F445" s="256">
        <f>COUNTIF('7ف1'!F$11:F$130,F$23)</f>
        <v>0</v>
      </c>
      <c r="G445" s="256">
        <f>COUNTIF('7ف1'!G$11:G$130,G$23)</f>
        <v>0</v>
      </c>
      <c r="H445" s="256">
        <f>COUNTIF('7ف1'!H$11:H$130,H$23)</f>
        <v>0</v>
      </c>
      <c r="I445" s="256">
        <f>COUNTIF('7ف1'!I$11:I$130,I$23)</f>
        <v>0</v>
      </c>
      <c r="J445" s="256">
        <f>COUNTIF('7ف1'!J$11:J$130,J$23)</f>
        <v>0</v>
      </c>
      <c r="K445" s="256">
        <f>COUNTIF('7ف1'!K$11:K$130,K$23)</f>
        <v>0</v>
      </c>
    </row>
    <row r="446" spans="5:11" x14ac:dyDescent="0.25">
      <c r="E446" s="258">
        <v>24</v>
      </c>
      <c r="F446" s="256">
        <f>COUNTIF('7ف1'!F$11:F$130,F$24)</f>
        <v>0</v>
      </c>
      <c r="G446" s="256">
        <f>COUNTIF('7ف1'!G$11:G$130,G$24)</f>
        <v>0</v>
      </c>
      <c r="H446" s="256">
        <f>COUNTIF('7ف1'!H$11:H$130,H$24)</f>
        <v>0</v>
      </c>
      <c r="I446" s="256">
        <f>COUNTIF('7ف1'!I$11:I$130,I$24)</f>
        <v>0</v>
      </c>
      <c r="J446" s="256">
        <f>COUNTIF('7ف1'!J$11:J$130,J$24)</f>
        <v>0</v>
      </c>
      <c r="K446" s="256">
        <f>COUNTIF('7ف1'!K$11:K$130,K$24)</f>
        <v>0</v>
      </c>
    </row>
    <row r="447" spans="5:11" x14ac:dyDescent="0.25">
      <c r="E447" s="258">
        <v>25</v>
      </c>
      <c r="F447" s="256">
        <f>COUNTIF('7ف1'!F$11:F$130,F$25)</f>
        <v>0</v>
      </c>
      <c r="G447" s="256">
        <f>COUNTIF('7ف1'!G$11:G$130,G$25)</f>
        <v>0</v>
      </c>
      <c r="H447" s="256">
        <f>COUNTIF('7ف1'!H$11:H$130,H$25)</f>
        <v>0</v>
      </c>
      <c r="I447" s="256">
        <f>COUNTIF('7ف1'!I$11:I$130,I$25)</f>
        <v>0</v>
      </c>
      <c r="J447" s="256">
        <f>COUNTIF('7ف1'!J$11:J$130,J$25)</f>
        <v>0</v>
      </c>
      <c r="K447" s="256">
        <f>COUNTIF('7ف1'!K$11:K$130,K$25)</f>
        <v>0</v>
      </c>
    </row>
    <row r="448" spans="5:11" x14ac:dyDescent="0.25">
      <c r="E448" s="258">
        <v>26</v>
      </c>
      <c r="F448" s="256">
        <f>COUNTIF('7ف1'!F$11:F$130,F$26)</f>
        <v>0</v>
      </c>
      <c r="G448" s="256">
        <f>COUNTIF('7ف1'!G$11:G$130,G$26)</f>
        <v>0</v>
      </c>
      <c r="H448" s="256">
        <f>COUNTIF('7ف1'!H$11:H$130,H$26)</f>
        <v>0</v>
      </c>
      <c r="I448" s="256">
        <f>COUNTIF('7ف1'!I$11:I$130,I$26)</f>
        <v>0</v>
      </c>
      <c r="J448" s="256">
        <f>COUNTIF('7ف1'!J$11:J$130,J$26)</f>
        <v>0</v>
      </c>
      <c r="K448" s="256">
        <f>COUNTIF('7ف1'!K$11:K$130,K$26)</f>
        <v>0</v>
      </c>
    </row>
    <row r="449" spans="5:11" x14ac:dyDescent="0.25">
      <c r="E449" s="258">
        <v>27</v>
      </c>
      <c r="F449" s="256">
        <f>COUNTIF('7ف1'!F$11:F$130,F$27)</f>
        <v>0</v>
      </c>
      <c r="G449" s="256">
        <f>COUNTIF('7ف1'!G$11:G$130,G$27)</f>
        <v>0</v>
      </c>
      <c r="H449" s="256">
        <f>COUNTIF('7ف1'!H$11:H$130,H$27)</f>
        <v>0</v>
      </c>
      <c r="I449" s="256">
        <f>COUNTIF('7ف1'!I$11:I$130,I$27)</f>
        <v>0</v>
      </c>
      <c r="J449" s="256">
        <f>COUNTIF('7ف1'!J$11:J$130,J$27)</f>
        <v>0</v>
      </c>
      <c r="K449" s="256">
        <f>COUNTIF('7ف1'!K$11:K$130,K$27)</f>
        <v>0</v>
      </c>
    </row>
    <row r="450" spans="5:11" x14ac:dyDescent="0.25">
      <c r="E450" s="258">
        <v>28</v>
      </c>
      <c r="F450" s="256">
        <f>COUNTIF('7ف1'!F$11:F$130,F$28)</f>
        <v>0</v>
      </c>
      <c r="G450" s="256">
        <f>COUNTIF('7ف1'!G$11:G$130,G$28)</f>
        <v>0</v>
      </c>
      <c r="H450" s="256">
        <f>COUNTIF('7ف1'!H$11:H$130,H$28)</f>
        <v>0</v>
      </c>
      <c r="I450" s="256">
        <f>COUNTIF('7ف1'!I$11:I$130,I$28)</f>
        <v>0</v>
      </c>
      <c r="J450" s="256">
        <f>COUNTIF('7ف1'!J$11:J$130,J$28)</f>
        <v>0</v>
      </c>
      <c r="K450" s="256">
        <f>COUNTIF('7ف1'!K$11:K$130,K$28)</f>
        <v>0</v>
      </c>
    </row>
    <row r="451" spans="5:11" x14ac:dyDescent="0.25">
      <c r="E451" s="258">
        <v>29</v>
      </c>
      <c r="F451" s="256">
        <f>COUNTIF('7ف1'!F$11:F$130,F$29)</f>
        <v>0</v>
      </c>
      <c r="G451" s="256">
        <f>COUNTIF('7ف1'!G$11:G$130,G$29)</f>
        <v>0</v>
      </c>
      <c r="H451" s="256">
        <f>COUNTIF('7ف1'!H$11:H$130,H$29)</f>
        <v>0</v>
      </c>
      <c r="I451" s="256">
        <f>COUNTIF('7ف1'!I$11:I$130,I$29)</f>
        <v>0</v>
      </c>
      <c r="J451" s="256">
        <f>COUNTIF('7ف1'!J$11:J$130,J$29)</f>
        <v>0</v>
      </c>
      <c r="K451" s="256">
        <f>COUNTIF('7ف1'!K$11:K$130,K$29)</f>
        <v>0</v>
      </c>
    </row>
    <row r="452" spans="5:11" x14ac:dyDescent="0.25">
      <c r="E452" s="258">
        <v>30</v>
      </c>
      <c r="F452" s="256">
        <f>COUNTIF('7ف1'!F$11:F$130,F$30)</f>
        <v>0</v>
      </c>
      <c r="G452" s="256">
        <f>COUNTIF('7ف1'!G$11:G$130,G$30)</f>
        <v>0</v>
      </c>
      <c r="H452" s="256">
        <f>COUNTIF('7ف1'!H$11:H$130,H$30)</f>
        <v>0</v>
      </c>
      <c r="I452" s="256">
        <f>COUNTIF('7ف1'!I$11:I$130,I$30)</f>
        <v>0</v>
      </c>
      <c r="J452" s="256">
        <f>COUNTIF('7ف1'!J$11:J$130,J$30)</f>
        <v>0</v>
      </c>
      <c r="K452" s="256">
        <f>COUNTIF('7ف1'!K$11:K$130,K$30)</f>
        <v>0</v>
      </c>
    </row>
    <row r="453" spans="5:11" x14ac:dyDescent="0.25">
      <c r="E453" s="256" t="s">
        <v>62</v>
      </c>
    </row>
    <row r="454" spans="5:11" x14ac:dyDescent="0.25">
      <c r="E454" s="258">
        <v>1</v>
      </c>
      <c r="F454" s="256">
        <f t="shared" ref="F454:J463" si="19">IF(SUM(F39,F103,F167,F231,F295,F359)&gt;0,0,F423)</f>
        <v>0</v>
      </c>
      <c r="G454" s="256">
        <f t="shared" si="19"/>
        <v>0</v>
      </c>
      <c r="H454" s="256">
        <f t="shared" si="19"/>
        <v>0</v>
      </c>
      <c r="I454" s="256">
        <f t="shared" si="19"/>
        <v>0</v>
      </c>
      <c r="J454" s="256">
        <f t="shared" si="19"/>
        <v>0</v>
      </c>
      <c r="K454" s="256">
        <f>IF(SUM(K39,K103,K167,K231,K295,K359)&gt;0,0,IF(K423&gt;0,#REF!,0))</f>
        <v>0</v>
      </c>
    </row>
    <row r="455" spans="5:11" x14ac:dyDescent="0.25">
      <c r="E455" s="258">
        <v>2</v>
      </c>
      <c r="F455" s="256">
        <f t="shared" si="19"/>
        <v>0</v>
      </c>
      <c r="G455" s="256">
        <f t="shared" si="19"/>
        <v>0</v>
      </c>
      <c r="H455" s="256">
        <f t="shared" si="19"/>
        <v>0</v>
      </c>
      <c r="I455" s="256">
        <f t="shared" si="19"/>
        <v>0</v>
      </c>
      <c r="J455" s="256">
        <f t="shared" si="19"/>
        <v>0</v>
      </c>
      <c r="K455" s="256">
        <f>IF(SUM(K40,K104,K168,K232,K296,K360)&gt;0,0,IF(K424&gt;0,#REF!,0))</f>
        <v>0</v>
      </c>
    </row>
    <row r="456" spans="5:11" x14ac:dyDescent="0.25">
      <c r="E456" s="258">
        <v>3</v>
      </c>
      <c r="F456" s="256">
        <f t="shared" si="19"/>
        <v>0</v>
      </c>
      <c r="G456" s="256">
        <f t="shared" si="19"/>
        <v>0</v>
      </c>
      <c r="H456" s="256">
        <f t="shared" si="19"/>
        <v>0</v>
      </c>
      <c r="I456" s="256">
        <f t="shared" si="19"/>
        <v>0</v>
      </c>
      <c r="J456" s="256">
        <f t="shared" si="19"/>
        <v>0</v>
      </c>
      <c r="K456" s="256">
        <f>IF(SUM(K41,K105,K169,K233,K297,K361)&gt;0,0,IF(K425&gt;0,#REF!,0))</f>
        <v>0</v>
      </c>
    </row>
    <row r="457" spans="5:11" x14ac:dyDescent="0.25">
      <c r="E457" s="258">
        <v>4</v>
      </c>
      <c r="F457" s="256">
        <f t="shared" si="19"/>
        <v>0</v>
      </c>
      <c r="G457" s="256">
        <f t="shared" si="19"/>
        <v>0</v>
      </c>
      <c r="H457" s="256">
        <f t="shared" si="19"/>
        <v>0</v>
      </c>
      <c r="I457" s="256">
        <f t="shared" si="19"/>
        <v>0</v>
      </c>
      <c r="J457" s="256">
        <f t="shared" si="19"/>
        <v>0</v>
      </c>
      <c r="K457" s="256">
        <f>IF(SUM(K42,K106,K170,K234,K298,K362)&gt;0,0,IF(K426&gt;0,#REF!,0))</f>
        <v>0</v>
      </c>
    </row>
    <row r="458" spans="5:11" x14ac:dyDescent="0.25">
      <c r="E458" s="258">
        <v>5</v>
      </c>
      <c r="F458" s="256">
        <f t="shared" si="19"/>
        <v>0</v>
      </c>
      <c r="G458" s="256">
        <f t="shared" si="19"/>
        <v>0</v>
      </c>
      <c r="H458" s="256">
        <f t="shared" si="19"/>
        <v>0</v>
      </c>
      <c r="I458" s="256">
        <f t="shared" si="19"/>
        <v>0</v>
      </c>
      <c r="J458" s="256">
        <f t="shared" si="19"/>
        <v>0</v>
      </c>
      <c r="K458" s="256">
        <f>IF(SUM(K43,K107,K171,K235,K299,K363)&gt;0,0,IF(K427&gt;0,#REF!,0))</f>
        <v>0</v>
      </c>
    </row>
    <row r="459" spans="5:11" x14ac:dyDescent="0.25">
      <c r="E459" s="258">
        <v>6</v>
      </c>
      <c r="F459" s="256">
        <f t="shared" si="19"/>
        <v>0</v>
      </c>
      <c r="G459" s="256">
        <f t="shared" si="19"/>
        <v>0</v>
      </c>
      <c r="H459" s="256">
        <f t="shared" si="19"/>
        <v>0</v>
      </c>
      <c r="I459" s="256">
        <f t="shared" si="19"/>
        <v>0</v>
      </c>
      <c r="J459" s="256">
        <f t="shared" si="19"/>
        <v>0</v>
      </c>
      <c r="K459" s="256">
        <f>IF(SUM(K44,K108,K172,K236,K300,K364)&gt;0,0,IF(K428&gt;0,#REF!,0))</f>
        <v>0</v>
      </c>
    </row>
    <row r="460" spans="5:11" x14ac:dyDescent="0.25">
      <c r="E460" s="258">
        <v>7</v>
      </c>
      <c r="F460" s="256">
        <f t="shared" si="19"/>
        <v>0</v>
      </c>
      <c r="G460" s="256">
        <f t="shared" si="19"/>
        <v>0</v>
      </c>
      <c r="H460" s="256">
        <f t="shared" si="19"/>
        <v>0</v>
      </c>
      <c r="I460" s="256">
        <f t="shared" si="19"/>
        <v>0</v>
      </c>
      <c r="J460" s="256">
        <f t="shared" si="19"/>
        <v>0</v>
      </c>
      <c r="K460" s="256">
        <f>IF(SUM(K45,K109,K173,K237,K301,K365)&gt;0,0,IF(K429&gt;0,#REF!,0))</f>
        <v>0</v>
      </c>
    </row>
    <row r="461" spans="5:11" x14ac:dyDescent="0.25">
      <c r="E461" s="258">
        <v>8</v>
      </c>
      <c r="F461" s="256">
        <f t="shared" si="19"/>
        <v>0</v>
      </c>
      <c r="G461" s="256">
        <f t="shared" si="19"/>
        <v>0</v>
      </c>
      <c r="H461" s="256">
        <f t="shared" si="19"/>
        <v>0</v>
      </c>
      <c r="I461" s="256">
        <f t="shared" si="19"/>
        <v>0</v>
      </c>
      <c r="J461" s="256">
        <f t="shared" si="19"/>
        <v>0</v>
      </c>
      <c r="K461" s="256">
        <f>IF(SUM(K46,K110,K174,K238,K302,K366)&gt;0,0,IF(K430&gt;0,#REF!,0))</f>
        <v>0</v>
      </c>
    </row>
    <row r="462" spans="5:11" x14ac:dyDescent="0.25">
      <c r="E462" s="258">
        <v>9</v>
      </c>
      <c r="F462" s="256">
        <f t="shared" si="19"/>
        <v>0</v>
      </c>
      <c r="G462" s="256">
        <f t="shared" si="19"/>
        <v>0</v>
      </c>
      <c r="H462" s="256">
        <f t="shared" si="19"/>
        <v>0</v>
      </c>
      <c r="I462" s="256">
        <f t="shared" si="19"/>
        <v>0</v>
      </c>
      <c r="J462" s="256">
        <f t="shared" si="19"/>
        <v>0</v>
      </c>
      <c r="K462" s="256">
        <f>IF(SUM(K47,K111,K175,K239,K303,K367)&gt;0,0,IF(K431&gt;0,#REF!,0))</f>
        <v>0</v>
      </c>
    </row>
    <row r="463" spans="5:11" x14ac:dyDescent="0.25">
      <c r="E463" s="258">
        <v>10</v>
      </c>
      <c r="F463" s="256">
        <f t="shared" si="19"/>
        <v>0</v>
      </c>
      <c r="G463" s="256">
        <f t="shared" si="19"/>
        <v>0</v>
      </c>
      <c r="H463" s="256">
        <f t="shared" si="19"/>
        <v>0</v>
      </c>
      <c r="I463" s="256">
        <f t="shared" si="19"/>
        <v>0</v>
      </c>
      <c r="J463" s="256">
        <f t="shared" si="19"/>
        <v>0</v>
      </c>
      <c r="K463" s="256">
        <f>IF(SUM(K48,K112,K176,K240,K304,K368)&gt;0,0,IF(K432&gt;0,#REF!,0))</f>
        <v>0</v>
      </c>
    </row>
    <row r="464" spans="5:11" x14ac:dyDescent="0.25">
      <c r="E464" s="258">
        <v>11</v>
      </c>
      <c r="F464" s="256">
        <f t="shared" ref="F464:J473" si="20">IF(SUM(F49,F113,F177,F241,F305,F369)&gt;0,0,F433)</f>
        <v>0</v>
      </c>
      <c r="G464" s="256">
        <f t="shared" si="20"/>
        <v>0</v>
      </c>
      <c r="H464" s="256">
        <f t="shared" si="20"/>
        <v>0</v>
      </c>
      <c r="I464" s="256">
        <f t="shared" si="20"/>
        <v>0</v>
      </c>
      <c r="J464" s="256">
        <f t="shared" si="20"/>
        <v>0</v>
      </c>
      <c r="K464" s="256">
        <f>IF(SUM(K49,K113,K177,K241,K305,K369)&gt;0,0,IF(K433&gt;0,#REF!,0))</f>
        <v>0</v>
      </c>
    </row>
    <row r="465" spans="5:11" x14ac:dyDescent="0.25">
      <c r="E465" s="258">
        <v>12</v>
      </c>
      <c r="F465" s="256">
        <f t="shared" si="20"/>
        <v>0</v>
      </c>
      <c r="G465" s="256">
        <f t="shared" si="20"/>
        <v>0</v>
      </c>
      <c r="H465" s="256">
        <f t="shared" si="20"/>
        <v>0</v>
      </c>
      <c r="I465" s="256">
        <f t="shared" si="20"/>
        <v>0</v>
      </c>
      <c r="J465" s="256">
        <f t="shared" si="20"/>
        <v>0</v>
      </c>
      <c r="K465" s="256">
        <f>IF(SUM(K50,K114,K178,K242,K306,K370)&gt;0,0,IF(K434&gt;0,#REF!,0))</f>
        <v>0</v>
      </c>
    </row>
    <row r="466" spans="5:11" x14ac:dyDescent="0.25">
      <c r="E466" s="258">
        <v>13</v>
      </c>
      <c r="F466" s="256">
        <f t="shared" si="20"/>
        <v>0</v>
      </c>
      <c r="G466" s="256">
        <f t="shared" si="20"/>
        <v>0</v>
      </c>
      <c r="H466" s="256">
        <f t="shared" si="20"/>
        <v>0</v>
      </c>
      <c r="I466" s="256">
        <f t="shared" si="20"/>
        <v>0</v>
      </c>
      <c r="J466" s="256">
        <f t="shared" si="20"/>
        <v>0</v>
      </c>
      <c r="K466" s="256">
        <f>IF(SUM(K51,K115,K179,K243,K307,K371)&gt;0,0,IF(K435&gt;0,#REF!,0))</f>
        <v>0</v>
      </c>
    </row>
    <row r="467" spans="5:11" x14ac:dyDescent="0.25">
      <c r="E467" s="258">
        <v>14</v>
      </c>
      <c r="F467" s="256">
        <f t="shared" si="20"/>
        <v>0</v>
      </c>
      <c r="G467" s="256">
        <f t="shared" si="20"/>
        <v>0</v>
      </c>
      <c r="H467" s="256">
        <f t="shared" si="20"/>
        <v>0</v>
      </c>
      <c r="I467" s="256">
        <f t="shared" si="20"/>
        <v>0</v>
      </c>
      <c r="J467" s="256">
        <f t="shared" si="20"/>
        <v>0</v>
      </c>
      <c r="K467" s="256">
        <f>IF(SUM(K52,K116,K180,K244,K308,K372)&gt;0,0,IF(K436&gt;0,#REF!,0))</f>
        <v>0</v>
      </c>
    </row>
    <row r="468" spans="5:11" x14ac:dyDescent="0.25">
      <c r="E468" s="258">
        <v>15</v>
      </c>
      <c r="F468" s="256">
        <f t="shared" si="20"/>
        <v>0</v>
      </c>
      <c r="G468" s="256">
        <f t="shared" si="20"/>
        <v>0</v>
      </c>
      <c r="H468" s="256">
        <f t="shared" si="20"/>
        <v>0</v>
      </c>
      <c r="I468" s="256">
        <f t="shared" si="20"/>
        <v>0</v>
      </c>
      <c r="J468" s="256">
        <f t="shared" si="20"/>
        <v>0</v>
      </c>
      <c r="K468" s="256">
        <f>IF(SUM(K53,K117,K181,K245,K309,K373)&gt;0,0,IF(K437&gt;0,#REF!,0))</f>
        <v>0</v>
      </c>
    </row>
    <row r="469" spans="5:11" x14ac:dyDescent="0.25">
      <c r="E469" s="258">
        <v>16</v>
      </c>
      <c r="F469" s="256">
        <f t="shared" si="20"/>
        <v>0</v>
      </c>
      <c r="G469" s="256">
        <f t="shared" si="20"/>
        <v>0</v>
      </c>
      <c r="H469" s="256">
        <f t="shared" si="20"/>
        <v>0</v>
      </c>
      <c r="I469" s="256">
        <f t="shared" si="20"/>
        <v>0</v>
      </c>
      <c r="J469" s="256">
        <f t="shared" si="20"/>
        <v>0</v>
      </c>
    </row>
    <row r="470" spans="5:11" x14ac:dyDescent="0.25">
      <c r="E470" s="258">
        <v>17</v>
      </c>
      <c r="F470" s="256">
        <f t="shared" si="20"/>
        <v>0</v>
      </c>
      <c r="G470" s="256">
        <f t="shared" si="20"/>
        <v>0</v>
      </c>
      <c r="H470" s="256">
        <f t="shared" si="20"/>
        <v>0</v>
      </c>
      <c r="I470" s="256">
        <f t="shared" si="20"/>
        <v>0</v>
      </c>
      <c r="J470" s="256">
        <f t="shared" si="20"/>
        <v>0</v>
      </c>
    </row>
    <row r="471" spans="5:11" x14ac:dyDescent="0.25">
      <c r="E471" s="258">
        <v>18</v>
      </c>
      <c r="F471" s="256">
        <f t="shared" si="20"/>
        <v>0</v>
      </c>
      <c r="G471" s="256">
        <f t="shared" si="20"/>
        <v>0</v>
      </c>
      <c r="H471" s="256">
        <f t="shared" si="20"/>
        <v>0</v>
      </c>
      <c r="I471" s="256">
        <f t="shared" si="20"/>
        <v>0</v>
      </c>
      <c r="J471" s="256">
        <f t="shared" si="20"/>
        <v>0</v>
      </c>
    </row>
    <row r="472" spans="5:11" x14ac:dyDescent="0.25">
      <c r="E472" s="258">
        <v>19</v>
      </c>
      <c r="F472" s="256">
        <f t="shared" si="20"/>
        <v>0</v>
      </c>
      <c r="G472" s="256">
        <f t="shared" si="20"/>
        <v>0</v>
      </c>
      <c r="H472" s="256">
        <f t="shared" si="20"/>
        <v>0</v>
      </c>
      <c r="I472" s="256">
        <f t="shared" si="20"/>
        <v>0</v>
      </c>
      <c r="J472" s="256">
        <f t="shared" si="20"/>
        <v>0</v>
      </c>
    </row>
    <row r="473" spans="5:11" x14ac:dyDescent="0.25">
      <c r="E473" s="258">
        <v>20</v>
      </c>
      <c r="F473" s="256">
        <f t="shared" si="20"/>
        <v>0</v>
      </c>
      <c r="G473" s="256">
        <f t="shared" si="20"/>
        <v>0</v>
      </c>
      <c r="H473" s="256">
        <f t="shared" si="20"/>
        <v>0</v>
      </c>
      <c r="I473" s="256">
        <f t="shared" si="20"/>
        <v>0</v>
      </c>
      <c r="J473" s="256">
        <f t="shared" si="20"/>
        <v>0</v>
      </c>
    </row>
    <row r="474" spans="5:11" x14ac:dyDescent="0.25">
      <c r="E474" s="258">
        <v>21</v>
      </c>
      <c r="F474" s="256">
        <f t="shared" ref="F474:J483" si="21">IF(SUM(F59,F123,F187,F251,F315,F379)&gt;0,0,F443)</f>
        <v>0</v>
      </c>
      <c r="G474" s="256">
        <f t="shared" si="21"/>
        <v>0</v>
      </c>
      <c r="H474" s="256">
        <f t="shared" si="21"/>
        <v>0</v>
      </c>
      <c r="I474" s="256">
        <f t="shared" si="21"/>
        <v>0</v>
      </c>
      <c r="J474" s="256">
        <f t="shared" si="21"/>
        <v>0</v>
      </c>
    </row>
    <row r="475" spans="5:11" x14ac:dyDescent="0.25">
      <c r="E475" s="258">
        <v>22</v>
      </c>
      <c r="F475" s="256">
        <f t="shared" si="21"/>
        <v>0</v>
      </c>
      <c r="G475" s="256">
        <f t="shared" si="21"/>
        <v>0</v>
      </c>
      <c r="H475" s="256">
        <f t="shared" si="21"/>
        <v>0</v>
      </c>
      <c r="I475" s="256">
        <f t="shared" si="21"/>
        <v>0</v>
      </c>
      <c r="J475" s="256">
        <f t="shared" si="21"/>
        <v>0</v>
      </c>
    </row>
    <row r="476" spans="5:11" x14ac:dyDescent="0.25">
      <c r="E476" s="258">
        <v>23</v>
      </c>
      <c r="F476" s="256">
        <f t="shared" si="21"/>
        <v>0</v>
      </c>
      <c r="G476" s="256">
        <f t="shared" si="21"/>
        <v>0</v>
      </c>
      <c r="H476" s="256">
        <f t="shared" si="21"/>
        <v>0</v>
      </c>
      <c r="I476" s="256">
        <f t="shared" si="21"/>
        <v>0</v>
      </c>
      <c r="J476" s="256">
        <f t="shared" si="21"/>
        <v>0</v>
      </c>
    </row>
    <row r="477" spans="5:11" x14ac:dyDescent="0.25">
      <c r="E477" s="258">
        <v>24</v>
      </c>
      <c r="F477" s="256">
        <f t="shared" si="21"/>
        <v>0</v>
      </c>
      <c r="G477" s="256">
        <f t="shared" si="21"/>
        <v>0</v>
      </c>
      <c r="H477" s="256">
        <f t="shared" si="21"/>
        <v>0</v>
      </c>
      <c r="I477" s="256">
        <f t="shared" si="21"/>
        <v>0</v>
      </c>
      <c r="J477" s="256">
        <f t="shared" si="21"/>
        <v>0</v>
      </c>
    </row>
    <row r="478" spans="5:11" x14ac:dyDescent="0.25">
      <c r="E478" s="258">
        <v>25</v>
      </c>
      <c r="F478" s="256">
        <f t="shared" si="21"/>
        <v>0</v>
      </c>
      <c r="G478" s="256">
        <f t="shared" si="21"/>
        <v>0</v>
      </c>
      <c r="H478" s="256">
        <f t="shared" si="21"/>
        <v>0</v>
      </c>
      <c r="I478" s="256">
        <f t="shared" si="21"/>
        <v>0</v>
      </c>
      <c r="J478" s="256">
        <f t="shared" si="21"/>
        <v>0</v>
      </c>
    </row>
    <row r="479" spans="5:11" x14ac:dyDescent="0.25">
      <c r="E479" s="258">
        <v>26</v>
      </c>
      <c r="F479" s="256">
        <f t="shared" si="21"/>
        <v>0</v>
      </c>
      <c r="G479" s="256">
        <f t="shared" si="21"/>
        <v>0</v>
      </c>
      <c r="H479" s="256">
        <f t="shared" si="21"/>
        <v>0</v>
      </c>
      <c r="I479" s="256">
        <f t="shared" si="21"/>
        <v>0</v>
      </c>
      <c r="J479" s="256">
        <f t="shared" si="21"/>
        <v>0</v>
      </c>
    </row>
    <row r="480" spans="5:11" x14ac:dyDescent="0.25">
      <c r="E480" s="258">
        <v>27</v>
      </c>
      <c r="F480" s="256">
        <f t="shared" si="21"/>
        <v>0</v>
      </c>
      <c r="G480" s="256">
        <f t="shared" si="21"/>
        <v>0</v>
      </c>
      <c r="H480" s="256">
        <f t="shared" si="21"/>
        <v>0</v>
      </c>
      <c r="I480" s="256">
        <f t="shared" si="21"/>
        <v>0</v>
      </c>
      <c r="J480" s="256">
        <f t="shared" si="21"/>
        <v>0</v>
      </c>
    </row>
    <row r="481" spans="5:11" x14ac:dyDescent="0.25">
      <c r="E481" s="258">
        <v>28</v>
      </c>
      <c r="F481" s="256">
        <f t="shared" si="21"/>
        <v>0</v>
      </c>
      <c r="G481" s="256">
        <f t="shared" si="21"/>
        <v>0</v>
      </c>
      <c r="H481" s="256">
        <f t="shared" si="21"/>
        <v>0</v>
      </c>
      <c r="I481" s="256">
        <f t="shared" si="21"/>
        <v>0</v>
      </c>
      <c r="J481" s="256">
        <f t="shared" si="21"/>
        <v>0</v>
      </c>
    </row>
    <row r="482" spans="5:11" x14ac:dyDescent="0.25">
      <c r="E482" s="258">
        <v>29</v>
      </c>
      <c r="F482" s="256">
        <f t="shared" si="21"/>
        <v>0</v>
      </c>
      <c r="G482" s="256">
        <f t="shared" si="21"/>
        <v>0</v>
      </c>
      <c r="H482" s="256">
        <f t="shared" si="21"/>
        <v>0</v>
      </c>
      <c r="I482" s="256">
        <f t="shared" si="21"/>
        <v>0</v>
      </c>
      <c r="J482" s="256">
        <f t="shared" si="21"/>
        <v>0</v>
      </c>
    </row>
    <row r="483" spans="5:11" x14ac:dyDescent="0.25">
      <c r="E483" s="258">
        <v>30</v>
      </c>
      <c r="F483" s="256">
        <f t="shared" si="21"/>
        <v>0</v>
      </c>
      <c r="G483" s="256">
        <f t="shared" si="21"/>
        <v>0</v>
      </c>
      <c r="H483" s="256">
        <f t="shared" si="21"/>
        <v>0</v>
      </c>
      <c r="I483" s="256">
        <f t="shared" si="21"/>
        <v>0</v>
      </c>
      <c r="J483" s="256">
        <f t="shared" si="21"/>
        <v>0</v>
      </c>
    </row>
    <row r="484" spans="5:11" x14ac:dyDescent="0.25">
      <c r="F484" s="259">
        <f>COUNTIF(F454:F483,"&gt;0")</f>
        <v>0</v>
      </c>
      <c r="G484" s="259">
        <f>COUNTIF(G454:G483,"&gt;0")</f>
        <v>0</v>
      </c>
      <c r="H484" s="259">
        <f>COUNTIF(H454:H483,"&gt;0")</f>
        <v>0</v>
      </c>
      <c r="I484" s="259">
        <f>COUNTIF(I454:I483,"&gt;0")</f>
        <v>0</v>
      </c>
      <c r="J484" s="259">
        <f>COUNTIF(J454:J483,"&gt;0")</f>
        <v>0</v>
      </c>
      <c r="K484" s="259">
        <f>SUM(K454:K483)</f>
        <v>0</v>
      </c>
    </row>
    <row r="486" spans="5:11" x14ac:dyDescent="0.25">
      <c r="E486" s="256" t="s">
        <v>63</v>
      </c>
      <c r="F486" s="258" t="s">
        <v>53</v>
      </c>
      <c r="G486" s="258" t="s">
        <v>44</v>
      </c>
      <c r="H486" s="258" t="s">
        <v>45</v>
      </c>
      <c r="I486" s="258" t="s">
        <v>46</v>
      </c>
      <c r="J486" s="258" t="s">
        <v>47</v>
      </c>
      <c r="K486" s="258" t="s">
        <v>47</v>
      </c>
    </row>
    <row r="487" spans="5:11" x14ac:dyDescent="0.25">
      <c r="E487" s="258">
        <v>1</v>
      </c>
      <c r="F487" s="256">
        <f>COUNTIF('8ف1'!F$11:F$130,F$1)</f>
        <v>0</v>
      </c>
      <c r="G487" s="256">
        <f>COUNTIF('8ف1'!G$11:G$130,G$1)</f>
        <v>0</v>
      </c>
      <c r="H487" s="256">
        <f>COUNTIF('8ف1'!H$11:H$130,H$1)</f>
        <v>0</v>
      </c>
      <c r="I487" s="256">
        <f>COUNTIF('8ف1'!I$11:I$130,I$1)</f>
        <v>0</v>
      </c>
      <c r="J487" s="256">
        <f>COUNTIF('8ف1'!J$11:J$130,J$1)</f>
        <v>0</v>
      </c>
      <c r="K487" s="256">
        <f>COUNTIF('8ف1'!K$11:K$130,K$1)</f>
        <v>0</v>
      </c>
    </row>
    <row r="488" spans="5:11" x14ac:dyDescent="0.25">
      <c r="E488" s="258">
        <v>2</v>
      </c>
      <c r="F488" s="256">
        <f>COUNTIF('8ف1'!F$11:F$130,F$2)</f>
        <v>0</v>
      </c>
      <c r="G488" s="256">
        <f>COUNTIF('8ف1'!G$11:G$130,G$2)</f>
        <v>0</v>
      </c>
      <c r="H488" s="256">
        <f>COUNTIF('8ف1'!H$11:H$130,H$2)</f>
        <v>0</v>
      </c>
      <c r="I488" s="256">
        <f>COUNTIF('8ف1'!I$11:I$130,I$2)</f>
        <v>0</v>
      </c>
      <c r="J488" s="256">
        <f>COUNTIF('8ف1'!J$11:J$130,J$2)</f>
        <v>0</v>
      </c>
      <c r="K488" s="256">
        <f>COUNTIF('8ف1'!K$11:K$130,K$2)</f>
        <v>0</v>
      </c>
    </row>
    <row r="489" spans="5:11" x14ac:dyDescent="0.25">
      <c r="E489" s="258">
        <v>3</v>
      </c>
      <c r="F489" s="256">
        <f>COUNTIF('8ف1'!F$11:F$130,F$3)</f>
        <v>0</v>
      </c>
      <c r="G489" s="256">
        <f>COUNTIF('8ف1'!G$11:G$130,G$3)</f>
        <v>0</v>
      </c>
      <c r="H489" s="256">
        <f>COUNTIF('8ف1'!H$11:H$130,H$3)</f>
        <v>0</v>
      </c>
      <c r="I489" s="256">
        <f>COUNTIF('8ف1'!I$11:I$130,I$3)</f>
        <v>0</v>
      </c>
      <c r="J489" s="256">
        <f>COUNTIF('8ف1'!J$11:J$130,J$3)</f>
        <v>0</v>
      </c>
      <c r="K489" s="256">
        <f>COUNTIF('8ف1'!K$11:K$130,K$3)</f>
        <v>0</v>
      </c>
    </row>
    <row r="490" spans="5:11" x14ac:dyDescent="0.25">
      <c r="E490" s="258">
        <v>4</v>
      </c>
      <c r="F490" s="256">
        <f>COUNTIF('8ف1'!F$11:F$130,F$4)</f>
        <v>0</v>
      </c>
      <c r="G490" s="256">
        <f>COUNTIF('8ف1'!G$11:G$130,G$4)</f>
        <v>0</v>
      </c>
      <c r="H490" s="256">
        <f>COUNTIF('8ف1'!H$11:H$130,H$4)</f>
        <v>0</v>
      </c>
      <c r="I490" s="256">
        <f>COUNTIF('8ف1'!I$11:I$130,I$4)</f>
        <v>0</v>
      </c>
      <c r="J490" s="256">
        <f>COUNTIF('8ف1'!J$11:J$130,J$4)</f>
        <v>0</v>
      </c>
      <c r="K490" s="256">
        <f>COUNTIF('8ف1'!K$11:K$130,K$4)</f>
        <v>0</v>
      </c>
    </row>
    <row r="491" spans="5:11" x14ac:dyDescent="0.25">
      <c r="E491" s="258">
        <v>5</v>
      </c>
      <c r="F491" s="256">
        <f>COUNTIF('8ف1'!F$11:F$130,F$5)</f>
        <v>0</v>
      </c>
      <c r="G491" s="256">
        <f>COUNTIF('8ف1'!G$11:G$130,G$5)</f>
        <v>0</v>
      </c>
      <c r="H491" s="256">
        <f>COUNTIF('8ف1'!H$11:H$130,H$5)</f>
        <v>0</v>
      </c>
      <c r="I491" s="256">
        <f>COUNTIF('8ف1'!I$11:I$130,I$5)</f>
        <v>0</v>
      </c>
      <c r="J491" s="256">
        <f>COUNTIF('8ف1'!J$11:J$130,J$5)</f>
        <v>0</v>
      </c>
      <c r="K491" s="256">
        <f>COUNTIF('8ف1'!K$11:K$130,K$5)</f>
        <v>0</v>
      </c>
    </row>
    <row r="492" spans="5:11" x14ac:dyDescent="0.25">
      <c r="E492" s="258">
        <v>6</v>
      </c>
      <c r="F492" s="256">
        <f>COUNTIF('8ف1'!F$11:F$130,F$6)</f>
        <v>0</v>
      </c>
      <c r="G492" s="256">
        <f>COUNTIF('8ف1'!G$11:G$130,G$6)</f>
        <v>0</v>
      </c>
      <c r="H492" s="256">
        <f>COUNTIF('8ف1'!H$11:H$130,H$6)</f>
        <v>0</v>
      </c>
      <c r="I492" s="256">
        <f>COUNTIF('8ف1'!I$11:I$130,I$6)</f>
        <v>0</v>
      </c>
      <c r="J492" s="256">
        <f>COUNTIF('8ف1'!J$11:J$130,J$6)</f>
        <v>0</v>
      </c>
      <c r="K492" s="256">
        <f>COUNTIF('8ف1'!K$11:K$130,K$6)</f>
        <v>0</v>
      </c>
    </row>
    <row r="493" spans="5:11" x14ac:dyDescent="0.25">
      <c r="E493" s="258">
        <v>7</v>
      </c>
      <c r="F493" s="256">
        <f>COUNTIF('8ف1'!F$11:F$130,F$7)</f>
        <v>0</v>
      </c>
      <c r="G493" s="256">
        <f>COUNTIF('8ف1'!G$11:G$130,G$7)</f>
        <v>0</v>
      </c>
      <c r="H493" s="256">
        <f>COUNTIF('8ف1'!H$11:H$130,H$7)</f>
        <v>0</v>
      </c>
      <c r="I493" s="256">
        <f>COUNTIF('8ف1'!I$11:I$130,I$7)</f>
        <v>0</v>
      </c>
      <c r="J493" s="256">
        <f>COUNTIF('8ف1'!J$11:J$130,J$7)</f>
        <v>0</v>
      </c>
      <c r="K493" s="256">
        <f>COUNTIF('8ف1'!K$11:K$130,K$7)</f>
        <v>0</v>
      </c>
    </row>
    <row r="494" spans="5:11" x14ac:dyDescent="0.25">
      <c r="E494" s="258">
        <v>8</v>
      </c>
      <c r="F494" s="256">
        <f>COUNTIF('8ف1'!F$11:F$130,F$8)</f>
        <v>0</v>
      </c>
      <c r="G494" s="256">
        <f>COUNTIF('8ف1'!G$11:G$130,G$8)</f>
        <v>0</v>
      </c>
      <c r="H494" s="256">
        <f>COUNTIF('8ف1'!H$11:H$130,H$8)</f>
        <v>0</v>
      </c>
      <c r="I494" s="256">
        <f>COUNTIF('8ف1'!I$11:I$130,I$8)</f>
        <v>0</v>
      </c>
      <c r="J494" s="256">
        <f>COUNTIF('8ف1'!J$11:J$130,J$8)</f>
        <v>0</v>
      </c>
      <c r="K494" s="256">
        <f>COUNTIF('8ف1'!K$11:K$130,K$8)</f>
        <v>0</v>
      </c>
    </row>
    <row r="495" spans="5:11" x14ac:dyDescent="0.25">
      <c r="E495" s="258">
        <v>9</v>
      </c>
      <c r="F495" s="256">
        <f>COUNTIF('8ف1'!F$11:F$130,F$9)</f>
        <v>0</v>
      </c>
      <c r="G495" s="256">
        <f>COUNTIF('8ف1'!G$11:G$130,G$9)</f>
        <v>0</v>
      </c>
      <c r="H495" s="256">
        <f>COUNTIF('8ف1'!H$11:H$130,H$9)</f>
        <v>0</v>
      </c>
      <c r="I495" s="256">
        <f>COUNTIF('8ف1'!I$11:I$130,I$9)</f>
        <v>0</v>
      </c>
      <c r="J495" s="256">
        <f>COUNTIF('8ف1'!J$11:J$130,J$9)</f>
        <v>0</v>
      </c>
      <c r="K495" s="256">
        <f>COUNTIF('8ف1'!K$11:K$130,K$9)</f>
        <v>0</v>
      </c>
    </row>
    <row r="496" spans="5:11" x14ac:dyDescent="0.25">
      <c r="E496" s="258">
        <v>10</v>
      </c>
      <c r="F496" s="256">
        <f>COUNTIF('8ف1'!F$11:F$130,F$10)</f>
        <v>0</v>
      </c>
      <c r="G496" s="256">
        <f>COUNTIF('8ف1'!G$11:G$130,G$10)</f>
        <v>0</v>
      </c>
      <c r="H496" s="256">
        <f>COUNTIF('8ف1'!H$11:H$130,H$10)</f>
        <v>0</v>
      </c>
      <c r="I496" s="256">
        <f>COUNTIF('8ف1'!I$11:I$130,I$10)</f>
        <v>0</v>
      </c>
      <c r="J496" s="256">
        <f>COUNTIF('8ف1'!J$11:J$130,J$10)</f>
        <v>0</v>
      </c>
      <c r="K496" s="256">
        <f>COUNTIF('8ف1'!K$11:K$130,K$10)</f>
        <v>0</v>
      </c>
    </row>
    <row r="497" spans="5:11" x14ac:dyDescent="0.25">
      <c r="E497" s="258">
        <v>11</v>
      </c>
      <c r="F497" s="256">
        <f>COUNTIF('8ف1'!F$11:F$130,F$11)</f>
        <v>0</v>
      </c>
      <c r="G497" s="256">
        <f>COUNTIF('8ف1'!G$11:G$130,G$11)</f>
        <v>0</v>
      </c>
      <c r="H497" s="256">
        <f>COUNTIF('8ف1'!H$11:H$130,H$11)</f>
        <v>0</v>
      </c>
      <c r="I497" s="256">
        <f>COUNTIF('8ف1'!I$11:I$130,I$11)</f>
        <v>0</v>
      </c>
      <c r="J497" s="256">
        <f>COUNTIF('8ف1'!J$11:J$130,J$11)</f>
        <v>0</v>
      </c>
      <c r="K497" s="256">
        <f>COUNTIF('8ف1'!K$11:K$130,K$11)</f>
        <v>0</v>
      </c>
    </row>
    <row r="498" spans="5:11" x14ac:dyDescent="0.25">
      <c r="E498" s="258">
        <v>12</v>
      </c>
      <c r="F498" s="256">
        <f>COUNTIF('8ف1'!F$11:F$130,F$12)</f>
        <v>0</v>
      </c>
      <c r="G498" s="256">
        <f>COUNTIF('8ف1'!G$11:G$130,G$12)</f>
        <v>0</v>
      </c>
      <c r="H498" s="256">
        <f>COUNTIF('8ف1'!H$11:H$130,H$12)</f>
        <v>0</v>
      </c>
      <c r="I498" s="256">
        <f>COUNTIF('8ف1'!I$11:I$130,I$12)</f>
        <v>0</v>
      </c>
      <c r="J498" s="256">
        <f>COUNTIF('8ف1'!J$11:J$130,J$12)</f>
        <v>0</v>
      </c>
      <c r="K498" s="256">
        <f>COUNTIF('8ف1'!K$11:K$130,K$12)</f>
        <v>0</v>
      </c>
    </row>
    <row r="499" spans="5:11" x14ac:dyDescent="0.25">
      <c r="E499" s="258">
        <v>13</v>
      </c>
      <c r="F499" s="256">
        <f>COUNTIF('8ف1'!F$11:F$130,F$13)</f>
        <v>0</v>
      </c>
      <c r="G499" s="256">
        <f>COUNTIF('8ف1'!G$11:G$130,G$13)</f>
        <v>0</v>
      </c>
      <c r="H499" s="256">
        <f>COUNTIF('8ف1'!H$11:H$130,H$13)</f>
        <v>0</v>
      </c>
      <c r="I499" s="256">
        <f>COUNTIF('8ف1'!I$11:I$130,I$13)</f>
        <v>0</v>
      </c>
      <c r="J499" s="256">
        <f>COUNTIF('8ف1'!J$11:J$130,J$13)</f>
        <v>0</v>
      </c>
      <c r="K499" s="256">
        <f>COUNTIF('8ف1'!K$11:K$130,K$13)</f>
        <v>0</v>
      </c>
    </row>
    <row r="500" spans="5:11" x14ac:dyDescent="0.25">
      <c r="E500" s="258">
        <v>14</v>
      </c>
      <c r="F500" s="256">
        <f>COUNTIF('8ف1'!F$11:F$130,F$14)</f>
        <v>0</v>
      </c>
      <c r="G500" s="256">
        <f>COUNTIF('8ف1'!G$11:G$130,G$14)</f>
        <v>0</v>
      </c>
      <c r="H500" s="256">
        <f>COUNTIF('8ف1'!H$11:H$130,H$14)</f>
        <v>0</v>
      </c>
      <c r="I500" s="256">
        <f>COUNTIF('8ف1'!I$11:I$130,I$14)</f>
        <v>0</v>
      </c>
      <c r="J500" s="256">
        <f>COUNTIF('8ف1'!J$11:J$130,J$14)</f>
        <v>0</v>
      </c>
      <c r="K500" s="256">
        <f>COUNTIF('8ف1'!K$11:K$130,K$14)</f>
        <v>0</v>
      </c>
    </row>
    <row r="501" spans="5:11" x14ac:dyDescent="0.25">
      <c r="E501" s="258">
        <v>15</v>
      </c>
      <c r="F501" s="256">
        <f>COUNTIF('8ف1'!F$11:F$130,F$15)</f>
        <v>0</v>
      </c>
      <c r="G501" s="256">
        <f>COUNTIF('8ف1'!G$11:G$130,G$15)</f>
        <v>0</v>
      </c>
      <c r="H501" s="256">
        <f>COUNTIF('8ف1'!H$11:H$130,H$15)</f>
        <v>0</v>
      </c>
      <c r="I501" s="256">
        <f>COUNTIF('8ف1'!I$11:I$130,I$15)</f>
        <v>0</v>
      </c>
      <c r="J501" s="256">
        <f>COUNTIF('8ف1'!J$11:J$130,J$15)</f>
        <v>0</v>
      </c>
      <c r="K501" s="256">
        <f>COUNTIF('8ف1'!K$11:K$130,K$15)</f>
        <v>0</v>
      </c>
    </row>
    <row r="502" spans="5:11" x14ac:dyDescent="0.25">
      <c r="E502" s="258">
        <v>16</v>
      </c>
      <c r="F502" s="256">
        <f>COUNTIF('8ف1'!F$11:F$130,F$16)</f>
        <v>0</v>
      </c>
      <c r="G502" s="256">
        <f>COUNTIF('8ف1'!G$11:G$130,G$16)</f>
        <v>0</v>
      </c>
      <c r="H502" s="256">
        <f>COUNTIF('8ف1'!H$11:H$130,H$16)</f>
        <v>0</v>
      </c>
      <c r="I502" s="256">
        <f>COUNTIF('8ف1'!I$11:I$130,I$16)</f>
        <v>0</v>
      </c>
      <c r="J502" s="256">
        <f>COUNTIF('8ف1'!J$11:J$130,J$16)</f>
        <v>0</v>
      </c>
      <c r="K502" s="256">
        <f>COUNTIF('8ف1'!K$11:K$130,K$16)</f>
        <v>0</v>
      </c>
    </row>
    <row r="503" spans="5:11" x14ac:dyDescent="0.25">
      <c r="E503" s="258">
        <v>17</v>
      </c>
      <c r="F503" s="256">
        <f>COUNTIF('8ف1'!F$11:F$130,F$17)</f>
        <v>0</v>
      </c>
      <c r="G503" s="256">
        <f>COUNTIF('8ف1'!G$11:G$130,G$17)</f>
        <v>0</v>
      </c>
      <c r="H503" s="256">
        <f>COUNTIF('8ف1'!H$11:H$130,H$17)</f>
        <v>0</v>
      </c>
      <c r="I503" s="256">
        <f>COUNTIF('8ف1'!I$11:I$130,I$17)</f>
        <v>0</v>
      </c>
      <c r="J503" s="256">
        <f>COUNTIF('8ف1'!J$11:J$130,J$17)</f>
        <v>0</v>
      </c>
      <c r="K503" s="256">
        <f>COUNTIF('8ف1'!K$11:K$130,K$17)</f>
        <v>0</v>
      </c>
    </row>
    <row r="504" spans="5:11" x14ac:dyDescent="0.25">
      <c r="E504" s="258">
        <v>18</v>
      </c>
      <c r="F504" s="256">
        <f>COUNTIF('8ف1'!F$11:F$130,F$18)</f>
        <v>0</v>
      </c>
      <c r="G504" s="256">
        <f>COUNTIF('8ف1'!G$11:G$130,G$18)</f>
        <v>0</v>
      </c>
      <c r="H504" s="256">
        <f>COUNTIF('8ف1'!H$11:H$130,H$18)</f>
        <v>0</v>
      </c>
      <c r="I504" s="256">
        <f>COUNTIF('8ف1'!I$11:I$130,I$18)</f>
        <v>0</v>
      </c>
      <c r="J504" s="256">
        <f>COUNTIF('8ف1'!J$11:J$130,J$18)</f>
        <v>0</v>
      </c>
      <c r="K504" s="256">
        <f>COUNTIF('8ف1'!K$11:K$130,K$18)</f>
        <v>0</v>
      </c>
    </row>
    <row r="505" spans="5:11" x14ac:dyDescent="0.25">
      <c r="E505" s="258">
        <v>19</v>
      </c>
      <c r="F505" s="256">
        <f>COUNTIF('8ف1'!F$11:F$130,F$19)</f>
        <v>0</v>
      </c>
      <c r="G505" s="256">
        <f>COUNTIF('8ف1'!G$11:G$130,G$19)</f>
        <v>0</v>
      </c>
      <c r="H505" s="256">
        <f>COUNTIF('8ف1'!H$11:H$130,H$19)</f>
        <v>0</v>
      </c>
      <c r="I505" s="256">
        <f>COUNTIF('8ف1'!I$11:I$130,I$19)</f>
        <v>0</v>
      </c>
      <c r="J505" s="256">
        <f>COUNTIF('8ف1'!J$11:J$130,J$19)</f>
        <v>0</v>
      </c>
      <c r="K505" s="256">
        <f>COUNTIF('8ف1'!K$11:K$130,K$19)</f>
        <v>0</v>
      </c>
    </row>
    <row r="506" spans="5:11" x14ac:dyDescent="0.25">
      <c r="E506" s="258">
        <v>20</v>
      </c>
      <c r="F506" s="256">
        <f>COUNTIF('8ف1'!F$11:F$130,F$20)</f>
        <v>0</v>
      </c>
      <c r="G506" s="256">
        <f>COUNTIF('8ف1'!G$11:G$130,G$20)</f>
        <v>0</v>
      </c>
      <c r="H506" s="256">
        <f>COUNTIF('8ف1'!H$11:H$130,H$20)</f>
        <v>0</v>
      </c>
      <c r="I506" s="256">
        <f>COUNTIF('8ف1'!I$11:I$130,I$20)</f>
        <v>0</v>
      </c>
      <c r="J506" s="256">
        <f>COUNTIF('8ف1'!J$11:J$130,J$20)</f>
        <v>0</v>
      </c>
      <c r="K506" s="256">
        <f>COUNTIF('8ف1'!K$11:K$130,K$20)</f>
        <v>0</v>
      </c>
    </row>
    <row r="507" spans="5:11" x14ac:dyDescent="0.25">
      <c r="E507" s="258">
        <v>21</v>
      </c>
      <c r="F507" s="256">
        <f>COUNTIF('8ف1'!F$11:F$130,F$21)</f>
        <v>0</v>
      </c>
      <c r="G507" s="256">
        <f>COUNTIF('8ف1'!G$11:G$130,G$21)</f>
        <v>0</v>
      </c>
      <c r="H507" s="256">
        <f>COUNTIF('8ف1'!H$11:H$130,H$21)</f>
        <v>0</v>
      </c>
      <c r="I507" s="256">
        <f>COUNTIF('8ف1'!I$11:I$130,I$21)</f>
        <v>0</v>
      </c>
      <c r="J507" s="256">
        <f>COUNTIF('8ف1'!J$11:J$130,J$21)</f>
        <v>0</v>
      </c>
      <c r="K507" s="256">
        <f>COUNTIF('8ف1'!K$11:K$130,K$21)</f>
        <v>0</v>
      </c>
    </row>
    <row r="508" spans="5:11" x14ac:dyDescent="0.25">
      <c r="E508" s="258">
        <v>22</v>
      </c>
      <c r="F508" s="256">
        <f>COUNTIF('8ف1'!F$11:F$130,F$22)</f>
        <v>0</v>
      </c>
      <c r="G508" s="256">
        <f>COUNTIF('8ف1'!G$11:G$130,G$22)</f>
        <v>0</v>
      </c>
      <c r="H508" s="256">
        <f>COUNTIF('8ف1'!H$11:H$130,H$22)</f>
        <v>0</v>
      </c>
      <c r="I508" s="256">
        <f>COUNTIF('8ف1'!I$11:I$130,I$22)</f>
        <v>0</v>
      </c>
      <c r="J508" s="256">
        <f>COUNTIF('8ف1'!J$11:J$130,J$22)</f>
        <v>0</v>
      </c>
      <c r="K508" s="256">
        <f>COUNTIF('8ف1'!K$11:K$130,K$22)</f>
        <v>0</v>
      </c>
    </row>
    <row r="509" spans="5:11" x14ac:dyDescent="0.25">
      <c r="E509" s="258">
        <v>23</v>
      </c>
      <c r="F509" s="256">
        <f>COUNTIF('8ف1'!F$11:F$130,F$23)</f>
        <v>0</v>
      </c>
      <c r="G509" s="256">
        <f>COUNTIF('8ف1'!G$11:G$130,G$23)</f>
        <v>0</v>
      </c>
      <c r="H509" s="256">
        <f>COUNTIF('8ف1'!H$11:H$130,H$23)</f>
        <v>0</v>
      </c>
      <c r="I509" s="256">
        <f>COUNTIF('8ف1'!I$11:I$130,I$23)</f>
        <v>0</v>
      </c>
      <c r="J509" s="256">
        <f>COUNTIF('8ف1'!J$11:J$130,J$23)</f>
        <v>0</v>
      </c>
      <c r="K509" s="256">
        <f>COUNTIF('8ف1'!K$11:K$130,K$23)</f>
        <v>0</v>
      </c>
    </row>
    <row r="510" spans="5:11" x14ac:dyDescent="0.25">
      <c r="E510" s="258">
        <v>24</v>
      </c>
      <c r="F510" s="256">
        <f>COUNTIF('8ف1'!F$11:F$130,F$24)</f>
        <v>0</v>
      </c>
      <c r="G510" s="256">
        <f>COUNTIF('8ف1'!G$11:G$130,G$24)</f>
        <v>0</v>
      </c>
      <c r="H510" s="256">
        <f>COUNTIF('8ف1'!H$11:H$130,H$24)</f>
        <v>0</v>
      </c>
      <c r="I510" s="256">
        <f>COUNTIF('8ف1'!I$11:I$130,I$24)</f>
        <v>0</v>
      </c>
      <c r="J510" s="256">
        <f>COUNTIF('8ف1'!J$11:J$130,J$24)</f>
        <v>0</v>
      </c>
      <c r="K510" s="256">
        <f>COUNTIF('8ف1'!K$11:K$130,K$24)</f>
        <v>0</v>
      </c>
    </row>
    <row r="511" spans="5:11" x14ac:dyDescent="0.25">
      <c r="E511" s="258">
        <v>25</v>
      </c>
      <c r="F511" s="256">
        <f>COUNTIF('8ف1'!F$11:F$130,F$25)</f>
        <v>0</v>
      </c>
      <c r="G511" s="256">
        <f>COUNTIF('8ف1'!G$11:G$130,G$25)</f>
        <v>0</v>
      </c>
      <c r="H511" s="256">
        <f>COUNTIF('8ف1'!H$11:H$130,H$25)</f>
        <v>0</v>
      </c>
      <c r="I511" s="256">
        <f>COUNTIF('8ف1'!I$11:I$130,I$25)</f>
        <v>0</v>
      </c>
      <c r="J511" s="256">
        <f>COUNTIF('8ف1'!J$11:J$130,J$25)</f>
        <v>0</v>
      </c>
      <c r="K511" s="256">
        <f>COUNTIF('8ف1'!K$11:K$130,K$25)</f>
        <v>0</v>
      </c>
    </row>
    <row r="512" spans="5:11" x14ac:dyDescent="0.25">
      <c r="E512" s="258">
        <v>26</v>
      </c>
      <c r="F512" s="256">
        <f>COUNTIF('8ف1'!F$11:F$130,F$26)</f>
        <v>0</v>
      </c>
      <c r="G512" s="256">
        <f>COUNTIF('8ف1'!G$11:G$130,G$26)</f>
        <v>0</v>
      </c>
      <c r="H512" s="256">
        <f>COUNTIF('8ف1'!H$11:H$130,H$26)</f>
        <v>0</v>
      </c>
      <c r="I512" s="256">
        <f>COUNTIF('8ف1'!I$11:I$130,I$26)</f>
        <v>0</v>
      </c>
      <c r="J512" s="256">
        <f>COUNTIF('8ف1'!J$11:J$130,J$26)</f>
        <v>0</v>
      </c>
      <c r="K512" s="256">
        <f>COUNTIF('8ف1'!K$11:K$130,K$26)</f>
        <v>0</v>
      </c>
    </row>
    <row r="513" spans="5:11" x14ac:dyDescent="0.25">
      <c r="E513" s="258">
        <v>27</v>
      </c>
      <c r="F513" s="256">
        <f>COUNTIF('8ف1'!F$11:F$130,F$27)</f>
        <v>0</v>
      </c>
      <c r="G513" s="256">
        <f>COUNTIF('8ف1'!G$11:G$130,G$27)</f>
        <v>0</v>
      </c>
      <c r="H513" s="256">
        <f>COUNTIF('8ف1'!H$11:H$130,H$27)</f>
        <v>0</v>
      </c>
      <c r="I513" s="256">
        <f>COUNTIF('8ف1'!I$11:I$130,I$27)</f>
        <v>0</v>
      </c>
      <c r="J513" s="256">
        <f>COUNTIF('8ف1'!J$11:J$130,J$27)</f>
        <v>0</v>
      </c>
      <c r="K513" s="256">
        <f>COUNTIF('8ف1'!K$11:K$130,K$27)</f>
        <v>0</v>
      </c>
    </row>
    <row r="514" spans="5:11" x14ac:dyDescent="0.25">
      <c r="E514" s="258">
        <v>28</v>
      </c>
      <c r="F514" s="256">
        <f>COUNTIF('8ف1'!F$11:F$130,F$28)</f>
        <v>0</v>
      </c>
      <c r="G514" s="256">
        <f>COUNTIF('8ف1'!G$11:G$130,G$28)</f>
        <v>0</v>
      </c>
      <c r="H514" s="256">
        <f>COUNTIF('8ف1'!H$11:H$130,H$28)</f>
        <v>0</v>
      </c>
      <c r="I514" s="256">
        <f>COUNTIF('8ف1'!I$11:I$130,I$28)</f>
        <v>0</v>
      </c>
      <c r="J514" s="256">
        <f>COUNTIF('8ف1'!J$11:J$130,J$28)</f>
        <v>0</v>
      </c>
      <c r="K514" s="256">
        <f>COUNTIF('8ف1'!K$11:K$130,K$28)</f>
        <v>0</v>
      </c>
    </row>
    <row r="515" spans="5:11" x14ac:dyDescent="0.25">
      <c r="E515" s="258">
        <v>29</v>
      </c>
      <c r="F515" s="256">
        <f>COUNTIF('8ف1'!F$11:F$130,F$29)</f>
        <v>0</v>
      </c>
      <c r="G515" s="256">
        <f>COUNTIF('8ف1'!G$11:G$130,G$29)</f>
        <v>0</v>
      </c>
      <c r="H515" s="256">
        <f>COUNTIF('8ف1'!H$11:H$130,H$29)</f>
        <v>0</v>
      </c>
      <c r="I515" s="256">
        <f>COUNTIF('8ف1'!I$11:I$130,I$29)</f>
        <v>0</v>
      </c>
      <c r="J515" s="256">
        <f>COUNTIF('8ف1'!J$11:J$130,J$29)</f>
        <v>0</v>
      </c>
      <c r="K515" s="256">
        <f>COUNTIF('8ف1'!K$11:K$130,K$29)</f>
        <v>0</v>
      </c>
    </row>
    <row r="516" spans="5:11" x14ac:dyDescent="0.25">
      <c r="E516" s="258">
        <v>30</v>
      </c>
      <c r="F516" s="256">
        <f>COUNTIF('8ف1'!F$11:F$130,F$30)</f>
        <v>0</v>
      </c>
      <c r="G516" s="256">
        <f>COUNTIF('8ف1'!G$11:G$130,G$30)</f>
        <v>0</v>
      </c>
      <c r="H516" s="256">
        <f>COUNTIF('8ف1'!H$11:H$130,H$30)</f>
        <v>0</v>
      </c>
      <c r="I516" s="256">
        <f>COUNTIF('8ف1'!I$11:I$130,I$30)</f>
        <v>0</v>
      </c>
      <c r="J516" s="256">
        <f>COUNTIF('8ف1'!J$11:J$130,J$30)</f>
        <v>0</v>
      </c>
      <c r="K516" s="256">
        <f>COUNTIF('8ف1'!K$11:K$130,K$30)</f>
        <v>0</v>
      </c>
    </row>
    <row r="517" spans="5:11" x14ac:dyDescent="0.25">
      <c r="E517" s="256" t="s">
        <v>63</v>
      </c>
    </row>
    <row r="518" spans="5:11" x14ac:dyDescent="0.25">
      <c r="E518" s="258">
        <v>1</v>
      </c>
      <c r="F518" s="256">
        <f t="shared" ref="F518:J527" si="22">IF(SUM(F39,F103,F167,F231,F295,F359,F423)&gt;0,0,F487)</f>
        <v>0</v>
      </c>
      <c r="G518" s="256">
        <f t="shared" si="22"/>
        <v>0</v>
      </c>
      <c r="H518" s="256">
        <f t="shared" si="22"/>
        <v>0</v>
      </c>
      <c r="I518" s="256">
        <f t="shared" si="22"/>
        <v>0</v>
      </c>
      <c r="J518" s="256">
        <f t="shared" si="22"/>
        <v>0</v>
      </c>
      <c r="K518" s="256">
        <f>IF(SUM(K39,K103,K167,K231,K295,K359,K423)&gt;0,0,IF(K487&gt;0,#REF!,0))</f>
        <v>0</v>
      </c>
    </row>
    <row r="519" spans="5:11" x14ac:dyDescent="0.25">
      <c r="E519" s="258">
        <v>2</v>
      </c>
      <c r="F519" s="256">
        <f t="shared" si="22"/>
        <v>0</v>
      </c>
      <c r="G519" s="256">
        <f t="shared" si="22"/>
        <v>0</v>
      </c>
      <c r="H519" s="256">
        <f t="shared" si="22"/>
        <v>0</v>
      </c>
      <c r="I519" s="256">
        <f t="shared" si="22"/>
        <v>0</v>
      </c>
      <c r="J519" s="256">
        <f t="shared" si="22"/>
        <v>0</v>
      </c>
      <c r="K519" s="256">
        <f>IF(SUM(K40,K104,K168,K232,K296,K360,K424)&gt;0,0,IF(K488&gt;0,#REF!,0))</f>
        <v>0</v>
      </c>
    </row>
    <row r="520" spans="5:11" x14ac:dyDescent="0.25">
      <c r="E520" s="258">
        <v>3</v>
      </c>
      <c r="F520" s="256">
        <f t="shared" si="22"/>
        <v>0</v>
      </c>
      <c r="G520" s="256">
        <f t="shared" si="22"/>
        <v>0</v>
      </c>
      <c r="H520" s="256">
        <f t="shared" si="22"/>
        <v>0</v>
      </c>
      <c r="I520" s="256">
        <f t="shared" si="22"/>
        <v>0</v>
      </c>
      <c r="J520" s="256">
        <f t="shared" si="22"/>
        <v>0</v>
      </c>
      <c r="K520" s="256">
        <f>IF(SUM(K41,K105,K169,K233,K297,K361,K425)&gt;0,0,IF(K489&gt;0,#REF!,0))</f>
        <v>0</v>
      </c>
    </row>
    <row r="521" spans="5:11" x14ac:dyDescent="0.25">
      <c r="E521" s="258">
        <v>4</v>
      </c>
      <c r="F521" s="256">
        <f t="shared" si="22"/>
        <v>0</v>
      </c>
      <c r="G521" s="256">
        <f t="shared" si="22"/>
        <v>0</v>
      </c>
      <c r="H521" s="256">
        <f t="shared" si="22"/>
        <v>0</v>
      </c>
      <c r="I521" s="256">
        <f t="shared" si="22"/>
        <v>0</v>
      </c>
      <c r="J521" s="256">
        <f t="shared" si="22"/>
        <v>0</v>
      </c>
      <c r="K521" s="256">
        <f>IF(SUM(K42,K106,K170,K234,K298,K362,K426)&gt;0,0,IF(K490&gt;0,#REF!,0))</f>
        <v>0</v>
      </c>
    </row>
    <row r="522" spans="5:11" x14ac:dyDescent="0.25">
      <c r="E522" s="258">
        <v>5</v>
      </c>
      <c r="F522" s="256">
        <f t="shared" si="22"/>
        <v>0</v>
      </c>
      <c r="G522" s="256">
        <f t="shared" si="22"/>
        <v>0</v>
      </c>
      <c r="H522" s="256">
        <f t="shared" si="22"/>
        <v>0</v>
      </c>
      <c r="I522" s="256">
        <f t="shared" si="22"/>
        <v>0</v>
      </c>
      <c r="J522" s="256">
        <f t="shared" si="22"/>
        <v>0</v>
      </c>
      <c r="K522" s="256">
        <f>IF(SUM(K43,K107,K171,K235,K299,K363,K427)&gt;0,0,IF(K491&gt;0,#REF!,0))</f>
        <v>0</v>
      </c>
    </row>
    <row r="523" spans="5:11" x14ac:dyDescent="0.25">
      <c r="E523" s="258">
        <v>6</v>
      </c>
      <c r="F523" s="256">
        <f t="shared" si="22"/>
        <v>0</v>
      </c>
      <c r="G523" s="256">
        <f t="shared" si="22"/>
        <v>0</v>
      </c>
      <c r="H523" s="256">
        <f t="shared" si="22"/>
        <v>0</v>
      </c>
      <c r="I523" s="256">
        <f t="shared" si="22"/>
        <v>0</v>
      </c>
      <c r="J523" s="256">
        <f t="shared" si="22"/>
        <v>0</v>
      </c>
      <c r="K523" s="256">
        <f>IF(SUM(K44,K108,K172,K236,K300,K364,K428)&gt;0,0,IF(K492&gt;0,#REF!,0))</f>
        <v>0</v>
      </c>
    </row>
    <row r="524" spans="5:11" x14ac:dyDescent="0.25">
      <c r="E524" s="258">
        <v>7</v>
      </c>
      <c r="F524" s="256">
        <f t="shared" si="22"/>
        <v>0</v>
      </c>
      <c r="G524" s="256">
        <f t="shared" si="22"/>
        <v>0</v>
      </c>
      <c r="H524" s="256">
        <f t="shared" si="22"/>
        <v>0</v>
      </c>
      <c r="I524" s="256">
        <f t="shared" si="22"/>
        <v>0</v>
      </c>
      <c r="J524" s="256">
        <f t="shared" si="22"/>
        <v>0</v>
      </c>
      <c r="K524" s="256">
        <f>IF(SUM(K45,K109,K173,K237,K301,K365,K429)&gt;0,0,IF(K493&gt;0,#REF!,0))</f>
        <v>0</v>
      </c>
    </row>
    <row r="525" spans="5:11" x14ac:dyDescent="0.25">
      <c r="E525" s="258">
        <v>8</v>
      </c>
      <c r="F525" s="256">
        <f t="shared" si="22"/>
        <v>0</v>
      </c>
      <c r="G525" s="256">
        <f t="shared" si="22"/>
        <v>0</v>
      </c>
      <c r="H525" s="256">
        <f t="shared" si="22"/>
        <v>0</v>
      </c>
      <c r="I525" s="256">
        <f t="shared" si="22"/>
        <v>0</v>
      </c>
      <c r="J525" s="256">
        <f t="shared" si="22"/>
        <v>0</v>
      </c>
      <c r="K525" s="256">
        <f>IF(SUM(K46,K110,K174,K238,K302,K366,K430)&gt;0,0,IF(K494&gt;0,#REF!,0))</f>
        <v>0</v>
      </c>
    </row>
    <row r="526" spans="5:11" x14ac:dyDescent="0.25">
      <c r="E526" s="258">
        <v>9</v>
      </c>
      <c r="F526" s="256">
        <f t="shared" si="22"/>
        <v>0</v>
      </c>
      <c r="G526" s="256">
        <f t="shared" si="22"/>
        <v>0</v>
      </c>
      <c r="H526" s="256">
        <f t="shared" si="22"/>
        <v>0</v>
      </c>
      <c r="I526" s="256">
        <f t="shared" si="22"/>
        <v>0</v>
      </c>
      <c r="J526" s="256">
        <f t="shared" si="22"/>
        <v>0</v>
      </c>
      <c r="K526" s="256">
        <f>IF(SUM(K47,K111,K175,K239,K303,K367,K431)&gt;0,0,IF(K495&gt;0,#REF!,0))</f>
        <v>0</v>
      </c>
    </row>
    <row r="527" spans="5:11" x14ac:dyDescent="0.25">
      <c r="E527" s="258">
        <v>10</v>
      </c>
      <c r="F527" s="256">
        <f t="shared" si="22"/>
        <v>0</v>
      </c>
      <c r="G527" s="256">
        <f t="shared" si="22"/>
        <v>0</v>
      </c>
      <c r="H527" s="256">
        <f t="shared" si="22"/>
        <v>0</v>
      </c>
      <c r="I527" s="256">
        <f t="shared" si="22"/>
        <v>0</v>
      </c>
      <c r="J527" s="256">
        <f t="shared" si="22"/>
        <v>0</v>
      </c>
      <c r="K527" s="256">
        <f>IF(SUM(K48,K112,K176,K240,K304,K368,K432)&gt;0,0,IF(K496&gt;0,#REF!,0))</f>
        <v>0</v>
      </c>
    </row>
    <row r="528" spans="5:11" x14ac:dyDescent="0.25">
      <c r="E528" s="258">
        <v>11</v>
      </c>
      <c r="F528" s="256">
        <f t="shared" ref="F528:J537" si="23">IF(SUM(F49,F113,F177,F241,F305,F369,F433)&gt;0,0,F497)</f>
        <v>0</v>
      </c>
      <c r="G528" s="256">
        <f t="shared" si="23"/>
        <v>0</v>
      </c>
      <c r="H528" s="256">
        <f t="shared" si="23"/>
        <v>0</v>
      </c>
      <c r="I528" s="256">
        <f t="shared" si="23"/>
        <v>0</v>
      </c>
      <c r="J528" s="256">
        <f t="shared" si="23"/>
        <v>0</v>
      </c>
      <c r="K528" s="256">
        <f>IF(SUM(K49,K113,K177,K241,K305,K369,K433)&gt;0,0,IF(K497&gt;0,#REF!,0))</f>
        <v>0</v>
      </c>
    </row>
    <row r="529" spans="5:11" x14ac:dyDescent="0.25">
      <c r="E529" s="258">
        <v>12</v>
      </c>
      <c r="F529" s="256">
        <f t="shared" si="23"/>
        <v>0</v>
      </c>
      <c r="G529" s="256">
        <f t="shared" si="23"/>
        <v>0</v>
      </c>
      <c r="H529" s="256">
        <f t="shared" si="23"/>
        <v>0</v>
      </c>
      <c r="I529" s="256">
        <f t="shared" si="23"/>
        <v>0</v>
      </c>
      <c r="J529" s="256">
        <f t="shared" si="23"/>
        <v>0</v>
      </c>
      <c r="K529" s="256">
        <f>IF(SUM(K50,K114,K178,K242,K306,K370,K434)&gt;0,0,IF(K498&gt;0,#REF!,0))</f>
        <v>0</v>
      </c>
    </row>
    <row r="530" spans="5:11" x14ac:dyDescent="0.25">
      <c r="E530" s="258">
        <v>13</v>
      </c>
      <c r="F530" s="256">
        <f t="shared" si="23"/>
        <v>0</v>
      </c>
      <c r="G530" s="256">
        <f t="shared" si="23"/>
        <v>0</v>
      </c>
      <c r="H530" s="256">
        <f t="shared" si="23"/>
        <v>0</v>
      </c>
      <c r="I530" s="256">
        <f t="shared" si="23"/>
        <v>0</v>
      </c>
      <c r="J530" s="256">
        <f t="shared" si="23"/>
        <v>0</v>
      </c>
      <c r="K530" s="256">
        <f>IF(SUM(K51,K115,K179,K243,K307,K371,K435)&gt;0,0,IF(K499&gt;0,#REF!,0))</f>
        <v>0</v>
      </c>
    </row>
    <row r="531" spans="5:11" x14ac:dyDescent="0.25">
      <c r="E531" s="258">
        <v>14</v>
      </c>
      <c r="F531" s="256">
        <f t="shared" si="23"/>
        <v>0</v>
      </c>
      <c r="G531" s="256">
        <f t="shared" si="23"/>
        <v>0</v>
      </c>
      <c r="H531" s="256">
        <f t="shared" si="23"/>
        <v>0</v>
      </c>
      <c r="I531" s="256">
        <f t="shared" si="23"/>
        <v>0</v>
      </c>
      <c r="J531" s="256">
        <f t="shared" si="23"/>
        <v>0</v>
      </c>
      <c r="K531" s="256">
        <f>IF(SUM(K52,K116,K180,K244,K308,K372,K436)&gt;0,0,IF(K500&gt;0,#REF!,0))</f>
        <v>0</v>
      </c>
    </row>
    <row r="532" spans="5:11" x14ac:dyDescent="0.25">
      <c r="E532" s="258">
        <v>15</v>
      </c>
      <c r="F532" s="256">
        <f t="shared" si="23"/>
        <v>0</v>
      </c>
      <c r="G532" s="256">
        <f t="shared" si="23"/>
        <v>0</v>
      </c>
      <c r="H532" s="256">
        <f t="shared" si="23"/>
        <v>0</v>
      </c>
      <c r="I532" s="256">
        <f t="shared" si="23"/>
        <v>0</v>
      </c>
      <c r="J532" s="256">
        <f t="shared" si="23"/>
        <v>0</v>
      </c>
      <c r="K532" s="256">
        <f>IF(SUM(K53,K117,K181,K245,K309,K373,K437)&gt;0,0,IF(K501&gt;0,#REF!,0))</f>
        <v>0</v>
      </c>
    </row>
    <row r="533" spans="5:11" x14ac:dyDescent="0.25">
      <c r="E533" s="258">
        <v>16</v>
      </c>
      <c r="F533" s="256">
        <f t="shared" si="23"/>
        <v>0</v>
      </c>
      <c r="G533" s="256">
        <f t="shared" si="23"/>
        <v>0</v>
      </c>
      <c r="H533" s="256">
        <f t="shared" si="23"/>
        <v>0</v>
      </c>
      <c r="I533" s="256">
        <f t="shared" si="23"/>
        <v>0</v>
      </c>
      <c r="J533" s="256">
        <f t="shared" si="23"/>
        <v>0</v>
      </c>
    </row>
    <row r="534" spans="5:11" x14ac:dyDescent="0.25">
      <c r="E534" s="258">
        <v>17</v>
      </c>
      <c r="F534" s="256">
        <f t="shared" si="23"/>
        <v>0</v>
      </c>
      <c r="G534" s="256">
        <f t="shared" si="23"/>
        <v>0</v>
      </c>
      <c r="H534" s="256">
        <f t="shared" si="23"/>
        <v>0</v>
      </c>
      <c r="I534" s="256">
        <f t="shared" si="23"/>
        <v>0</v>
      </c>
      <c r="J534" s="256">
        <f t="shared" si="23"/>
        <v>0</v>
      </c>
    </row>
    <row r="535" spans="5:11" x14ac:dyDescent="0.25">
      <c r="E535" s="258">
        <v>18</v>
      </c>
      <c r="F535" s="256">
        <f t="shared" si="23"/>
        <v>0</v>
      </c>
      <c r="G535" s="256">
        <f t="shared" si="23"/>
        <v>0</v>
      </c>
      <c r="H535" s="256">
        <f t="shared" si="23"/>
        <v>0</v>
      </c>
      <c r="I535" s="256">
        <f t="shared" si="23"/>
        <v>0</v>
      </c>
      <c r="J535" s="256">
        <f t="shared" si="23"/>
        <v>0</v>
      </c>
    </row>
    <row r="536" spans="5:11" x14ac:dyDescent="0.25">
      <c r="E536" s="258">
        <v>19</v>
      </c>
      <c r="F536" s="256">
        <f t="shared" si="23"/>
        <v>0</v>
      </c>
      <c r="G536" s="256">
        <f t="shared" si="23"/>
        <v>0</v>
      </c>
      <c r="H536" s="256">
        <f t="shared" si="23"/>
        <v>0</v>
      </c>
      <c r="I536" s="256">
        <f t="shared" si="23"/>
        <v>0</v>
      </c>
      <c r="J536" s="256">
        <f t="shared" si="23"/>
        <v>0</v>
      </c>
    </row>
    <row r="537" spans="5:11" x14ac:dyDescent="0.25">
      <c r="E537" s="258">
        <v>20</v>
      </c>
      <c r="F537" s="256">
        <f t="shared" si="23"/>
        <v>0</v>
      </c>
      <c r="G537" s="256">
        <f t="shared" si="23"/>
        <v>0</v>
      </c>
      <c r="H537" s="256">
        <f t="shared" si="23"/>
        <v>0</v>
      </c>
      <c r="I537" s="256">
        <f t="shared" si="23"/>
        <v>0</v>
      </c>
      <c r="J537" s="256">
        <f t="shared" si="23"/>
        <v>0</v>
      </c>
    </row>
    <row r="538" spans="5:11" x14ac:dyDescent="0.25">
      <c r="E538" s="258">
        <v>21</v>
      </c>
      <c r="F538" s="256">
        <f t="shared" ref="F538:J547" si="24">IF(SUM(F59,F123,F187,F251,F315,F379,F443)&gt;0,0,F507)</f>
        <v>0</v>
      </c>
      <c r="G538" s="256">
        <f t="shared" si="24"/>
        <v>0</v>
      </c>
      <c r="H538" s="256">
        <f t="shared" si="24"/>
        <v>0</v>
      </c>
      <c r="I538" s="256">
        <f t="shared" si="24"/>
        <v>0</v>
      </c>
      <c r="J538" s="256">
        <f t="shared" si="24"/>
        <v>0</v>
      </c>
    </row>
    <row r="539" spans="5:11" x14ac:dyDescent="0.25">
      <c r="E539" s="258">
        <v>22</v>
      </c>
      <c r="F539" s="256">
        <f t="shared" si="24"/>
        <v>0</v>
      </c>
      <c r="G539" s="256">
        <f t="shared" si="24"/>
        <v>0</v>
      </c>
      <c r="H539" s="256">
        <f t="shared" si="24"/>
        <v>0</v>
      </c>
      <c r="I539" s="256">
        <f t="shared" si="24"/>
        <v>0</v>
      </c>
      <c r="J539" s="256">
        <f t="shared" si="24"/>
        <v>0</v>
      </c>
    </row>
    <row r="540" spans="5:11" x14ac:dyDescent="0.25">
      <c r="E540" s="258">
        <v>23</v>
      </c>
      <c r="F540" s="256">
        <f t="shared" si="24"/>
        <v>0</v>
      </c>
      <c r="G540" s="256">
        <f t="shared" si="24"/>
        <v>0</v>
      </c>
      <c r="H540" s="256">
        <f t="shared" si="24"/>
        <v>0</v>
      </c>
      <c r="I540" s="256">
        <f t="shared" si="24"/>
        <v>0</v>
      </c>
      <c r="J540" s="256">
        <f t="shared" si="24"/>
        <v>0</v>
      </c>
    </row>
    <row r="541" spans="5:11" x14ac:dyDescent="0.25">
      <c r="E541" s="258">
        <v>24</v>
      </c>
      <c r="F541" s="256">
        <f t="shared" si="24"/>
        <v>0</v>
      </c>
      <c r="G541" s="256">
        <f t="shared" si="24"/>
        <v>0</v>
      </c>
      <c r="H541" s="256">
        <f t="shared" si="24"/>
        <v>0</v>
      </c>
      <c r="I541" s="256">
        <f t="shared" si="24"/>
        <v>0</v>
      </c>
      <c r="J541" s="256">
        <f t="shared" si="24"/>
        <v>0</v>
      </c>
    </row>
    <row r="542" spans="5:11" x14ac:dyDescent="0.25">
      <c r="E542" s="258">
        <v>25</v>
      </c>
      <c r="F542" s="256">
        <f t="shared" si="24"/>
        <v>0</v>
      </c>
      <c r="G542" s="256">
        <f t="shared" si="24"/>
        <v>0</v>
      </c>
      <c r="H542" s="256">
        <f t="shared" si="24"/>
        <v>0</v>
      </c>
      <c r="I542" s="256">
        <f t="shared" si="24"/>
        <v>0</v>
      </c>
      <c r="J542" s="256">
        <f t="shared" si="24"/>
        <v>0</v>
      </c>
    </row>
    <row r="543" spans="5:11" x14ac:dyDescent="0.25">
      <c r="E543" s="258">
        <v>26</v>
      </c>
      <c r="F543" s="256">
        <f t="shared" si="24"/>
        <v>0</v>
      </c>
      <c r="G543" s="256">
        <f t="shared" si="24"/>
        <v>0</v>
      </c>
      <c r="H543" s="256">
        <f t="shared" si="24"/>
        <v>0</v>
      </c>
      <c r="I543" s="256">
        <f t="shared" si="24"/>
        <v>0</v>
      </c>
      <c r="J543" s="256">
        <f t="shared" si="24"/>
        <v>0</v>
      </c>
    </row>
    <row r="544" spans="5:11" x14ac:dyDescent="0.25">
      <c r="E544" s="258">
        <v>27</v>
      </c>
      <c r="F544" s="256">
        <f t="shared" si="24"/>
        <v>0</v>
      </c>
      <c r="G544" s="256">
        <f t="shared" si="24"/>
        <v>0</v>
      </c>
      <c r="H544" s="256">
        <f t="shared" si="24"/>
        <v>0</v>
      </c>
      <c r="I544" s="256">
        <f t="shared" si="24"/>
        <v>0</v>
      </c>
      <c r="J544" s="256">
        <f t="shared" si="24"/>
        <v>0</v>
      </c>
    </row>
    <row r="545" spans="5:11" x14ac:dyDescent="0.25">
      <c r="E545" s="258">
        <v>28</v>
      </c>
      <c r="F545" s="256">
        <f t="shared" si="24"/>
        <v>0</v>
      </c>
      <c r="G545" s="256">
        <f t="shared" si="24"/>
        <v>0</v>
      </c>
      <c r="H545" s="256">
        <f t="shared" si="24"/>
        <v>0</v>
      </c>
      <c r="I545" s="256">
        <f t="shared" si="24"/>
        <v>0</v>
      </c>
      <c r="J545" s="256">
        <f t="shared" si="24"/>
        <v>0</v>
      </c>
    </row>
    <row r="546" spans="5:11" x14ac:dyDescent="0.25">
      <c r="E546" s="258">
        <v>29</v>
      </c>
      <c r="F546" s="256">
        <f t="shared" si="24"/>
        <v>0</v>
      </c>
      <c r="G546" s="256">
        <f t="shared" si="24"/>
        <v>0</v>
      </c>
      <c r="H546" s="256">
        <f t="shared" si="24"/>
        <v>0</v>
      </c>
      <c r="I546" s="256">
        <f t="shared" si="24"/>
        <v>0</v>
      </c>
      <c r="J546" s="256">
        <f t="shared" si="24"/>
        <v>0</v>
      </c>
    </row>
    <row r="547" spans="5:11" x14ac:dyDescent="0.25">
      <c r="E547" s="258">
        <v>30</v>
      </c>
      <c r="F547" s="256">
        <f t="shared" si="24"/>
        <v>0</v>
      </c>
      <c r="G547" s="256">
        <f t="shared" si="24"/>
        <v>0</v>
      </c>
      <c r="H547" s="256">
        <f t="shared" si="24"/>
        <v>0</v>
      </c>
      <c r="I547" s="256">
        <f t="shared" si="24"/>
        <v>0</v>
      </c>
      <c r="J547" s="256">
        <f t="shared" si="24"/>
        <v>0</v>
      </c>
    </row>
    <row r="548" spans="5:11" x14ac:dyDescent="0.25">
      <c r="F548" s="259">
        <f>COUNTIF(F518:F547,"&gt;0")</f>
        <v>0</v>
      </c>
      <c r="G548" s="259">
        <f>COUNTIF(G518:G547,"&gt;0")</f>
        <v>0</v>
      </c>
      <c r="H548" s="259">
        <f>COUNTIF(H518:H547,"&gt;0")</f>
        <v>0</v>
      </c>
      <c r="I548" s="259">
        <f>COUNTIF(I518:I547,"&gt;0")</f>
        <v>0</v>
      </c>
      <c r="J548" s="259">
        <f>COUNTIF(J518:J547,"&gt;0")</f>
        <v>0</v>
      </c>
      <c r="K548" s="259">
        <f>SUM(K518:K547)</f>
        <v>0</v>
      </c>
    </row>
    <row r="550" spans="5:11" x14ac:dyDescent="0.25">
      <c r="E550" s="256" t="s">
        <v>64</v>
      </c>
      <c r="F550" s="258" t="s">
        <v>53</v>
      </c>
      <c r="G550" s="258" t="s">
        <v>44</v>
      </c>
      <c r="H550" s="258" t="s">
        <v>45</v>
      </c>
      <c r="I550" s="258" t="s">
        <v>46</v>
      </c>
      <c r="J550" s="258" t="s">
        <v>47</v>
      </c>
      <c r="K550" s="258" t="s">
        <v>47</v>
      </c>
    </row>
    <row r="551" spans="5:11" x14ac:dyDescent="0.25">
      <c r="E551" s="258">
        <v>1</v>
      </c>
      <c r="F551" s="256">
        <f>COUNTIF('9ف1'!F$11:F$130,F$1)</f>
        <v>0</v>
      </c>
      <c r="G551" s="256">
        <f>COUNTIF('9ف1'!G$11:G$130,G$1)</f>
        <v>0</v>
      </c>
      <c r="H551" s="256">
        <f>COUNTIF('9ف1'!H$11:H$130,H$1)</f>
        <v>0</v>
      </c>
      <c r="I551" s="256">
        <f>COUNTIF('9ف1'!I$11:I$130,I$1)</f>
        <v>0</v>
      </c>
      <c r="J551" s="256">
        <f>COUNTIF('9ف1'!J$11:J$130,J$1)</f>
        <v>0</v>
      </c>
      <c r="K551" s="256">
        <f>COUNTIF('9ف1'!K$11:K$130,K$1)</f>
        <v>0</v>
      </c>
    </row>
    <row r="552" spans="5:11" x14ac:dyDescent="0.25">
      <c r="E552" s="258">
        <v>2</v>
      </c>
      <c r="F552" s="256">
        <f>COUNTIF('9ف1'!F$11:F$130,F$2)</f>
        <v>0</v>
      </c>
      <c r="G552" s="256">
        <f>COUNTIF('9ف1'!G$11:G$130,G$2)</f>
        <v>0</v>
      </c>
      <c r="H552" s="256">
        <f>COUNTIF('9ف1'!H$11:H$130,H$2)</f>
        <v>0</v>
      </c>
      <c r="I552" s="256">
        <f>COUNTIF('9ف1'!I$11:I$130,I$2)</f>
        <v>0</v>
      </c>
      <c r="J552" s="256">
        <f>COUNTIF('9ف1'!J$11:J$130,J$2)</f>
        <v>0</v>
      </c>
      <c r="K552" s="256">
        <f>COUNTIF('9ف1'!K$11:K$130,K$2)</f>
        <v>0</v>
      </c>
    </row>
    <row r="553" spans="5:11" x14ac:dyDescent="0.25">
      <c r="E553" s="258">
        <v>3</v>
      </c>
      <c r="F553" s="256">
        <f>COUNTIF('9ف1'!F$11:F$130,F$3)</f>
        <v>0</v>
      </c>
      <c r="G553" s="256">
        <f>COUNTIF('9ف1'!G$11:G$130,G$3)</f>
        <v>0</v>
      </c>
      <c r="H553" s="256">
        <f>COUNTIF('9ف1'!H$11:H$130,H$3)</f>
        <v>0</v>
      </c>
      <c r="I553" s="256">
        <f>COUNTIF('9ف1'!I$11:I$130,I$3)</f>
        <v>0</v>
      </c>
      <c r="J553" s="256">
        <f>COUNTIF('9ف1'!J$11:J$130,J$3)</f>
        <v>0</v>
      </c>
      <c r="K553" s="256">
        <f>COUNTIF('9ف1'!K$11:K$130,K$3)</f>
        <v>0</v>
      </c>
    </row>
    <row r="554" spans="5:11" x14ac:dyDescent="0.25">
      <c r="E554" s="258">
        <v>4</v>
      </c>
      <c r="F554" s="256">
        <f>COUNTIF('9ف1'!F$11:F$130,F$4)</f>
        <v>0</v>
      </c>
      <c r="G554" s="256">
        <f>COUNTIF('9ف1'!G$11:G$130,G$4)</f>
        <v>0</v>
      </c>
      <c r="H554" s="256">
        <f>COUNTIF('9ف1'!H$11:H$130,H$4)</f>
        <v>0</v>
      </c>
      <c r="I554" s="256">
        <f>COUNTIF('9ف1'!I$11:I$130,I$4)</f>
        <v>0</v>
      </c>
      <c r="J554" s="256">
        <f>COUNTIF('9ف1'!J$11:J$130,J$4)</f>
        <v>0</v>
      </c>
      <c r="K554" s="256">
        <f>COUNTIF('9ف1'!K$11:K$130,K$4)</f>
        <v>0</v>
      </c>
    </row>
    <row r="555" spans="5:11" x14ac:dyDescent="0.25">
      <c r="E555" s="258">
        <v>5</v>
      </c>
      <c r="F555" s="256">
        <f>COUNTIF('9ف1'!F$11:F$130,F$5)</f>
        <v>0</v>
      </c>
      <c r="G555" s="256">
        <f>COUNTIF('9ف1'!G$11:G$130,G$5)</f>
        <v>0</v>
      </c>
      <c r="H555" s="256">
        <f>COUNTIF('9ف1'!H$11:H$130,H$5)</f>
        <v>0</v>
      </c>
      <c r="I555" s="256">
        <f>COUNTIF('9ف1'!I$11:I$130,I$5)</f>
        <v>0</v>
      </c>
      <c r="J555" s="256">
        <f>COUNTIF('9ف1'!J$11:J$130,J$5)</f>
        <v>0</v>
      </c>
      <c r="K555" s="256">
        <f>COUNTIF('9ف1'!K$11:K$130,K$5)</f>
        <v>0</v>
      </c>
    </row>
    <row r="556" spans="5:11" x14ac:dyDescent="0.25">
      <c r="E556" s="258">
        <v>6</v>
      </c>
      <c r="F556" s="256">
        <f>COUNTIF('9ف1'!F$11:F$130,F$6)</f>
        <v>0</v>
      </c>
      <c r="G556" s="256">
        <f>COUNTIF('9ف1'!G$11:G$130,G$6)</f>
        <v>0</v>
      </c>
      <c r="H556" s="256">
        <f>COUNTIF('9ف1'!H$11:H$130,H$6)</f>
        <v>0</v>
      </c>
      <c r="I556" s="256">
        <f>COUNTIF('9ف1'!I$11:I$130,I$6)</f>
        <v>0</v>
      </c>
      <c r="J556" s="256">
        <f>COUNTIF('9ف1'!J$11:J$130,J$6)</f>
        <v>0</v>
      </c>
      <c r="K556" s="256">
        <f>COUNTIF('9ف1'!K$11:K$130,K$6)</f>
        <v>0</v>
      </c>
    </row>
    <row r="557" spans="5:11" x14ac:dyDescent="0.25">
      <c r="E557" s="258">
        <v>7</v>
      </c>
      <c r="F557" s="256">
        <f>COUNTIF('9ف1'!F$11:F$130,F$7)</f>
        <v>0</v>
      </c>
      <c r="G557" s="256">
        <f>COUNTIF('9ف1'!G$11:G$130,G$7)</f>
        <v>0</v>
      </c>
      <c r="H557" s="256">
        <f>COUNTIF('9ف1'!H$11:H$130,H$7)</f>
        <v>0</v>
      </c>
      <c r="I557" s="256">
        <f>COUNTIF('9ف1'!I$11:I$130,I$7)</f>
        <v>0</v>
      </c>
      <c r="J557" s="256">
        <f>COUNTIF('9ف1'!J$11:J$130,J$7)</f>
        <v>0</v>
      </c>
      <c r="K557" s="256">
        <f>COUNTIF('9ف1'!K$11:K$130,K$7)</f>
        <v>0</v>
      </c>
    </row>
    <row r="558" spans="5:11" x14ac:dyDescent="0.25">
      <c r="E558" s="258">
        <v>8</v>
      </c>
      <c r="F558" s="256">
        <f>COUNTIF('9ف1'!F$11:F$130,F$8)</f>
        <v>0</v>
      </c>
      <c r="G558" s="256">
        <f>COUNTIF('9ف1'!G$11:G$130,G$8)</f>
        <v>0</v>
      </c>
      <c r="H558" s="256">
        <f>COUNTIF('9ف1'!H$11:H$130,H$8)</f>
        <v>0</v>
      </c>
      <c r="I558" s="256">
        <f>COUNTIF('9ف1'!I$11:I$130,I$8)</f>
        <v>0</v>
      </c>
      <c r="J558" s="256">
        <f>COUNTIF('9ف1'!J$11:J$130,J$8)</f>
        <v>0</v>
      </c>
      <c r="K558" s="256">
        <f>COUNTIF('9ف1'!K$11:K$130,K$8)</f>
        <v>0</v>
      </c>
    </row>
    <row r="559" spans="5:11" x14ac:dyDescent="0.25">
      <c r="E559" s="258">
        <v>9</v>
      </c>
      <c r="F559" s="256">
        <f>COUNTIF('9ف1'!F$11:F$130,F$9)</f>
        <v>0</v>
      </c>
      <c r="G559" s="256">
        <f>COUNTIF('9ف1'!G$11:G$130,G$9)</f>
        <v>0</v>
      </c>
      <c r="H559" s="256">
        <f>COUNTIF('9ف1'!H$11:H$130,H$9)</f>
        <v>0</v>
      </c>
      <c r="I559" s="256">
        <f>COUNTIF('9ف1'!I$11:I$130,I$9)</f>
        <v>0</v>
      </c>
      <c r="J559" s="256">
        <f>COUNTIF('9ف1'!J$11:J$130,J$9)</f>
        <v>0</v>
      </c>
      <c r="K559" s="256">
        <f>COUNTIF('9ف1'!K$11:K$130,K$9)</f>
        <v>0</v>
      </c>
    </row>
    <row r="560" spans="5:11" x14ac:dyDescent="0.25">
      <c r="E560" s="258">
        <v>10</v>
      </c>
      <c r="F560" s="256">
        <f>COUNTIF('9ف1'!F$11:F$130,F$10)</f>
        <v>0</v>
      </c>
      <c r="G560" s="256">
        <f>COUNTIF('9ف1'!G$11:G$130,G$10)</f>
        <v>0</v>
      </c>
      <c r="H560" s="256">
        <f>COUNTIF('9ف1'!H$11:H$130,H$10)</f>
        <v>0</v>
      </c>
      <c r="I560" s="256">
        <f>COUNTIF('9ف1'!I$11:I$130,I$10)</f>
        <v>0</v>
      </c>
      <c r="J560" s="256">
        <f>COUNTIF('9ف1'!J$11:J$130,J$10)</f>
        <v>0</v>
      </c>
      <c r="K560" s="256">
        <f>COUNTIF('9ف1'!K$11:K$130,K$10)</f>
        <v>0</v>
      </c>
    </row>
    <row r="561" spans="5:11" x14ac:dyDescent="0.25">
      <c r="E561" s="258">
        <v>11</v>
      </c>
      <c r="F561" s="256">
        <f>COUNTIF('9ف1'!F$11:F$130,F$11)</f>
        <v>0</v>
      </c>
      <c r="G561" s="256">
        <f>COUNTIF('9ف1'!G$11:G$130,G$11)</f>
        <v>0</v>
      </c>
      <c r="H561" s="256">
        <f>COUNTIF('9ف1'!H$11:H$130,H$11)</f>
        <v>0</v>
      </c>
      <c r="I561" s="256">
        <f>COUNTIF('9ف1'!I$11:I$130,I$11)</f>
        <v>0</v>
      </c>
      <c r="J561" s="256">
        <f>COUNTIF('9ف1'!J$11:J$130,J$11)</f>
        <v>0</v>
      </c>
      <c r="K561" s="256">
        <f>COUNTIF('9ف1'!K$11:K$130,K$11)</f>
        <v>0</v>
      </c>
    </row>
    <row r="562" spans="5:11" x14ac:dyDescent="0.25">
      <c r="E562" s="258">
        <v>12</v>
      </c>
      <c r="F562" s="256">
        <f>COUNTIF('9ف1'!F$11:F$130,F$12)</f>
        <v>0</v>
      </c>
      <c r="G562" s="256">
        <f>COUNTIF('9ف1'!G$11:G$130,G$12)</f>
        <v>0</v>
      </c>
      <c r="H562" s="256">
        <f>COUNTIF('9ف1'!H$11:H$130,H$12)</f>
        <v>0</v>
      </c>
      <c r="I562" s="256">
        <f>COUNTIF('9ف1'!I$11:I$130,I$12)</f>
        <v>0</v>
      </c>
      <c r="J562" s="256">
        <f>COUNTIF('9ف1'!J$11:J$130,J$12)</f>
        <v>0</v>
      </c>
      <c r="K562" s="256">
        <f>COUNTIF('9ف1'!K$11:K$130,K$12)</f>
        <v>0</v>
      </c>
    </row>
    <row r="563" spans="5:11" x14ac:dyDescent="0.25">
      <c r="E563" s="258">
        <v>13</v>
      </c>
      <c r="F563" s="256">
        <f>COUNTIF('9ف1'!F$11:F$130,F$13)</f>
        <v>0</v>
      </c>
      <c r="G563" s="256">
        <f>COUNTIF('9ف1'!G$11:G$130,G$13)</f>
        <v>0</v>
      </c>
      <c r="H563" s="256">
        <f>COUNTIF('9ف1'!H$11:H$130,H$13)</f>
        <v>0</v>
      </c>
      <c r="I563" s="256">
        <f>COUNTIF('9ف1'!I$11:I$130,I$13)</f>
        <v>0</v>
      </c>
      <c r="J563" s="256">
        <f>COUNTIF('9ف1'!J$11:J$130,J$13)</f>
        <v>0</v>
      </c>
      <c r="K563" s="256">
        <f>COUNTIF('9ف1'!K$11:K$130,K$13)</f>
        <v>0</v>
      </c>
    </row>
    <row r="564" spans="5:11" x14ac:dyDescent="0.25">
      <c r="E564" s="258">
        <v>14</v>
      </c>
      <c r="F564" s="256">
        <f>COUNTIF('9ف1'!F$11:F$130,F$14)</f>
        <v>0</v>
      </c>
      <c r="G564" s="256">
        <f>COUNTIF('9ف1'!G$11:G$130,G$14)</f>
        <v>0</v>
      </c>
      <c r="H564" s="256">
        <f>COUNTIF('9ف1'!H$11:H$130,H$14)</f>
        <v>0</v>
      </c>
      <c r="I564" s="256">
        <f>COUNTIF('9ف1'!I$11:I$130,I$14)</f>
        <v>0</v>
      </c>
      <c r="J564" s="256">
        <f>COUNTIF('9ف1'!J$11:J$130,J$14)</f>
        <v>0</v>
      </c>
      <c r="K564" s="256">
        <f>COUNTIF('9ف1'!K$11:K$130,K$14)</f>
        <v>0</v>
      </c>
    </row>
    <row r="565" spans="5:11" x14ac:dyDescent="0.25">
      <c r="E565" s="258">
        <v>15</v>
      </c>
      <c r="F565" s="256">
        <f>COUNTIF('9ف1'!F$11:F$130,F$15)</f>
        <v>0</v>
      </c>
      <c r="G565" s="256">
        <f>COUNTIF('9ف1'!G$11:G$130,G$15)</f>
        <v>0</v>
      </c>
      <c r="H565" s="256">
        <f>COUNTIF('9ف1'!H$11:H$130,H$15)</f>
        <v>0</v>
      </c>
      <c r="I565" s="256">
        <f>COUNTIF('9ف1'!I$11:I$130,I$15)</f>
        <v>0</v>
      </c>
      <c r="J565" s="256">
        <f>COUNTIF('9ف1'!J$11:J$130,J$15)</f>
        <v>0</v>
      </c>
      <c r="K565" s="256">
        <f>COUNTIF('9ف1'!K$11:K$130,K$15)</f>
        <v>0</v>
      </c>
    </row>
    <row r="566" spans="5:11" x14ac:dyDescent="0.25">
      <c r="E566" s="258">
        <v>16</v>
      </c>
      <c r="F566" s="256">
        <f>COUNTIF('9ف1'!F$11:F$130,F$16)</f>
        <v>0</v>
      </c>
      <c r="G566" s="256">
        <f>COUNTIF('9ف1'!G$11:G$130,G$16)</f>
        <v>0</v>
      </c>
      <c r="H566" s="256">
        <f>COUNTIF('9ف1'!H$11:H$130,H$16)</f>
        <v>0</v>
      </c>
      <c r="I566" s="256">
        <f>COUNTIF('9ف1'!I$11:I$130,I$16)</f>
        <v>0</v>
      </c>
      <c r="J566" s="256">
        <f>COUNTIF('9ف1'!J$11:J$130,J$16)</f>
        <v>0</v>
      </c>
      <c r="K566" s="256">
        <f>COUNTIF('9ف1'!K$11:K$130,K$16)</f>
        <v>0</v>
      </c>
    </row>
    <row r="567" spans="5:11" x14ac:dyDescent="0.25">
      <c r="E567" s="258">
        <v>17</v>
      </c>
      <c r="F567" s="256">
        <f>COUNTIF('9ف1'!F$11:F$130,F$17)</f>
        <v>0</v>
      </c>
      <c r="G567" s="256">
        <f>COUNTIF('9ف1'!G$11:G$130,G$17)</f>
        <v>0</v>
      </c>
      <c r="H567" s="256">
        <f>COUNTIF('9ف1'!H$11:H$130,H$17)</f>
        <v>0</v>
      </c>
      <c r="I567" s="256">
        <f>COUNTIF('9ف1'!I$11:I$130,I$17)</f>
        <v>0</v>
      </c>
      <c r="J567" s="256">
        <f>COUNTIF('9ف1'!J$11:J$130,J$17)</f>
        <v>0</v>
      </c>
      <c r="K567" s="256">
        <f>COUNTIF('9ف1'!K$11:K$130,K$17)</f>
        <v>0</v>
      </c>
    </row>
    <row r="568" spans="5:11" x14ac:dyDescent="0.25">
      <c r="E568" s="258">
        <v>18</v>
      </c>
      <c r="F568" s="256">
        <f>COUNTIF('9ف1'!F$11:F$130,F$18)</f>
        <v>0</v>
      </c>
      <c r="G568" s="256">
        <f>COUNTIF('9ف1'!G$11:G$130,G$18)</f>
        <v>0</v>
      </c>
      <c r="H568" s="256">
        <f>COUNTIF('9ف1'!H$11:H$130,H$18)</f>
        <v>0</v>
      </c>
      <c r="I568" s="256">
        <f>COUNTIF('9ف1'!I$11:I$130,I$18)</f>
        <v>0</v>
      </c>
      <c r="J568" s="256">
        <f>COUNTIF('9ف1'!J$11:J$130,J$18)</f>
        <v>0</v>
      </c>
      <c r="K568" s="256">
        <f>COUNTIF('9ف1'!K$11:K$130,K$18)</f>
        <v>0</v>
      </c>
    </row>
    <row r="569" spans="5:11" x14ac:dyDescent="0.25">
      <c r="E569" s="258">
        <v>19</v>
      </c>
      <c r="F569" s="256">
        <f>COUNTIF('9ف1'!F$11:F$130,F$19)</f>
        <v>0</v>
      </c>
      <c r="G569" s="256">
        <f>COUNTIF('9ف1'!G$11:G$130,G$19)</f>
        <v>0</v>
      </c>
      <c r="H569" s="256">
        <f>COUNTIF('9ف1'!H$11:H$130,H$19)</f>
        <v>0</v>
      </c>
      <c r="I569" s="256">
        <f>COUNTIF('9ف1'!I$11:I$130,I$19)</f>
        <v>0</v>
      </c>
      <c r="J569" s="256">
        <f>COUNTIF('9ف1'!J$11:J$130,J$19)</f>
        <v>0</v>
      </c>
      <c r="K569" s="256">
        <f>COUNTIF('9ف1'!K$11:K$130,K$19)</f>
        <v>0</v>
      </c>
    </row>
    <row r="570" spans="5:11" x14ac:dyDescent="0.25">
      <c r="E570" s="258">
        <v>20</v>
      </c>
      <c r="F570" s="256">
        <f>COUNTIF('9ف1'!F$11:F$130,F$20)</f>
        <v>0</v>
      </c>
      <c r="G570" s="256">
        <f>COUNTIF('9ف1'!G$11:G$130,G$20)</f>
        <v>0</v>
      </c>
      <c r="H570" s="256">
        <f>COUNTIF('9ف1'!H$11:H$130,H$20)</f>
        <v>0</v>
      </c>
      <c r="I570" s="256">
        <f>COUNTIF('9ف1'!I$11:I$130,I$20)</f>
        <v>0</v>
      </c>
      <c r="J570" s="256">
        <f>COUNTIF('9ف1'!J$11:J$130,J$20)</f>
        <v>0</v>
      </c>
      <c r="K570" s="256">
        <f>COUNTIF('9ف1'!K$11:K$130,K$20)</f>
        <v>0</v>
      </c>
    </row>
    <row r="571" spans="5:11" x14ac:dyDescent="0.25">
      <c r="E571" s="258">
        <v>21</v>
      </c>
      <c r="F571" s="256">
        <f>COUNTIF('9ف1'!F$11:F$130,F$21)</f>
        <v>0</v>
      </c>
      <c r="G571" s="256">
        <f>COUNTIF('9ف1'!G$11:G$130,G$21)</f>
        <v>0</v>
      </c>
      <c r="H571" s="256">
        <f>COUNTIF('9ف1'!H$11:H$130,H$21)</f>
        <v>0</v>
      </c>
      <c r="I571" s="256">
        <f>COUNTIF('9ف1'!I$11:I$130,I$21)</f>
        <v>0</v>
      </c>
      <c r="J571" s="256">
        <f>COUNTIF('9ف1'!J$11:J$130,J$21)</f>
        <v>0</v>
      </c>
      <c r="K571" s="256">
        <f>COUNTIF('9ف1'!K$11:K$130,K$21)</f>
        <v>0</v>
      </c>
    </row>
    <row r="572" spans="5:11" x14ac:dyDescent="0.25">
      <c r="E572" s="258">
        <v>22</v>
      </c>
      <c r="F572" s="256">
        <f>COUNTIF('9ف1'!F$11:F$130,F$22)</f>
        <v>0</v>
      </c>
      <c r="G572" s="256">
        <f>COUNTIF('9ف1'!G$11:G$130,G$22)</f>
        <v>0</v>
      </c>
      <c r="H572" s="256">
        <f>COUNTIF('9ف1'!H$11:H$130,H$22)</f>
        <v>0</v>
      </c>
      <c r="I572" s="256">
        <f>COUNTIF('9ف1'!I$11:I$130,I$22)</f>
        <v>0</v>
      </c>
      <c r="J572" s="256">
        <f>COUNTIF('9ف1'!J$11:J$130,J$22)</f>
        <v>0</v>
      </c>
      <c r="K572" s="256">
        <f>COUNTIF('9ف1'!K$11:K$130,K$22)</f>
        <v>0</v>
      </c>
    </row>
    <row r="573" spans="5:11" x14ac:dyDescent="0.25">
      <c r="E573" s="258">
        <v>23</v>
      </c>
      <c r="F573" s="256">
        <f>COUNTIF('9ف1'!F$11:F$130,F$23)</f>
        <v>0</v>
      </c>
      <c r="G573" s="256">
        <f>COUNTIF('9ف1'!G$11:G$130,G$23)</f>
        <v>0</v>
      </c>
      <c r="H573" s="256">
        <f>COUNTIF('9ف1'!H$11:H$130,H$23)</f>
        <v>0</v>
      </c>
      <c r="I573" s="256">
        <f>COUNTIF('9ف1'!I$11:I$130,I$23)</f>
        <v>0</v>
      </c>
      <c r="J573" s="256">
        <f>COUNTIF('9ف1'!J$11:J$130,J$23)</f>
        <v>0</v>
      </c>
      <c r="K573" s="256">
        <f>COUNTIF('9ف1'!K$11:K$130,K$23)</f>
        <v>0</v>
      </c>
    </row>
    <row r="574" spans="5:11" x14ac:dyDescent="0.25">
      <c r="E574" s="258">
        <v>24</v>
      </c>
      <c r="F574" s="256">
        <f>COUNTIF('9ف1'!F$11:F$130,F$24)</f>
        <v>0</v>
      </c>
      <c r="G574" s="256">
        <f>COUNTIF('9ف1'!G$11:G$130,G$24)</f>
        <v>0</v>
      </c>
      <c r="H574" s="256">
        <f>COUNTIF('9ف1'!H$11:H$130,H$24)</f>
        <v>0</v>
      </c>
      <c r="I574" s="256">
        <f>COUNTIF('9ف1'!I$11:I$130,I$24)</f>
        <v>0</v>
      </c>
      <c r="J574" s="256">
        <f>COUNTIF('9ف1'!J$11:J$130,J$24)</f>
        <v>0</v>
      </c>
      <c r="K574" s="256">
        <f>COUNTIF('9ف1'!K$11:K$130,K$24)</f>
        <v>0</v>
      </c>
    </row>
    <row r="575" spans="5:11" x14ac:dyDescent="0.25">
      <c r="E575" s="258">
        <v>25</v>
      </c>
      <c r="F575" s="256">
        <f>COUNTIF('9ف1'!F$11:F$130,F$25)</f>
        <v>0</v>
      </c>
      <c r="G575" s="256">
        <f>COUNTIF('9ف1'!G$11:G$130,G$25)</f>
        <v>0</v>
      </c>
      <c r="H575" s="256">
        <f>COUNTIF('9ف1'!H$11:H$130,H$25)</f>
        <v>0</v>
      </c>
      <c r="I575" s="256">
        <f>COUNTIF('9ف1'!I$11:I$130,I$25)</f>
        <v>0</v>
      </c>
      <c r="J575" s="256">
        <f>COUNTIF('9ف1'!J$11:J$130,J$25)</f>
        <v>0</v>
      </c>
      <c r="K575" s="256">
        <f>COUNTIF('9ف1'!K$11:K$130,K$25)</f>
        <v>0</v>
      </c>
    </row>
    <row r="576" spans="5:11" x14ac:dyDescent="0.25">
      <c r="E576" s="258">
        <v>26</v>
      </c>
      <c r="F576" s="256">
        <f>COUNTIF('9ف1'!F$11:F$130,F$26)</f>
        <v>0</v>
      </c>
      <c r="G576" s="256">
        <f>COUNTIF('9ف1'!G$11:G$130,G$26)</f>
        <v>0</v>
      </c>
      <c r="H576" s="256">
        <f>COUNTIF('9ف1'!H$11:H$130,H$26)</f>
        <v>0</v>
      </c>
      <c r="I576" s="256">
        <f>COUNTIF('9ف1'!I$11:I$130,I$26)</f>
        <v>0</v>
      </c>
      <c r="J576" s="256">
        <f>COUNTIF('9ف1'!J$11:J$130,J$26)</f>
        <v>0</v>
      </c>
      <c r="K576" s="256">
        <f>COUNTIF('9ف1'!K$11:K$130,K$26)</f>
        <v>0</v>
      </c>
    </row>
    <row r="577" spans="5:11" x14ac:dyDescent="0.25">
      <c r="E577" s="258">
        <v>27</v>
      </c>
      <c r="F577" s="256">
        <f>COUNTIF('9ف1'!F$11:F$130,F$27)</f>
        <v>0</v>
      </c>
      <c r="G577" s="256">
        <f>COUNTIF('9ف1'!G$11:G$130,G$27)</f>
        <v>0</v>
      </c>
      <c r="H577" s="256">
        <f>COUNTIF('9ف1'!H$11:H$130,H$27)</f>
        <v>0</v>
      </c>
      <c r="I577" s="256">
        <f>COUNTIF('9ف1'!I$11:I$130,I$27)</f>
        <v>0</v>
      </c>
      <c r="J577" s="256">
        <f>COUNTIF('9ف1'!J$11:J$130,J$27)</f>
        <v>0</v>
      </c>
      <c r="K577" s="256">
        <f>COUNTIF('9ف1'!K$11:K$130,K$27)</f>
        <v>0</v>
      </c>
    </row>
    <row r="578" spans="5:11" x14ac:dyDescent="0.25">
      <c r="E578" s="258">
        <v>28</v>
      </c>
      <c r="F578" s="256">
        <f>COUNTIF('9ف1'!F$11:F$130,F$28)</f>
        <v>0</v>
      </c>
      <c r="G578" s="256">
        <f>COUNTIF('9ف1'!G$11:G$130,G$28)</f>
        <v>0</v>
      </c>
      <c r="H578" s="256">
        <f>COUNTIF('9ف1'!H$11:H$130,H$28)</f>
        <v>0</v>
      </c>
      <c r="I578" s="256">
        <f>COUNTIF('9ف1'!I$11:I$130,I$28)</f>
        <v>0</v>
      </c>
      <c r="J578" s="256">
        <f>COUNTIF('9ف1'!J$11:J$130,J$28)</f>
        <v>0</v>
      </c>
      <c r="K578" s="256">
        <f>COUNTIF('9ف1'!K$11:K$130,K$28)</f>
        <v>0</v>
      </c>
    </row>
    <row r="579" spans="5:11" x14ac:dyDescent="0.25">
      <c r="E579" s="258">
        <v>29</v>
      </c>
      <c r="F579" s="256">
        <f>COUNTIF('9ف1'!F$11:F$130,F$29)</f>
        <v>0</v>
      </c>
      <c r="G579" s="256">
        <f>COUNTIF('9ف1'!G$11:G$130,G$29)</f>
        <v>0</v>
      </c>
      <c r="H579" s="256">
        <f>COUNTIF('9ف1'!H$11:H$130,H$29)</f>
        <v>0</v>
      </c>
      <c r="I579" s="256">
        <f>COUNTIF('9ف1'!I$11:I$130,I$29)</f>
        <v>0</v>
      </c>
      <c r="J579" s="256">
        <f>COUNTIF('9ف1'!J$11:J$130,J$29)</f>
        <v>0</v>
      </c>
      <c r="K579" s="256">
        <f>COUNTIF('9ف1'!K$11:K$130,K$29)</f>
        <v>0</v>
      </c>
    </row>
    <row r="580" spans="5:11" x14ac:dyDescent="0.25">
      <c r="E580" s="258">
        <v>30</v>
      </c>
      <c r="F580" s="256">
        <f>COUNTIF('9ف1'!F$11:F$130,F$30)</f>
        <v>0</v>
      </c>
      <c r="G580" s="256">
        <f>COUNTIF('9ف1'!G$11:G$130,G$30)</f>
        <v>0</v>
      </c>
      <c r="H580" s="256">
        <f>COUNTIF('9ف1'!H$11:H$130,H$30)</f>
        <v>0</v>
      </c>
      <c r="I580" s="256">
        <f>COUNTIF('9ف1'!I$11:I$130,I$30)</f>
        <v>0</v>
      </c>
      <c r="J580" s="256">
        <f>COUNTIF('9ف1'!J$11:J$130,J$30)</f>
        <v>0</v>
      </c>
      <c r="K580" s="256">
        <f>COUNTIF('9ف1'!K$11:K$130,K$30)</f>
        <v>0</v>
      </c>
    </row>
    <row r="581" spans="5:11" x14ac:dyDescent="0.25">
      <c r="E581" s="256" t="s">
        <v>64</v>
      </c>
    </row>
    <row r="582" spans="5:11" x14ac:dyDescent="0.25">
      <c r="E582" s="258">
        <v>1</v>
      </c>
      <c r="F582" s="256">
        <f t="shared" ref="F582:J591" si="25">IF(SUM(F39,F103,F167,F231,F295,F359,F423,F487)&gt;0,0,F551)</f>
        <v>0</v>
      </c>
      <c r="G582" s="256">
        <f t="shared" si="25"/>
        <v>0</v>
      </c>
      <c r="H582" s="256">
        <f t="shared" si="25"/>
        <v>0</v>
      </c>
      <c r="I582" s="256">
        <f t="shared" si="25"/>
        <v>0</v>
      </c>
      <c r="J582" s="256">
        <f t="shared" si="25"/>
        <v>0</v>
      </c>
      <c r="K582" s="256">
        <f>IF(SUM(K39,K103,K167,K231,K295,K359,K423,K487)&gt;0,0,IF(K551&gt;0,#REF!,0))</f>
        <v>0</v>
      </c>
    </row>
    <row r="583" spans="5:11" x14ac:dyDescent="0.25">
      <c r="E583" s="258">
        <v>2</v>
      </c>
      <c r="F583" s="256">
        <f t="shared" si="25"/>
        <v>0</v>
      </c>
      <c r="G583" s="256">
        <f t="shared" si="25"/>
        <v>0</v>
      </c>
      <c r="H583" s="256">
        <f t="shared" si="25"/>
        <v>0</v>
      </c>
      <c r="I583" s="256">
        <f t="shared" si="25"/>
        <v>0</v>
      </c>
      <c r="J583" s="256">
        <f t="shared" si="25"/>
        <v>0</v>
      </c>
      <c r="K583" s="256">
        <f>IF(SUM(K40,K104,K168,K232,K296,K360,K424,K488)&gt;0,0,IF(K552&gt;0,#REF!,0))</f>
        <v>0</v>
      </c>
    </row>
    <row r="584" spans="5:11" x14ac:dyDescent="0.25">
      <c r="E584" s="258">
        <v>3</v>
      </c>
      <c r="F584" s="256">
        <f t="shared" si="25"/>
        <v>0</v>
      </c>
      <c r="G584" s="256">
        <f t="shared" si="25"/>
        <v>0</v>
      </c>
      <c r="H584" s="256">
        <f t="shared" si="25"/>
        <v>0</v>
      </c>
      <c r="I584" s="256">
        <f t="shared" si="25"/>
        <v>0</v>
      </c>
      <c r="J584" s="256">
        <f t="shared" si="25"/>
        <v>0</v>
      </c>
      <c r="K584" s="256">
        <f>IF(SUM(K41,K105,K169,K233,K297,K361,K425,K489)&gt;0,0,IF(K553&gt;0,#REF!,0))</f>
        <v>0</v>
      </c>
    </row>
    <row r="585" spans="5:11" x14ac:dyDescent="0.25">
      <c r="E585" s="258">
        <v>4</v>
      </c>
      <c r="F585" s="256">
        <f t="shared" si="25"/>
        <v>0</v>
      </c>
      <c r="G585" s="256">
        <f t="shared" si="25"/>
        <v>0</v>
      </c>
      <c r="H585" s="256">
        <f t="shared" si="25"/>
        <v>0</v>
      </c>
      <c r="I585" s="256">
        <f t="shared" si="25"/>
        <v>0</v>
      </c>
      <c r="J585" s="256">
        <f t="shared" si="25"/>
        <v>0</v>
      </c>
      <c r="K585" s="256">
        <f>IF(SUM(K42,K106,K170,K234,K298,K362,K426,K490)&gt;0,0,IF(K554&gt;0,#REF!,0))</f>
        <v>0</v>
      </c>
    </row>
    <row r="586" spans="5:11" x14ac:dyDescent="0.25">
      <c r="E586" s="258">
        <v>5</v>
      </c>
      <c r="F586" s="256">
        <f t="shared" si="25"/>
        <v>0</v>
      </c>
      <c r="G586" s="256">
        <f t="shared" si="25"/>
        <v>0</v>
      </c>
      <c r="H586" s="256">
        <f t="shared" si="25"/>
        <v>0</v>
      </c>
      <c r="I586" s="256">
        <f t="shared" si="25"/>
        <v>0</v>
      </c>
      <c r="J586" s="256">
        <f t="shared" si="25"/>
        <v>0</v>
      </c>
      <c r="K586" s="256">
        <f>IF(SUM(K43,K107,K171,K235,K299,K363,K427,K491)&gt;0,0,IF(K555&gt;0,#REF!,0))</f>
        <v>0</v>
      </c>
    </row>
    <row r="587" spans="5:11" x14ac:dyDescent="0.25">
      <c r="E587" s="258">
        <v>6</v>
      </c>
      <c r="F587" s="256">
        <f t="shared" si="25"/>
        <v>0</v>
      </c>
      <c r="G587" s="256">
        <f t="shared" si="25"/>
        <v>0</v>
      </c>
      <c r="H587" s="256">
        <f t="shared" si="25"/>
        <v>0</v>
      </c>
      <c r="I587" s="256">
        <f t="shared" si="25"/>
        <v>0</v>
      </c>
      <c r="J587" s="256">
        <f t="shared" si="25"/>
        <v>0</v>
      </c>
      <c r="K587" s="256">
        <f>IF(SUM(K44,K108,K172,K236,K300,K364,K428,K492)&gt;0,0,IF(K556&gt;0,#REF!,0))</f>
        <v>0</v>
      </c>
    </row>
    <row r="588" spans="5:11" x14ac:dyDescent="0.25">
      <c r="E588" s="258">
        <v>7</v>
      </c>
      <c r="F588" s="256">
        <f t="shared" si="25"/>
        <v>0</v>
      </c>
      <c r="G588" s="256">
        <f t="shared" si="25"/>
        <v>0</v>
      </c>
      <c r="H588" s="256">
        <f t="shared" si="25"/>
        <v>0</v>
      </c>
      <c r="I588" s="256">
        <f t="shared" si="25"/>
        <v>0</v>
      </c>
      <c r="J588" s="256">
        <f t="shared" si="25"/>
        <v>0</v>
      </c>
      <c r="K588" s="256">
        <f>IF(SUM(K45,K109,K173,K237,K301,K365,K429,K493)&gt;0,0,IF(K557&gt;0,#REF!,0))</f>
        <v>0</v>
      </c>
    </row>
    <row r="589" spans="5:11" x14ac:dyDescent="0.25">
      <c r="E589" s="258">
        <v>8</v>
      </c>
      <c r="F589" s="256">
        <f t="shared" si="25"/>
        <v>0</v>
      </c>
      <c r="G589" s="256">
        <f t="shared" si="25"/>
        <v>0</v>
      </c>
      <c r="H589" s="256">
        <f t="shared" si="25"/>
        <v>0</v>
      </c>
      <c r="I589" s="256">
        <f t="shared" si="25"/>
        <v>0</v>
      </c>
      <c r="J589" s="256">
        <f t="shared" si="25"/>
        <v>0</v>
      </c>
      <c r="K589" s="256">
        <f>IF(SUM(K46,K110,K174,K238,K302,K366,K430,K494)&gt;0,0,IF(K558&gt;0,#REF!,0))</f>
        <v>0</v>
      </c>
    </row>
    <row r="590" spans="5:11" x14ac:dyDescent="0.25">
      <c r="E590" s="258">
        <v>9</v>
      </c>
      <c r="F590" s="256">
        <f t="shared" si="25"/>
        <v>0</v>
      </c>
      <c r="G590" s="256">
        <f t="shared" si="25"/>
        <v>0</v>
      </c>
      <c r="H590" s="256">
        <f t="shared" si="25"/>
        <v>0</v>
      </c>
      <c r="I590" s="256">
        <f t="shared" si="25"/>
        <v>0</v>
      </c>
      <c r="J590" s="256">
        <f t="shared" si="25"/>
        <v>0</v>
      </c>
      <c r="K590" s="256">
        <f>IF(SUM(K47,K111,K175,K239,K303,K367,K431,K495)&gt;0,0,IF(K559&gt;0,#REF!,0))</f>
        <v>0</v>
      </c>
    </row>
    <row r="591" spans="5:11" x14ac:dyDescent="0.25">
      <c r="E591" s="258">
        <v>10</v>
      </c>
      <c r="F591" s="256">
        <f t="shared" si="25"/>
        <v>0</v>
      </c>
      <c r="G591" s="256">
        <f t="shared" si="25"/>
        <v>0</v>
      </c>
      <c r="H591" s="256">
        <f t="shared" si="25"/>
        <v>0</v>
      </c>
      <c r="I591" s="256">
        <f t="shared" si="25"/>
        <v>0</v>
      </c>
      <c r="J591" s="256">
        <f t="shared" si="25"/>
        <v>0</v>
      </c>
      <c r="K591" s="256">
        <f>IF(SUM(K48,K112,K176,K240,K304,K368,K432,K496)&gt;0,0,IF(K560&gt;0,#REF!,0))</f>
        <v>0</v>
      </c>
    </row>
    <row r="592" spans="5:11" x14ac:dyDescent="0.25">
      <c r="E592" s="258">
        <v>11</v>
      </c>
      <c r="F592" s="256">
        <f t="shared" ref="F592:J601" si="26">IF(SUM(F49,F113,F177,F241,F305,F369,F433,F497)&gt;0,0,F561)</f>
        <v>0</v>
      </c>
      <c r="G592" s="256">
        <f t="shared" si="26"/>
        <v>0</v>
      </c>
      <c r="H592" s="256">
        <f t="shared" si="26"/>
        <v>0</v>
      </c>
      <c r="I592" s="256">
        <f t="shared" si="26"/>
        <v>0</v>
      </c>
      <c r="J592" s="256">
        <f t="shared" si="26"/>
        <v>0</v>
      </c>
      <c r="K592" s="256">
        <f>IF(SUM(K49,K113,K177,K241,K305,K369,K433,K497)&gt;0,0,IF(K561&gt;0,#REF!,0))</f>
        <v>0</v>
      </c>
    </row>
    <row r="593" spans="5:11" x14ac:dyDescent="0.25">
      <c r="E593" s="258">
        <v>12</v>
      </c>
      <c r="F593" s="256">
        <f t="shared" si="26"/>
        <v>0</v>
      </c>
      <c r="G593" s="256">
        <f t="shared" si="26"/>
        <v>0</v>
      </c>
      <c r="H593" s="256">
        <f t="shared" si="26"/>
        <v>0</v>
      </c>
      <c r="I593" s="256">
        <f t="shared" si="26"/>
        <v>0</v>
      </c>
      <c r="J593" s="256">
        <f t="shared" si="26"/>
        <v>0</v>
      </c>
      <c r="K593" s="256">
        <f>IF(SUM(K50,K114,K178,K242,K306,K370,K434,K498)&gt;0,0,IF(K562&gt;0,#REF!,0))</f>
        <v>0</v>
      </c>
    </row>
    <row r="594" spans="5:11" x14ac:dyDescent="0.25">
      <c r="E594" s="258">
        <v>13</v>
      </c>
      <c r="F594" s="256">
        <f t="shared" si="26"/>
        <v>0</v>
      </c>
      <c r="G594" s="256">
        <f t="shared" si="26"/>
        <v>0</v>
      </c>
      <c r="H594" s="256">
        <f t="shared" si="26"/>
        <v>0</v>
      </c>
      <c r="I594" s="256">
        <f t="shared" si="26"/>
        <v>0</v>
      </c>
      <c r="J594" s="256">
        <f t="shared" si="26"/>
        <v>0</v>
      </c>
      <c r="K594" s="256">
        <f>IF(SUM(K51,K115,K179,K243,K307,K371,K435,K499)&gt;0,0,IF(K563&gt;0,#REF!,0))</f>
        <v>0</v>
      </c>
    </row>
    <row r="595" spans="5:11" x14ac:dyDescent="0.25">
      <c r="E595" s="258">
        <v>14</v>
      </c>
      <c r="F595" s="256">
        <f t="shared" si="26"/>
        <v>0</v>
      </c>
      <c r="G595" s="256">
        <f t="shared" si="26"/>
        <v>0</v>
      </c>
      <c r="H595" s="256">
        <f t="shared" si="26"/>
        <v>0</v>
      </c>
      <c r="I595" s="256">
        <f t="shared" si="26"/>
        <v>0</v>
      </c>
      <c r="J595" s="256">
        <f t="shared" si="26"/>
        <v>0</v>
      </c>
      <c r="K595" s="256">
        <f>IF(SUM(K52,K116,K180,K244,K308,K372,K436,K500)&gt;0,0,IF(K564&gt;0,#REF!,0))</f>
        <v>0</v>
      </c>
    </row>
    <row r="596" spans="5:11" x14ac:dyDescent="0.25">
      <c r="E596" s="258">
        <v>15</v>
      </c>
      <c r="F596" s="256">
        <f t="shared" si="26"/>
        <v>0</v>
      </c>
      <c r="G596" s="256">
        <f t="shared" si="26"/>
        <v>0</v>
      </c>
      <c r="H596" s="256">
        <f t="shared" si="26"/>
        <v>0</v>
      </c>
      <c r="I596" s="256">
        <f t="shared" si="26"/>
        <v>0</v>
      </c>
      <c r="J596" s="256">
        <f t="shared" si="26"/>
        <v>0</v>
      </c>
      <c r="K596" s="256">
        <f>IF(SUM(K53,K117,K181,K245,K309,K373,K437,K501)&gt;0,0,IF(K565&gt;0,#REF!,0))</f>
        <v>0</v>
      </c>
    </row>
    <row r="597" spans="5:11" x14ac:dyDescent="0.25">
      <c r="E597" s="258">
        <v>16</v>
      </c>
      <c r="F597" s="256">
        <f t="shared" si="26"/>
        <v>0</v>
      </c>
      <c r="G597" s="256">
        <f t="shared" si="26"/>
        <v>0</v>
      </c>
      <c r="H597" s="256">
        <f t="shared" si="26"/>
        <v>0</v>
      </c>
      <c r="I597" s="256">
        <f t="shared" si="26"/>
        <v>0</v>
      </c>
      <c r="J597" s="256">
        <f t="shared" si="26"/>
        <v>0</v>
      </c>
    </row>
    <row r="598" spans="5:11" x14ac:dyDescent="0.25">
      <c r="E598" s="258">
        <v>17</v>
      </c>
      <c r="F598" s="256">
        <f t="shared" si="26"/>
        <v>0</v>
      </c>
      <c r="G598" s="256">
        <f t="shared" si="26"/>
        <v>0</v>
      </c>
      <c r="H598" s="256">
        <f t="shared" si="26"/>
        <v>0</v>
      </c>
      <c r="I598" s="256">
        <f t="shared" si="26"/>
        <v>0</v>
      </c>
      <c r="J598" s="256">
        <f t="shared" si="26"/>
        <v>0</v>
      </c>
    </row>
    <row r="599" spans="5:11" x14ac:dyDescent="0.25">
      <c r="E599" s="258">
        <v>18</v>
      </c>
      <c r="F599" s="256">
        <f t="shared" si="26"/>
        <v>0</v>
      </c>
      <c r="G599" s="256">
        <f t="shared" si="26"/>
        <v>0</v>
      </c>
      <c r="H599" s="256">
        <f t="shared" si="26"/>
        <v>0</v>
      </c>
      <c r="I599" s="256">
        <f t="shared" si="26"/>
        <v>0</v>
      </c>
      <c r="J599" s="256">
        <f t="shared" si="26"/>
        <v>0</v>
      </c>
    </row>
    <row r="600" spans="5:11" x14ac:dyDescent="0.25">
      <c r="E600" s="258">
        <v>19</v>
      </c>
      <c r="F600" s="256">
        <f t="shared" si="26"/>
        <v>0</v>
      </c>
      <c r="G600" s="256">
        <f t="shared" si="26"/>
        <v>0</v>
      </c>
      <c r="H600" s="256">
        <f t="shared" si="26"/>
        <v>0</v>
      </c>
      <c r="I600" s="256">
        <f t="shared" si="26"/>
        <v>0</v>
      </c>
      <c r="J600" s="256">
        <f t="shared" si="26"/>
        <v>0</v>
      </c>
    </row>
    <row r="601" spans="5:11" x14ac:dyDescent="0.25">
      <c r="E601" s="258">
        <v>20</v>
      </c>
      <c r="F601" s="256">
        <f t="shared" si="26"/>
        <v>0</v>
      </c>
      <c r="G601" s="256">
        <f t="shared" si="26"/>
        <v>0</v>
      </c>
      <c r="H601" s="256">
        <f t="shared" si="26"/>
        <v>0</v>
      </c>
      <c r="I601" s="256">
        <f t="shared" si="26"/>
        <v>0</v>
      </c>
      <c r="J601" s="256">
        <f t="shared" si="26"/>
        <v>0</v>
      </c>
    </row>
    <row r="602" spans="5:11" x14ac:dyDescent="0.25">
      <c r="E602" s="258">
        <v>21</v>
      </c>
      <c r="F602" s="256">
        <f t="shared" ref="F602:J611" si="27">IF(SUM(F59,F123,F187,F251,F315,F379,F443,F507)&gt;0,0,F571)</f>
        <v>0</v>
      </c>
      <c r="G602" s="256">
        <f t="shared" si="27"/>
        <v>0</v>
      </c>
      <c r="H602" s="256">
        <f t="shared" si="27"/>
        <v>0</v>
      </c>
      <c r="I602" s="256">
        <f t="shared" si="27"/>
        <v>0</v>
      </c>
      <c r="J602" s="256">
        <f t="shared" si="27"/>
        <v>0</v>
      </c>
    </row>
    <row r="603" spans="5:11" x14ac:dyDescent="0.25">
      <c r="E603" s="258">
        <v>22</v>
      </c>
      <c r="F603" s="256">
        <f t="shared" si="27"/>
        <v>0</v>
      </c>
      <c r="G603" s="256">
        <f t="shared" si="27"/>
        <v>0</v>
      </c>
      <c r="H603" s="256">
        <f t="shared" si="27"/>
        <v>0</v>
      </c>
      <c r="I603" s="256">
        <f t="shared" si="27"/>
        <v>0</v>
      </c>
      <c r="J603" s="256">
        <f t="shared" si="27"/>
        <v>0</v>
      </c>
    </row>
    <row r="604" spans="5:11" x14ac:dyDescent="0.25">
      <c r="E604" s="258">
        <v>23</v>
      </c>
      <c r="F604" s="256">
        <f t="shared" si="27"/>
        <v>0</v>
      </c>
      <c r="G604" s="256">
        <f t="shared" si="27"/>
        <v>0</v>
      </c>
      <c r="H604" s="256">
        <f t="shared" si="27"/>
        <v>0</v>
      </c>
      <c r="I604" s="256">
        <f t="shared" si="27"/>
        <v>0</v>
      </c>
      <c r="J604" s="256">
        <f t="shared" si="27"/>
        <v>0</v>
      </c>
    </row>
    <row r="605" spans="5:11" x14ac:dyDescent="0.25">
      <c r="E605" s="258">
        <v>24</v>
      </c>
      <c r="F605" s="256">
        <f t="shared" si="27"/>
        <v>0</v>
      </c>
      <c r="G605" s="256">
        <f t="shared" si="27"/>
        <v>0</v>
      </c>
      <c r="H605" s="256">
        <f t="shared" si="27"/>
        <v>0</v>
      </c>
      <c r="I605" s="256">
        <f t="shared" si="27"/>
        <v>0</v>
      </c>
      <c r="J605" s="256">
        <f t="shared" si="27"/>
        <v>0</v>
      </c>
    </row>
    <row r="606" spans="5:11" x14ac:dyDescent="0.25">
      <c r="E606" s="258">
        <v>25</v>
      </c>
      <c r="F606" s="256">
        <f t="shared" si="27"/>
        <v>0</v>
      </c>
      <c r="G606" s="256">
        <f t="shared" si="27"/>
        <v>0</v>
      </c>
      <c r="H606" s="256">
        <f t="shared" si="27"/>
        <v>0</v>
      </c>
      <c r="I606" s="256">
        <f t="shared" si="27"/>
        <v>0</v>
      </c>
      <c r="J606" s="256">
        <f t="shared" si="27"/>
        <v>0</v>
      </c>
    </row>
    <row r="607" spans="5:11" x14ac:dyDescent="0.25">
      <c r="E607" s="258">
        <v>26</v>
      </c>
      <c r="F607" s="256">
        <f t="shared" si="27"/>
        <v>0</v>
      </c>
      <c r="G607" s="256">
        <f t="shared" si="27"/>
        <v>0</v>
      </c>
      <c r="H607" s="256">
        <f t="shared" si="27"/>
        <v>0</v>
      </c>
      <c r="I607" s="256">
        <f t="shared" si="27"/>
        <v>0</v>
      </c>
      <c r="J607" s="256">
        <f t="shared" si="27"/>
        <v>0</v>
      </c>
    </row>
    <row r="608" spans="5:11" x14ac:dyDescent="0.25">
      <c r="E608" s="258">
        <v>27</v>
      </c>
      <c r="F608" s="256">
        <f t="shared" si="27"/>
        <v>0</v>
      </c>
      <c r="G608" s="256">
        <f t="shared" si="27"/>
        <v>0</v>
      </c>
      <c r="H608" s="256">
        <f t="shared" si="27"/>
        <v>0</v>
      </c>
      <c r="I608" s="256">
        <f t="shared" si="27"/>
        <v>0</v>
      </c>
      <c r="J608" s="256">
        <f t="shared" si="27"/>
        <v>0</v>
      </c>
    </row>
    <row r="609" spans="5:11" x14ac:dyDescent="0.25">
      <c r="E609" s="258">
        <v>28</v>
      </c>
      <c r="F609" s="256">
        <f t="shared" si="27"/>
        <v>0</v>
      </c>
      <c r="G609" s="256">
        <f t="shared" si="27"/>
        <v>0</v>
      </c>
      <c r="H609" s="256">
        <f t="shared" si="27"/>
        <v>0</v>
      </c>
      <c r="I609" s="256">
        <f t="shared" si="27"/>
        <v>0</v>
      </c>
      <c r="J609" s="256">
        <f t="shared" si="27"/>
        <v>0</v>
      </c>
    </row>
    <row r="610" spans="5:11" x14ac:dyDescent="0.25">
      <c r="E610" s="258">
        <v>29</v>
      </c>
      <c r="F610" s="256">
        <f t="shared" si="27"/>
        <v>0</v>
      </c>
      <c r="G610" s="256">
        <f t="shared" si="27"/>
        <v>0</v>
      </c>
      <c r="H610" s="256">
        <f t="shared" si="27"/>
        <v>0</v>
      </c>
      <c r="I610" s="256">
        <f t="shared" si="27"/>
        <v>0</v>
      </c>
      <c r="J610" s="256">
        <f t="shared" si="27"/>
        <v>0</v>
      </c>
    </row>
    <row r="611" spans="5:11" x14ac:dyDescent="0.25">
      <c r="E611" s="258">
        <v>30</v>
      </c>
      <c r="F611" s="256">
        <f t="shared" si="27"/>
        <v>0</v>
      </c>
      <c r="G611" s="256">
        <f t="shared" si="27"/>
        <v>0</v>
      </c>
      <c r="H611" s="256">
        <f t="shared" si="27"/>
        <v>0</v>
      </c>
      <c r="I611" s="256">
        <f t="shared" si="27"/>
        <v>0</v>
      </c>
      <c r="J611" s="256">
        <f t="shared" si="27"/>
        <v>0</v>
      </c>
    </row>
    <row r="612" spans="5:11" x14ac:dyDescent="0.25">
      <c r="F612" s="259">
        <f>COUNTIF(F582:F611,"&gt;0")</f>
        <v>0</v>
      </c>
      <c r="G612" s="259">
        <f>COUNTIF(G582:G611,"&gt;0")</f>
        <v>0</v>
      </c>
      <c r="H612" s="259">
        <f>COUNTIF(H582:H611,"&gt;0")</f>
        <v>0</v>
      </c>
      <c r="I612" s="259">
        <f>COUNTIF(I582:I611,"&gt;0")</f>
        <v>0</v>
      </c>
      <c r="J612" s="259">
        <f>COUNTIF(J582:J611,"&gt;0")</f>
        <v>0</v>
      </c>
      <c r="K612" s="259">
        <f>SUM(K582:K611)</f>
        <v>0</v>
      </c>
    </row>
    <row r="614" spans="5:11" x14ac:dyDescent="0.25">
      <c r="E614" s="256" t="s">
        <v>65</v>
      </c>
      <c r="F614" s="258" t="s">
        <v>53</v>
      </c>
      <c r="G614" s="258" t="s">
        <v>44</v>
      </c>
      <c r="H614" s="258" t="s">
        <v>45</v>
      </c>
      <c r="I614" s="258" t="s">
        <v>46</v>
      </c>
      <c r="J614" s="258" t="s">
        <v>47</v>
      </c>
      <c r="K614" s="258" t="s">
        <v>47</v>
      </c>
    </row>
    <row r="615" spans="5:11" x14ac:dyDescent="0.25">
      <c r="E615" s="258">
        <v>1</v>
      </c>
      <c r="F615" s="256">
        <f>COUNTIF('10ف1'!F$11:F$130,F$1)</f>
        <v>0</v>
      </c>
      <c r="G615" s="256">
        <f>COUNTIF('10ف1'!G$11:G$130,G$1)</f>
        <v>0</v>
      </c>
      <c r="H615" s="256">
        <f>COUNTIF('10ف1'!H$11:H$130,H$1)</f>
        <v>0</v>
      </c>
      <c r="I615" s="256">
        <f>COUNTIF('10ف1'!I$11:I$130,I$1)</f>
        <v>0</v>
      </c>
      <c r="J615" s="256">
        <f>COUNTIF('10ف1'!J$11:J$130,J$1)</f>
        <v>0</v>
      </c>
      <c r="K615" s="256">
        <f>COUNTIF('10ف1'!K$11:K$130,K$1)</f>
        <v>0</v>
      </c>
    </row>
    <row r="616" spans="5:11" x14ac:dyDescent="0.25">
      <c r="E616" s="258">
        <v>2</v>
      </c>
      <c r="F616" s="256">
        <f>COUNTIF('10ف1'!F$11:F$130,F$2)</f>
        <v>0</v>
      </c>
      <c r="G616" s="256">
        <f>COUNTIF('10ف1'!G$11:G$130,G$2)</f>
        <v>0</v>
      </c>
      <c r="H616" s="256">
        <f>COUNTIF('10ف1'!H$11:H$130,H$2)</f>
        <v>0</v>
      </c>
      <c r="I616" s="256">
        <f>COUNTIF('10ف1'!I$11:I$130,I$2)</f>
        <v>0</v>
      </c>
      <c r="J616" s="256">
        <f>COUNTIF('10ف1'!J$11:J$130,J$2)</f>
        <v>0</v>
      </c>
      <c r="K616" s="256">
        <f>COUNTIF('10ف1'!K$11:K$130,K$2)</f>
        <v>0</v>
      </c>
    </row>
    <row r="617" spans="5:11" x14ac:dyDescent="0.25">
      <c r="E617" s="258">
        <v>3</v>
      </c>
      <c r="F617" s="256">
        <f>COUNTIF('10ف1'!F$11:F$130,F$3)</f>
        <v>0</v>
      </c>
      <c r="G617" s="256">
        <f>COUNTIF('10ف1'!G$11:G$130,G$3)</f>
        <v>0</v>
      </c>
      <c r="H617" s="256">
        <f>COUNTIF('10ف1'!H$11:H$130,H$3)</f>
        <v>0</v>
      </c>
      <c r="I617" s="256">
        <f>COUNTIF('10ف1'!I$11:I$130,I$3)</f>
        <v>0</v>
      </c>
      <c r="J617" s="256">
        <f>COUNTIF('10ف1'!J$11:J$130,J$3)</f>
        <v>0</v>
      </c>
      <c r="K617" s="256">
        <f>COUNTIF('10ف1'!K$11:K$130,K$3)</f>
        <v>0</v>
      </c>
    </row>
    <row r="618" spans="5:11" x14ac:dyDescent="0.25">
      <c r="E618" s="258">
        <v>4</v>
      </c>
      <c r="F618" s="256">
        <f>COUNTIF('10ف1'!F$11:F$130,F$4)</f>
        <v>0</v>
      </c>
      <c r="G618" s="256">
        <f>COUNTIF('10ف1'!G$11:G$130,G$4)</f>
        <v>0</v>
      </c>
      <c r="H618" s="256">
        <f>COUNTIF('10ف1'!H$11:H$130,H$4)</f>
        <v>0</v>
      </c>
      <c r="I618" s="256">
        <f>COUNTIF('10ف1'!I$11:I$130,I$4)</f>
        <v>0</v>
      </c>
      <c r="J618" s="256">
        <f>COUNTIF('10ف1'!J$11:J$130,J$4)</f>
        <v>0</v>
      </c>
      <c r="K618" s="256">
        <f>COUNTIF('10ف1'!K$11:K$130,K$4)</f>
        <v>0</v>
      </c>
    </row>
    <row r="619" spans="5:11" x14ac:dyDescent="0.25">
      <c r="E619" s="258">
        <v>5</v>
      </c>
      <c r="F619" s="256">
        <f>COUNTIF('10ف1'!F$11:F$130,F$5)</f>
        <v>0</v>
      </c>
      <c r="G619" s="256">
        <f>COUNTIF('10ف1'!G$11:G$130,G$5)</f>
        <v>0</v>
      </c>
      <c r="H619" s="256">
        <f>COUNTIF('10ف1'!H$11:H$130,H$5)</f>
        <v>0</v>
      </c>
      <c r="I619" s="256">
        <f>COUNTIF('10ف1'!I$11:I$130,I$5)</f>
        <v>0</v>
      </c>
      <c r="J619" s="256">
        <f>COUNTIF('10ف1'!J$11:J$130,J$5)</f>
        <v>0</v>
      </c>
      <c r="K619" s="256">
        <f>COUNTIF('10ف1'!K$11:K$130,K$5)</f>
        <v>0</v>
      </c>
    </row>
    <row r="620" spans="5:11" x14ac:dyDescent="0.25">
      <c r="E620" s="258">
        <v>6</v>
      </c>
      <c r="F620" s="256">
        <f>COUNTIF('10ف1'!F$11:F$130,F$6)</f>
        <v>0</v>
      </c>
      <c r="G620" s="256">
        <f>COUNTIF('10ف1'!G$11:G$130,G$6)</f>
        <v>0</v>
      </c>
      <c r="H620" s="256">
        <f>COUNTIF('10ف1'!H$11:H$130,H$6)</f>
        <v>0</v>
      </c>
      <c r="I620" s="256">
        <f>COUNTIF('10ف1'!I$11:I$130,I$6)</f>
        <v>0</v>
      </c>
      <c r="J620" s="256">
        <f>COUNTIF('10ف1'!J$11:J$130,J$6)</f>
        <v>0</v>
      </c>
      <c r="K620" s="256">
        <f>COUNTIF('10ف1'!K$11:K$130,K$6)</f>
        <v>0</v>
      </c>
    </row>
    <row r="621" spans="5:11" x14ac:dyDescent="0.25">
      <c r="E621" s="258">
        <v>7</v>
      </c>
      <c r="F621" s="256">
        <f>COUNTIF('10ف1'!F$11:F$130,F$7)</f>
        <v>0</v>
      </c>
      <c r="G621" s="256">
        <f>COUNTIF('10ف1'!G$11:G$130,G$7)</f>
        <v>0</v>
      </c>
      <c r="H621" s="256">
        <f>COUNTIF('10ف1'!H$11:H$130,H$7)</f>
        <v>0</v>
      </c>
      <c r="I621" s="256">
        <f>COUNTIF('10ف1'!I$11:I$130,I$7)</f>
        <v>0</v>
      </c>
      <c r="J621" s="256">
        <f>COUNTIF('10ف1'!J$11:J$130,J$7)</f>
        <v>0</v>
      </c>
      <c r="K621" s="256">
        <f>COUNTIF('10ف1'!K$11:K$130,K$7)</f>
        <v>0</v>
      </c>
    </row>
    <row r="622" spans="5:11" x14ac:dyDescent="0.25">
      <c r="E622" s="258">
        <v>8</v>
      </c>
      <c r="F622" s="256">
        <f>COUNTIF('10ف1'!F$11:F$130,F$8)</f>
        <v>0</v>
      </c>
      <c r="G622" s="256">
        <f>COUNTIF('10ف1'!G$11:G$130,G$8)</f>
        <v>0</v>
      </c>
      <c r="H622" s="256">
        <f>COUNTIF('10ف1'!H$11:H$130,H$8)</f>
        <v>0</v>
      </c>
      <c r="I622" s="256">
        <f>COUNTIF('10ف1'!I$11:I$130,I$8)</f>
        <v>0</v>
      </c>
      <c r="J622" s="256">
        <f>COUNTIF('10ف1'!J$11:J$130,J$8)</f>
        <v>0</v>
      </c>
      <c r="K622" s="256">
        <f>COUNTIF('10ف1'!K$11:K$130,K$8)</f>
        <v>0</v>
      </c>
    </row>
    <row r="623" spans="5:11" x14ac:dyDescent="0.25">
      <c r="E623" s="258">
        <v>9</v>
      </c>
      <c r="F623" s="256">
        <f>COUNTIF('10ف1'!F$11:F$130,F$9)</f>
        <v>0</v>
      </c>
      <c r="G623" s="256">
        <f>COUNTIF('10ف1'!G$11:G$130,G$9)</f>
        <v>0</v>
      </c>
      <c r="H623" s="256">
        <f>COUNTIF('10ف1'!H$11:H$130,H$9)</f>
        <v>0</v>
      </c>
      <c r="I623" s="256">
        <f>COUNTIF('10ف1'!I$11:I$130,I$9)</f>
        <v>0</v>
      </c>
      <c r="J623" s="256">
        <f>COUNTIF('10ف1'!J$11:J$130,J$9)</f>
        <v>0</v>
      </c>
      <c r="K623" s="256">
        <f>COUNTIF('10ف1'!K$11:K$130,K$9)</f>
        <v>0</v>
      </c>
    </row>
    <row r="624" spans="5:11" x14ac:dyDescent="0.25">
      <c r="E624" s="258">
        <v>10</v>
      </c>
      <c r="F624" s="256">
        <f>COUNTIF('10ف1'!F$11:F$130,F$10)</f>
        <v>0</v>
      </c>
      <c r="G624" s="256">
        <f>COUNTIF('10ف1'!G$11:G$130,G$10)</f>
        <v>0</v>
      </c>
      <c r="H624" s="256">
        <f>COUNTIF('10ف1'!H$11:H$130,H$10)</f>
        <v>0</v>
      </c>
      <c r="I624" s="256">
        <f>COUNTIF('10ف1'!I$11:I$130,I$10)</f>
        <v>0</v>
      </c>
      <c r="J624" s="256">
        <f>COUNTIF('10ف1'!J$11:J$130,J$10)</f>
        <v>0</v>
      </c>
      <c r="K624" s="256">
        <f>COUNTIF('10ف1'!K$11:K$130,K$10)</f>
        <v>0</v>
      </c>
    </row>
    <row r="625" spans="5:11" x14ac:dyDescent="0.25">
      <c r="E625" s="258">
        <v>11</v>
      </c>
      <c r="F625" s="256">
        <f>COUNTIF('10ف1'!F$11:F$130,F$11)</f>
        <v>0</v>
      </c>
      <c r="G625" s="256">
        <f>COUNTIF('10ف1'!G$11:G$130,G$11)</f>
        <v>0</v>
      </c>
      <c r="H625" s="256">
        <f>COUNTIF('10ف1'!H$11:H$130,H$11)</f>
        <v>0</v>
      </c>
      <c r="I625" s="256">
        <f>COUNTIF('10ف1'!I$11:I$130,I$11)</f>
        <v>0</v>
      </c>
      <c r="J625" s="256">
        <f>COUNTIF('10ف1'!J$11:J$130,J$11)</f>
        <v>0</v>
      </c>
      <c r="K625" s="256">
        <f>COUNTIF('10ف1'!K$11:K$130,K$11)</f>
        <v>0</v>
      </c>
    </row>
    <row r="626" spans="5:11" x14ac:dyDescent="0.25">
      <c r="E626" s="258">
        <v>12</v>
      </c>
      <c r="F626" s="256">
        <f>COUNTIF('10ف1'!F$11:F$130,F$12)</f>
        <v>0</v>
      </c>
      <c r="G626" s="256">
        <f>COUNTIF('10ف1'!G$11:G$130,G$12)</f>
        <v>0</v>
      </c>
      <c r="H626" s="256">
        <f>COUNTIF('10ف1'!H$11:H$130,H$12)</f>
        <v>0</v>
      </c>
      <c r="I626" s="256">
        <f>COUNTIF('10ف1'!I$11:I$130,I$12)</f>
        <v>0</v>
      </c>
      <c r="J626" s="256">
        <f>COUNTIF('10ف1'!J$11:J$130,J$12)</f>
        <v>0</v>
      </c>
      <c r="K626" s="256">
        <f>COUNTIF('10ف1'!K$11:K$130,K$12)</f>
        <v>0</v>
      </c>
    </row>
    <row r="627" spans="5:11" x14ac:dyDescent="0.25">
      <c r="E627" s="258">
        <v>13</v>
      </c>
      <c r="F627" s="256">
        <f>COUNTIF('10ف1'!F$11:F$130,F$13)</f>
        <v>0</v>
      </c>
      <c r="G627" s="256">
        <f>COUNTIF('10ف1'!G$11:G$130,G$13)</f>
        <v>0</v>
      </c>
      <c r="H627" s="256">
        <f>COUNTIF('10ف1'!H$11:H$130,H$13)</f>
        <v>0</v>
      </c>
      <c r="I627" s="256">
        <f>COUNTIF('10ف1'!I$11:I$130,I$13)</f>
        <v>0</v>
      </c>
      <c r="J627" s="256">
        <f>COUNTIF('10ف1'!J$11:J$130,J$13)</f>
        <v>0</v>
      </c>
      <c r="K627" s="256">
        <f>COUNTIF('10ف1'!K$11:K$130,K$13)</f>
        <v>0</v>
      </c>
    </row>
    <row r="628" spans="5:11" x14ac:dyDescent="0.25">
      <c r="E628" s="258">
        <v>14</v>
      </c>
      <c r="F628" s="256">
        <f>COUNTIF('10ف1'!F$11:F$130,F$14)</f>
        <v>0</v>
      </c>
      <c r="G628" s="256">
        <f>COUNTIF('10ف1'!G$11:G$130,G$14)</f>
        <v>0</v>
      </c>
      <c r="H628" s="256">
        <f>COUNTIF('10ف1'!H$11:H$130,H$14)</f>
        <v>0</v>
      </c>
      <c r="I628" s="256">
        <f>COUNTIF('10ف1'!I$11:I$130,I$14)</f>
        <v>0</v>
      </c>
      <c r="J628" s="256">
        <f>COUNTIF('10ف1'!J$11:J$130,J$14)</f>
        <v>0</v>
      </c>
      <c r="K628" s="256">
        <f>COUNTIF('10ف1'!K$11:K$130,K$14)</f>
        <v>0</v>
      </c>
    </row>
    <row r="629" spans="5:11" x14ac:dyDescent="0.25">
      <c r="E629" s="258">
        <v>15</v>
      </c>
      <c r="F629" s="256">
        <f>COUNTIF('10ف1'!F$11:F$130,F$15)</f>
        <v>0</v>
      </c>
      <c r="G629" s="256">
        <f>COUNTIF('10ف1'!G$11:G$130,G$15)</f>
        <v>0</v>
      </c>
      <c r="H629" s="256">
        <f>COUNTIF('10ف1'!H$11:H$130,H$15)</f>
        <v>0</v>
      </c>
      <c r="I629" s="256">
        <f>COUNTIF('10ف1'!I$11:I$130,I$15)</f>
        <v>0</v>
      </c>
      <c r="J629" s="256">
        <f>COUNTIF('10ف1'!J$11:J$130,J$15)</f>
        <v>0</v>
      </c>
      <c r="K629" s="256">
        <f>COUNTIF('10ف1'!K$11:K$130,K$15)</f>
        <v>0</v>
      </c>
    </row>
    <row r="630" spans="5:11" x14ac:dyDescent="0.25">
      <c r="E630" s="258">
        <v>16</v>
      </c>
      <c r="F630" s="256">
        <f>COUNTIF('10ف1'!F$11:F$130,F$16)</f>
        <v>0</v>
      </c>
      <c r="G630" s="256">
        <f>COUNTIF('10ف1'!G$11:G$130,G$16)</f>
        <v>0</v>
      </c>
      <c r="H630" s="256">
        <f>COUNTIF('10ف1'!H$11:H$130,H$16)</f>
        <v>0</v>
      </c>
      <c r="I630" s="256">
        <f>COUNTIF('10ف1'!I$11:I$130,I$16)</f>
        <v>0</v>
      </c>
      <c r="J630" s="256">
        <f>COUNTIF('10ف1'!J$11:J$130,J$16)</f>
        <v>0</v>
      </c>
      <c r="K630" s="256">
        <f>COUNTIF('10ف1'!K$11:K$130,K$16)</f>
        <v>0</v>
      </c>
    </row>
    <row r="631" spans="5:11" x14ac:dyDescent="0.25">
      <c r="E631" s="258">
        <v>17</v>
      </c>
      <c r="F631" s="256">
        <f>COUNTIF('10ف1'!F$11:F$130,F$17)</f>
        <v>0</v>
      </c>
      <c r="G631" s="256">
        <f>COUNTIF('10ف1'!G$11:G$130,G$17)</f>
        <v>0</v>
      </c>
      <c r="H631" s="256">
        <f>COUNTIF('10ف1'!H$11:H$130,H$17)</f>
        <v>0</v>
      </c>
      <c r="I631" s="256">
        <f>COUNTIF('10ف1'!I$11:I$130,I$17)</f>
        <v>0</v>
      </c>
      <c r="J631" s="256">
        <f>COUNTIF('10ف1'!J$11:J$130,J$17)</f>
        <v>0</v>
      </c>
      <c r="K631" s="256">
        <f>COUNTIF('10ف1'!K$11:K$130,K$17)</f>
        <v>0</v>
      </c>
    </row>
    <row r="632" spans="5:11" x14ac:dyDescent="0.25">
      <c r="E632" s="258">
        <v>18</v>
      </c>
      <c r="F632" s="256">
        <f>COUNTIF('10ف1'!F$11:F$130,F$18)</f>
        <v>0</v>
      </c>
      <c r="G632" s="256">
        <f>COUNTIF('10ف1'!G$11:G$130,G$18)</f>
        <v>0</v>
      </c>
      <c r="H632" s="256">
        <f>COUNTIF('10ف1'!H$11:H$130,H$18)</f>
        <v>0</v>
      </c>
      <c r="I632" s="256">
        <f>COUNTIF('10ف1'!I$11:I$130,I$18)</f>
        <v>0</v>
      </c>
      <c r="J632" s="256">
        <f>COUNTIF('10ف1'!J$11:J$130,J$18)</f>
        <v>0</v>
      </c>
      <c r="K632" s="256">
        <f>COUNTIF('10ف1'!K$11:K$130,K$18)</f>
        <v>0</v>
      </c>
    </row>
    <row r="633" spans="5:11" x14ac:dyDescent="0.25">
      <c r="E633" s="258">
        <v>19</v>
      </c>
      <c r="F633" s="256">
        <f>COUNTIF('10ف1'!F$11:F$130,F$19)</f>
        <v>0</v>
      </c>
      <c r="G633" s="256">
        <f>COUNTIF('10ف1'!G$11:G$130,G$19)</f>
        <v>0</v>
      </c>
      <c r="H633" s="256">
        <f>COUNTIF('10ف1'!H$11:H$130,H$19)</f>
        <v>0</v>
      </c>
      <c r="I633" s="256">
        <f>COUNTIF('10ف1'!I$11:I$130,I$19)</f>
        <v>0</v>
      </c>
      <c r="J633" s="256">
        <f>COUNTIF('10ف1'!J$11:J$130,J$19)</f>
        <v>0</v>
      </c>
      <c r="K633" s="256">
        <f>COUNTIF('10ف1'!K$11:K$130,K$19)</f>
        <v>0</v>
      </c>
    </row>
    <row r="634" spans="5:11" x14ac:dyDescent="0.25">
      <c r="E634" s="258">
        <v>20</v>
      </c>
      <c r="F634" s="256">
        <f>COUNTIF('10ف1'!F$11:F$130,F$20)</f>
        <v>0</v>
      </c>
      <c r="G634" s="256">
        <f>COUNTIF('10ف1'!G$11:G$130,G$20)</f>
        <v>0</v>
      </c>
      <c r="H634" s="256">
        <f>COUNTIF('10ف1'!H$11:H$130,H$20)</f>
        <v>0</v>
      </c>
      <c r="I634" s="256">
        <f>COUNTIF('10ف1'!I$11:I$130,I$20)</f>
        <v>0</v>
      </c>
      <c r="J634" s="256">
        <f>COUNTIF('10ف1'!J$11:J$130,J$20)</f>
        <v>0</v>
      </c>
      <c r="K634" s="256">
        <f>COUNTIF('10ف1'!K$11:K$130,K$20)</f>
        <v>0</v>
      </c>
    </row>
    <row r="635" spans="5:11" x14ac:dyDescent="0.25">
      <c r="E635" s="258">
        <v>21</v>
      </c>
      <c r="F635" s="256">
        <f>COUNTIF('10ف1'!F$11:F$130,F$21)</f>
        <v>0</v>
      </c>
      <c r="G635" s="256">
        <f>COUNTIF('10ف1'!G$11:G$130,G$21)</f>
        <v>0</v>
      </c>
      <c r="H635" s="256">
        <f>COUNTIF('10ف1'!H$11:H$130,H$21)</f>
        <v>0</v>
      </c>
      <c r="I635" s="256">
        <f>COUNTIF('10ف1'!I$11:I$130,I$21)</f>
        <v>0</v>
      </c>
      <c r="J635" s="256">
        <f>COUNTIF('10ف1'!J$11:J$130,J$21)</f>
        <v>0</v>
      </c>
      <c r="K635" s="256">
        <f>COUNTIF('10ف1'!K$11:K$130,K$21)</f>
        <v>0</v>
      </c>
    </row>
    <row r="636" spans="5:11" x14ac:dyDescent="0.25">
      <c r="E636" s="258">
        <v>22</v>
      </c>
      <c r="F636" s="256">
        <f>COUNTIF('10ف1'!F$11:F$130,F$22)</f>
        <v>0</v>
      </c>
      <c r="G636" s="256">
        <f>COUNTIF('10ف1'!G$11:G$130,G$22)</f>
        <v>0</v>
      </c>
      <c r="H636" s="256">
        <f>COUNTIF('10ف1'!H$11:H$130,H$22)</f>
        <v>0</v>
      </c>
      <c r="I636" s="256">
        <f>COUNTIF('10ف1'!I$11:I$130,I$22)</f>
        <v>0</v>
      </c>
      <c r="J636" s="256">
        <f>COUNTIF('10ف1'!J$11:J$130,J$22)</f>
        <v>0</v>
      </c>
      <c r="K636" s="256">
        <f>COUNTIF('10ف1'!K$11:K$130,K$22)</f>
        <v>0</v>
      </c>
    </row>
    <row r="637" spans="5:11" x14ac:dyDescent="0.25">
      <c r="E637" s="258">
        <v>23</v>
      </c>
      <c r="F637" s="256">
        <f>COUNTIF('10ف1'!F$11:F$130,F$23)</f>
        <v>0</v>
      </c>
      <c r="G637" s="256">
        <f>COUNTIF('10ف1'!G$11:G$130,G$23)</f>
        <v>0</v>
      </c>
      <c r="H637" s="256">
        <f>COUNTIF('10ف1'!H$11:H$130,H$23)</f>
        <v>0</v>
      </c>
      <c r="I637" s="256">
        <f>COUNTIF('10ف1'!I$11:I$130,I$23)</f>
        <v>0</v>
      </c>
      <c r="J637" s="256">
        <f>COUNTIF('10ف1'!J$11:J$130,J$23)</f>
        <v>0</v>
      </c>
      <c r="K637" s="256">
        <f>COUNTIF('10ف1'!K$11:K$130,K$23)</f>
        <v>0</v>
      </c>
    </row>
    <row r="638" spans="5:11" x14ac:dyDescent="0.25">
      <c r="E638" s="258">
        <v>24</v>
      </c>
      <c r="F638" s="256">
        <f>COUNTIF('10ف1'!F$11:F$130,F$24)</f>
        <v>0</v>
      </c>
      <c r="G638" s="256">
        <f>COUNTIF('10ف1'!G$11:G$130,G$24)</f>
        <v>0</v>
      </c>
      <c r="H638" s="256">
        <f>COUNTIF('10ف1'!H$11:H$130,H$24)</f>
        <v>0</v>
      </c>
      <c r="I638" s="256">
        <f>COUNTIF('10ف1'!I$11:I$130,I$24)</f>
        <v>0</v>
      </c>
      <c r="J638" s="256">
        <f>COUNTIF('10ف1'!J$11:J$130,J$24)</f>
        <v>0</v>
      </c>
      <c r="K638" s="256">
        <f>COUNTIF('10ف1'!K$11:K$130,K$24)</f>
        <v>0</v>
      </c>
    </row>
    <row r="639" spans="5:11" x14ac:dyDescent="0.25">
      <c r="E639" s="258">
        <v>25</v>
      </c>
      <c r="F639" s="256">
        <f>COUNTIF('10ف1'!F$11:F$130,F$25)</f>
        <v>0</v>
      </c>
      <c r="G639" s="256">
        <f>COUNTIF('10ف1'!G$11:G$130,G$25)</f>
        <v>0</v>
      </c>
      <c r="H639" s="256">
        <f>COUNTIF('10ف1'!H$11:H$130,H$25)</f>
        <v>0</v>
      </c>
      <c r="I639" s="256">
        <f>COUNTIF('10ف1'!I$11:I$130,I$25)</f>
        <v>0</v>
      </c>
      <c r="J639" s="256">
        <f>COUNTIF('10ف1'!J$11:J$130,J$25)</f>
        <v>0</v>
      </c>
      <c r="K639" s="256">
        <f>COUNTIF('10ف1'!K$11:K$130,K$25)</f>
        <v>0</v>
      </c>
    </row>
    <row r="640" spans="5:11" x14ac:dyDescent="0.25">
      <c r="E640" s="258">
        <v>26</v>
      </c>
      <c r="F640" s="256">
        <f>COUNTIF('10ف1'!F$11:F$130,F$26)</f>
        <v>0</v>
      </c>
      <c r="G640" s="256">
        <f>COUNTIF('10ف1'!G$11:G$130,G$26)</f>
        <v>0</v>
      </c>
      <c r="H640" s="256">
        <f>COUNTIF('10ف1'!H$11:H$130,H$26)</f>
        <v>0</v>
      </c>
      <c r="I640" s="256">
        <f>COUNTIF('10ف1'!I$11:I$130,I$26)</f>
        <v>0</v>
      </c>
      <c r="J640" s="256">
        <f>COUNTIF('10ف1'!J$11:J$130,J$26)</f>
        <v>0</v>
      </c>
      <c r="K640" s="256">
        <f>COUNTIF('10ف1'!K$11:K$130,K$26)</f>
        <v>0</v>
      </c>
    </row>
    <row r="641" spans="5:11" x14ac:dyDescent="0.25">
      <c r="E641" s="258">
        <v>27</v>
      </c>
      <c r="F641" s="256">
        <f>COUNTIF('10ف1'!F$11:F$130,F$27)</f>
        <v>0</v>
      </c>
      <c r="G641" s="256">
        <f>COUNTIF('10ف1'!G$11:G$130,G$27)</f>
        <v>0</v>
      </c>
      <c r="H641" s="256">
        <f>COUNTIF('10ف1'!H$11:H$130,H$27)</f>
        <v>0</v>
      </c>
      <c r="I641" s="256">
        <f>COUNTIF('10ف1'!I$11:I$130,I$27)</f>
        <v>0</v>
      </c>
      <c r="J641" s="256">
        <f>COUNTIF('10ف1'!J$11:J$130,J$27)</f>
        <v>0</v>
      </c>
      <c r="K641" s="256">
        <f>COUNTIF('10ف1'!K$11:K$130,K$27)</f>
        <v>0</v>
      </c>
    </row>
    <row r="642" spans="5:11" x14ac:dyDescent="0.25">
      <c r="E642" s="258">
        <v>28</v>
      </c>
      <c r="F642" s="256">
        <f>COUNTIF('10ف1'!F$11:F$130,F$28)</f>
        <v>0</v>
      </c>
      <c r="G642" s="256">
        <f>COUNTIF('10ف1'!G$11:G$130,G$28)</f>
        <v>0</v>
      </c>
      <c r="H642" s="256">
        <f>COUNTIF('10ف1'!H$11:H$130,H$28)</f>
        <v>0</v>
      </c>
      <c r="I642" s="256">
        <f>COUNTIF('10ف1'!I$11:I$130,I$28)</f>
        <v>0</v>
      </c>
      <c r="J642" s="256">
        <f>COUNTIF('10ف1'!J$11:J$130,J$28)</f>
        <v>0</v>
      </c>
      <c r="K642" s="256">
        <f>COUNTIF('10ف1'!K$11:K$130,K$28)</f>
        <v>0</v>
      </c>
    </row>
    <row r="643" spans="5:11" x14ac:dyDescent="0.25">
      <c r="E643" s="258">
        <v>29</v>
      </c>
      <c r="F643" s="256">
        <f>COUNTIF('10ف1'!F$11:F$130,F$29)</f>
        <v>0</v>
      </c>
      <c r="G643" s="256">
        <f>COUNTIF('10ف1'!G$11:G$130,G$29)</f>
        <v>0</v>
      </c>
      <c r="H643" s="256">
        <f>COUNTIF('10ف1'!H$11:H$130,H$29)</f>
        <v>0</v>
      </c>
      <c r="I643" s="256">
        <f>COUNTIF('10ف1'!I$11:I$130,I$29)</f>
        <v>0</v>
      </c>
      <c r="J643" s="256">
        <f>COUNTIF('10ف1'!J$11:J$130,J$29)</f>
        <v>0</v>
      </c>
      <c r="K643" s="256">
        <f>COUNTIF('10ف1'!K$11:K$130,K$29)</f>
        <v>0</v>
      </c>
    </row>
    <row r="644" spans="5:11" x14ac:dyDescent="0.25">
      <c r="E644" s="258">
        <v>30</v>
      </c>
      <c r="F644" s="256">
        <f>COUNTIF('10ف1'!F$11:F$130,F$30)</f>
        <v>0</v>
      </c>
      <c r="G644" s="256">
        <f>COUNTIF('10ف1'!G$11:G$130,G$30)</f>
        <v>0</v>
      </c>
      <c r="H644" s="256">
        <f>COUNTIF('10ف1'!H$11:H$130,H$30)</f>
        <v>0</v>
      </c>
      <c r="I644" s="256">
        <f>COUNTIF('10ف1'!I$11:I$130,I$30)</f>
        <v>0</v>
      </c>
      <c r="J644" s="256">
        <f>COUNTIF('10ف1'!J$11:J$130,J$30)</f>
        <v>0</v>
      </c>
      <c r="K644" s="256">
        <f>COUNTIF('10ف1'!K$11:K$130,K$30)</f>
        <v>0</v>
      </c>
    </row>
    <row r="645" spans="5:11" x14ac:dyDescent="0.25">
      <c r="E645" s="256" t="s">
        <v>65</v>
      </c>
    </row>
    <row r="646" spans="5:11" x14ac:dyDescent="0.25">
      <c r="E646" s="258">
        <v>1</v>
      </c>
      <c r="F646" s="256">
        <f t="shared" ref="F646:J655" si="28">IF(SUM(F39,F103,F167,F231,F295,F359,F423,F487,F551)&gt;0,0,F615)</f>
        <v>0</v>
      </c>
      <c r="G646" s="256">
        <f t="shared" si="28"/>
        <v>0</v>
      </c>
      <c r="H646" s="256">
        <f t="shared" si="28"/>
        <v>0</v>
      </c>
      <c r="I646" s="256">
        <f t="shared" si="28"/>
        <v>0</v>
      </c>
      <c r="J646" s="256">
        <f t="shared" si="28"/>
        <v>0</v>
      </c>
      <c r="K646" s="256">
        <f>IF(SUM(K39,K103,K167,K231,K295,K359,K423,K487,K551)&gt;0,0,IF(K615&gt;0,#REF!,0))</f>
        <v>0</v>
      </c>
    </row>
    <row r="647" spans="5:11" x14ac:dyDescent="0.25">
      <c r="E647" s="258">
        <v>2</v>
      </c>
      <c r="F647" s="256">
        <f t="shared" si="28"/>
        <v>0</v>
      </c>
      <c r="G647" s="256">
        <f t="shared" si="28"/>
        <v>0</v>
      </c>
      <c r="H647" s="256">
        <f t="shared" si="28"/>
        <v>0</v>
      </c>
      <c r="I647" s="256">
        <f t="shared" si="28"/>
        <v>0</v>
      </c>
      <c r="J647" s="256">
        <f t="shared" si="28"/>
        <v>0</v>
      </c>
      <c r="K647" s="256">
        <f>IF(SUM(K40,K104,K168,K232,K296,K360,K424,K488,K552)&gt;0,0,IF(K616&gt;0,#REF!,0))</f>
        <v>0</v>
      </c>
    </row>
    <row r="648" spans="5:11" x14ac:dyDescent="0.25">
      <c r="E648" s="258">
        <v>3</v>
      </c>
      <c r="F648" s="256">
        <f t="shared" si="28"/>
        <v>0</v>
      </c>
      <c r="G648" s="256">
        <f t="shared" si="28"/>
        <v>0</v>
      </c>
      <c r="H648" s="256">
        <f t="shared" si="28"/>
        <v>0</v>
      </c>
      <c r="I648" s="256">
        <f t="shared" si="28"/>
        <v>0</v>
      </c>
      <c r="J648" s="256">
        <f t="shared" si="28"/>
        <v>0</v>
      </c>
      <c r="K648" s="256">
        <f>IF(SUM(K41,K105,K169,K233,K297,K361,K425,K489,K553)&gt;0,0,IF(K617&gt;0,#REF!,0))</f>
        <v>0</v>
      </c>
    </row>
    <row r="649" spans="5:11" x14ac:dyDescent="0.25">
      <c r="E649" s="258">
        <v>4</v>
      </c>
      <c r="F649" s="256">
        <f t="shared" si="28"/>
        <v>0</v>
      </c>
      <c r="G649" s="256">
        <f t="shared" si="28"/>
        <v>0</v>
      </c>
      <c r="H649" s="256">
        <f t="shared" si="28"/>
        <v>0</v>
      </c>
      <c r="I649" s="256">
        <f t="shared" si="28"/>
        <v>0</v>
      </c>
      <c r="J649" s="256">
        <f t="shared" si="28"/>
        <v>0</v>
      </c>
      <c r="K649" s="256">
        <f>IF(SUM(K42,K106,K170,K234,K298,K362,K426,K490,K554)&gt;0,0,IF(K618&gt;0,#REF!,0))</f>
        <v>0</v>
      </c>
    </row>
    <row r="650" spans="5:11" x14ac:dyDescent="0.25">
      <c r="E650" s="258">
        <v>5</v>
      </c>
      <c r="F650" s="256">
        <f t="shared" si="28"/>
        <v>0</v>
      </c>
      <c r="G650" s="256">
        <f t="shared" si="28"/>
        <v>0</v>
      </c>
      <c r="H650" s="256">
        <f t="shared" si="28"/>
        <v>0</v>
      </c>
      <c r="I650" s="256">
        <f t="shared" si="28"/>
        <v>0</v>
      </c>
      <c r="J650" s="256">
        <f t="shared" si="28"/>
        <v>0</v>
      </c>
      <c r="K650" s="256">
        <f>IF(SUM(K43,K107,K171,K235,K299,K363,K427,K491,K555)&gt;0,0,IF(K619&gt;0,#REF!,0))</f>
        <v>0</v>
      </c>
    </row>
    <row r="651" spans="5:11" x14ac:dyDescent="0.25">
      <c r="E651" s="258">
        <v>6</v>
      </c>
      <c r="F651" s="256">
        <f t="shared" si="28"/>
        <v>0</v>
      </c>
      <c r="G651" s="256">
        <f t="shared" si="28"/>
        <v>0</v>
      </c>
      <c r="H651" s="256">
        <f t="shared" si="28"/>
        <v>0</v>
      </c>
      <c r="I651" s="256">
        <f t="shared" si="28"/>
        <v>0</v>
      </c>
      <c r="J651" s="256">
        <f t="shared" si="28"/>
        <v>0</v>
      </c>
      <c r="K651" s="256">
        <f>IF(SUM(K44,K108,K172,K236,K300,K364,K428,K492,K556)&gt;0,0,IF(K620&gt;0,#REF!,0))</f>
        <v>0</v>
      </c>
    </row>
    <row r="652" spans="5:11" x14ac:dyDescent="0.25">
      <c r="E652" s="258">
        <v>7</v>
      </c>
      <c r="F652" s="256">
        <f t="shared" si="28"/>
        <v>0</v>
      </c>
      <c r="G652" s="256">
        <f t="shared" si="28"/>
        <v>0</v>
      </c>
      <c r="H652" s="256">
        <f t="shared" si="28"/>
        <v>0</v>
      </c>
      <c r="I652" s="256">
        <f t="shared" si="28"/>
        <v>0</v>
      </c>
      <c r="J652" s="256">
        <f t="shared" si="28"/>
        <v>0</v>
      </c>
      <c r="K652" s="256">
        <f>IF(SUM(K45,K109,K173,K237,K301,K365,K429,K493,K557)&gt;0,0,IF(K621&gt;0,#REF!,0))</f>
        <v>0</v>
      </c>
    </row>
    <row r="653" spans="5:11" x14ac:dyDescent="0.25">
      <c r="E653" s="258">
        <v>8</v>
      </c>
      <c r="F653" s="256">
        <f t="shared" si="28"/>
        <v>0</v>
      </c>
      <c r="G653" s="256">
        <f t="shared" si="28"/>
        <v>0</v>
      </c>
      <c r="H653" s="256">
        <f t="shared" si="28"/>
        <v>0</v>
      </c>
      <c r="I653" s="256">
        <f t="shared" si="28"/>
        <v>0</v>
      </c>
      <c r="J653" s="256">
        <f t="shared" si="28"/>
        <v>0</v>
      </c>
      <c r="K653" s="256">
        <f>IF(SUM(K46,K110,K174,K238,K302,K366,K430,K494,K558)&gt;0,0,IF(K622&gt;0,#REF!,0))</f>
        <v>0</v>
      </c>
    </row>
    <row r="654" spans="5:11" x14ac:dyDescent="0.25">
      <c r="E654" s="258">
        <v>9</v>
      </c>
      <c r="F654" s="256">
        <f t="shared" si="28"/>
        <v>0</v>
      </c>
      <c r="G654" s="256">
        <f t="shared" si="28"/>
        <v>0</v>
      </c>
      <c r="H654" s="256">
        <f t="shared" si="28"/>
        <v>0</v>
      </c>
      <c r="I654" s="256">
        <f t="shared" si="28"/>
        <v>0</v>
      </c>
      <c r="J654" s="256">
        <f t="shared" si="28"/>
        <v>0</v>
      </c>
      <c r="K654" s="256">
        <f>IF(SUM(K47,K111,K175,K239,K303,K367,K431,K495,K559)&gt;0,0,IF(K623&gt;0,#REF!,0))</f>
        <v>0</v>
      </c>
    </row>
    <row r="655" spans="5:11" x14ac:dyDescent="0.25">
      <c r="E655" s="258">
        <v>10</v>
      </c>
      <c r="F655" s="256">
        <f t="shared" si="28"/>
        <v>0</v>
      </c>
      <c r="G655" s="256">
        <f t="shared" si="28"/>
        <v>0</v>
      </c>
      <c r="H655" s="256">
        <f t="shared" si="28"/>
        <v>0</v>
      </c>
      <c r="I655" s="256">
        <f t="shared" si="28"/>
        <v>0</v>
      </c>
      <c r="J655" s="256">
        <f t="shared" si="28"/>
        <v>0</v>
      </c>
      <c r="K655" s="256">
        <f>IF(SUM(K48,K112,K176,K240,K304,K368,K432,K496,K560)&gt;0,0,IF(K624&gt;0,#REF!,0))</f>
        <v>0</v>
      </c>
    </row>
    <row r="656" spans="5:11" x14ac:dyDescent="0.25">
      <c r="E656" s="258">
        <v>11</v>
      </c>
      <c r="F656" s="256">
        <f t="shared" ref="F656:J665" si="29">IF(SUM(F49,F113,F177,F241,F305,F369,F433,F497,F561)&gt;0,0,F625)</f>
        <v>0</v>
      </c>
      <c r="G656" s="256">
        <f t="shared" si="29"/>
        <v>0</v>
      </c>
      <c r="H656" s="256">
        <f t="shared" si="29"/>
        <v>0</v>
      </c>
      <c r="I656" s="256">
        <f t="shared" si="29"/>
        <v>0</v>
      </c>
      <c r="J656" s="256">
        <f t="shared" si="29"/>
        <v>0</v>
      </c>
      <c r="K656" s="256">
        <f>IF(SUM(K49,K113,K177,K241,K305,K369,K433,K497,K561)&gt;0,0,IF(K625&gt;0,#REF!,0))</f>
        <v>0</v>
      </c>
    </row>
    <row r="657" spans="5:11" x14ac:dyDescent="0.25">
      <c r="E657" s="258">
        <v>12</v>
      </c>
      <c r="F657" s="256">
        <f t="shared" si="29"/>
        <v>0</v>
      </c>
      <c r="G657" s="256">
        <f t="shared" si="29"/>
        <v>0</v>
      </c>
      <c r="H657" s="256">
        <f t="shared" si="29"/>
        <v>0</v>
      </c>
      <c r="I657" s="256">
        <f t="shared" si="29"/>
        <v>0</v>
      </c>
      <c r="J657" s="256">
        <f t="shared" si="29"/>
        <v>0</v>
      </c>
      <c r="K657" s="256">
        <f>IF(SUM(K50,K114,K178,K242,K306,K370,K434,K498,K562)&gt;0,0,IF(K626&gt;0,#REF!,0))</f>
        <v>0</v>
      </c>
    </row>
    <row r="658" spans="5:11" x14ac:dyDescent="0.25">
      <c r="E658" s="258">
        <v>13</v>
      </c>
      <c r="F658" s="256">
        <f t="shared" si="29"/>
        <v>0</v>
      </c>
      <c r="G658" s="256">
        <f t="shared" si="29"/>
        <v>0</v>
      </c>
      <c r="H658" s="256">
        <f t="shared" si="29"/>
        <v>0</v>
      </c>
      <c r="I658" s="256">
        <f t="shared" si="29"/>
        <v>0</v>
      </c>
      <c r="J658" s="256">
        <f t="shared" si="29"/>
        <v>0</v>
      </c>
      <c r="K658" s="256">
        <f>IF(SUM(K51,K115,K179,K243,K307,K371,K435,K499,K563)&gt;0,0,IF(K627&gt;0,#REF!,0))</f>
        <v>0</v>
      </c>
    </row>
    <row r="659" spans="5:11" x14ac:dyDescent="0.25">
      <c r="E659" s="258">
        <v>14</v>
      </c>
      <c r="F659" s="256">
        <f t="shared" si="29"/>
        <v>0</v>
      </c>
      <c r="G659" s="256">
        <f t="shared" si="29"/>
        <v>0</v>
      </c>
      <c r="H659" s="256">
        <f t="shared" si="29"/>
        <v>0</v>
      </c>
      <c r="I659" s="256">
        <f t="shared" si="29"/>
        <v>0</v>
      </c>
      <c r="J659" s="256">
        <f t="shared" si="29"/>
        <v>0</v>
      </c>
      <c r="K659" s="256">
        <f>IF(SUM(K52,K116,K180,K244,K308,K372,K436,K500,K564)&gt;0,0,IF(K628&gt;0,#REF!,0))</f>
        <v>0</v>
      </c>
    </row>
    <row r="660" spans="5:11" x14ac:dyDescent="0.25">
      <c r="E660" s="258">
        <v>15</v>
      </c>
      <c r="F660" s="256">
        <f t="shared" si="29"/>
        <v>0</v>
      </c>
      <c r="G660" s="256">
        <f t="shared" si="29"/>
        <v>0</v>
      </c>
      <c r="H660" s="256">
        <f t="shared" si="29"/>
        <v>0</v>
      </c>
      <c r="I660" s="256">
        <f t="shared" si="29"/>
        <v>0</v>
      </c>
      <c r="J660" s="256">
        <f t="shared" si="29"/>
        <v>0</v>
      </c>
    </row>
    <row r="661" spans="5:11" x14ac:dyDescent="0.25">
      <c r="E661" s="258">
        <v>16</v>
      </c>
      <c r="F661" s="256">
        <f t="shared" si="29"/>
        <v>0</v>
      </c>
      <c r="G661" s="256">
        <f t="shared" si="29"/>
        <v>0</v>
      </c>
      <c r="H661" s="256">
        <f t="shared" si="29"/>
        <v>0</v>
      </c>
      <c r="I661" s="256">
        <f t="shared" si="29"/>
        <v>0</v>
      </c>
      <c r="J661" s="256">
        <f t="shared" si="29"/>
        <v>0</v>
      </c>
    </row>
    <row r="662" spans="5:11" x14ac:dyDescent="0.25">
      <c r="E662" s="258">
        <v>17</v>
      </c>
      <c r="F662" s="256">
        <f t="shared" si="29"/>
        <v>0</v>
      </c>
      <c r="G662" s="256">
        <f t="shared" si="29"/>
        <v>0</v>
      </c>
      <c r="H662" s="256">
        <f t="shared" si="29"/>
        <v>0</v>
      </c>
      <c r="I662" s="256">
        <f t="shared" si="29"/>
        <v>0</v>
      </c>
      <c r="J662" s="256">
        <f t="shared" si="29"/>
        <v>0</v>
      </c>
    </row>
    <row r="663" spans="5:11" x14ac:dyDescent="0.25">
      <c r="E663" s="258">
        <v>18</v>
      </c>
      <c r="F663" s="256">
        <f t="shared" si="29"/>
        <v>0</v>
      </c>
      <c r="G663" s="256">
        <f t="shared" si="29"/>
        <v>0</v>
      </c>
      <c r="H663" s="256">
        <f t="shared" si="29"/>
        <v>0</v>
      </c>
      <c r="I663" s="256">
        <f t="shared" si="29"/>
        <v>0</v>
      </c>
      <c r="J663" s="256">
        <f t="shared" si="29"/>
        <v>0</v>
      </c>
    </row>
    <row r="664" spans="5:11" x14ac:dyDescent="0.25">
      <c r="E664" s="258">
        <v>19</v>
      </c>
      <c r="F664" s="256">
        <f t="shared" si="29"/>
        <v>0</v>
      </c>
      <c r="G664" s="256">
        <f t="shared" si="29"/>
        <v>0</v>
      </c>
      <c r="H664" s="256">
        <f t="shared" si="29"/>
        <v>0</v>
      </c>
      <c r="I664" s="256">
        <f t="shared" si="29"/>
        <v>0</v>
      </c>
      <c r="J664" s="256">
        <f t="shared" si="29"/>
        <v>0</v>
      </c>
    </row>
    <row r="665" spans="5:11" x14ac:dyDescent="0.25">
      <c r="E665" s="258">
        <v>20</v>
      </c>
      <c r="F665" s="256">
        <f t="shared" si="29"/>
        <v>0</v>
      </c>
      <c r="G665" s="256">
        <f t="shared" si="29"/>
        <v>0</v>
      </c>
      <c r="H665" s="256">
        <f t="shared" si="29"/>
        <v>0</v>
      </c>
      <c r="I665" s="256">
        <f t="shared" si="29"/>
        <v>0</v>
      </c>
      <c r="J665" s="256">
        <f t="shared" si="29"/>
        <v>0</v>
      </c>
    </row>
    <row r="666" spans="5:11" x14ac:dyDescent="0.25">
      <c r="E666" s="258">
        <v>21</v>
      </c>
      <c r="F666" s="256">
        <f t="shared" ref="F666:J675" si="30">IF(SUM(F59,F123,F187,F251,F315,F379,F443,F507,F571)&gt;0,0,F635)</f>
        <v>0</v>
      </c>
      <c r="G666" s="256">
        <f t="shared" si="30"/>
        <v>0</v>
      </c>
      <c r="H666" s="256">
        <f t="shared" si="30"/>
        <v>0</v>
      </c>
      <c r="I666" s="256">
        <f t="shared" si="30"/>
        <v>0</v>
      </c>
      <c r="J666" s="256">
        <f t="shared" si="30"/>
        <v>0</v>
      </c>
    </row>
    <row r="667" spans="5:11" x14ac:dyDescent="0.25">
      <c r="E667" s="258">
        <v>22</v>
      </c>
      <c r="F667" s="256">
        <f t="shared" si="30"/>
        <v>0</v>
      </c>
      <c r="G667" s="256">
        <f t="shared" si="30"/>
        <v>0</v>
      </c>
      <c r="H667" s="256">
        <f t="shared" si="30"/>
        <v>0</v>
      </c>
      <c r="I667" s="256">
        <f t="shared" si="30"/>
        <v>0</v>
      </c>
      <c r="J667" s="256">
        <f t="shared" si="30"/>
        <v>0</v>
      </c>
    </row>
    <row r="668" spans="5:11" x14ac:dyDescent="0.25">
      <c r="E668" s="258">
        <v>23</v>
      </c>
      <c r="F668" s="256">
        <f t="shared" si="30"/>
        <v>0</v>
      </c>
      <c r="G668" s="256">
        <f t="shared" si="30"/>
        <v>0</v>
      </c>
      <c r="H668" s="256">
        <f t="shared" si="30"/>
        <v>0</v>
      </c>
      <c r="I668" s="256">
        <f t="shared" si="30"/>
        <v>0</v>
      </c>
      <c r="J668" s="256">
        <f t="shared" si="30"/>
        <v>0</v>
      </c>
    </row>
    <row r="669" spans="5:11" x14ac:dyDescent="0.25">
      <c r="E669" s="258">
        <v>24</v>
      </c>
      <c r="F669" s="256">
        <f t="shared" si="30"/>
        <v>0</v>
      </c>
      <c r="G669" s="256">
        <f t="shared" si="30"/>
        <v>0</v>
      </c>
      <c r="H669" s="256">
        <f t="shared" si="30"/>
        <v>0</v>
      </c>
      <c r="I669" s="256">
        <f t="shared" si="30"/>
        <v>0</v>
      </c>
      <c r="J669" s="256">
        <f t="shared" si="30"/>
        <v>0</v>
      </c>
    </row>
    <row r="670" spans="5:11" x14ac:dyDescent="0.25">
      <c r="E670" s="258">
        <v>25</v>
      </c>
      <c r="F670" s="256">
        <f t="shared" si="30"/>
        <v>0</v>
      </c>
      <c r="G670" s="256">
        <f t="shared" si="30"/>
        <v>0</v>
      </c>
      <c r="H670" s="256">
        <f t="shared" si="30"/>
        <v>0</v>
      </c>
      <c r="I670" s="256">
        <f t="shared" si="30"/>
        <v>0</v>
      </c>
      <c r="J670" s="256">
        <f t="shared" si="30"/>
        <v>0</v>
      </c>
    </row>
    <row r="671" spans="5:11" x14ac:dyDescent="0.25">
      <c r="E671" s="258">
        <v>26</v>
      </c>
      <c r="F671" s="256">
        <f t="shared" si="30"/>
        <v>0</v>
      </c>
      <c r="G671" s="256">
        <f t="shared" si="30"/>
        <v>0</v>
      </c>
      <c r="H671" s="256">
        <f t="shared" si="30"/>
        <v>0</v>
      </c>
      <c r="I671" s="256">
        <f t="shared" si="30"/>
        <v>0</v>
      </c>
      <c r="J671" s="256">
        <f t="shared" si="30"/>
        <v>0</v>
      </c>
    </row>
    <row r="672" spans="5:11" x14ac:dyDescent="0.25">
      <c r="E672" s="258">
        <v>27</v>
      </c>
      <c r="F672" s="256">
        <f t="shared" si="30"/>
        <v>0</v>
      </c>
      <c r="G672" s="256">
        <f t="shared" si="30"/>
        <v>0</v>
      </c>
      <c r="H672" s="256">
        <f t="shared" si="30"/>
        <v>0</v>
      </c>
      <c r="I672" s="256">
        <f t="shared" si="30"/>
        <v>0</v>
      </c>
      <c r="J672" s="256">
        <f t="shared" si="30"/>
        <v>0</v>
      </c>
    </row>
    <row r="673" spans="5:11" x14ac:dyDescent="0.25">
      <c r="E673" s="258">
        <v>28</v>
      </c>
      <c r="F673" s="256">
        <f t="shared" si="30"/>
        <v>0</v>
      </c>
      <c r="G673" s="256">
        <f t="shared" si="30"/>
        <v>0</v>
      </c>
      <c r="H673" s="256">
        <f t="shared" si="30"/>
        <v>0</v>
      </c>
      <c r="I673" s="256">
        <f t="shared" si="30"/>
        <v>0</v>
      </c>
      <c r="J673" s="256">
        <f t="shared" si="30"/>
        <v>0</v>
      </c>
    </row>
    <row r="674" spans="5:11" x14ac:dyDescent="0.25">
      <c r="E674" s="258">
        <v>29</v>
      </c>
      <c r="F674" s="256">
        <f t="shared" si="30"/>
        <v>0</v>
      </c>
      <c r="G674" s="256">
        <f t="shared" si="30"/>
        <v>0</v>
      </c>
      <c r="H674" s="256">
        <f t="shared" si="30"/>
        <v>0</v>
      </c>
      <c r="I674" s="256">
        <f t="shared" si="30"/>
        <v>0</v>
      </c>
      <c r="J674" s="256">
        <f t="shared" si="30"/>
        <v>0</v>
      </c>
    </row>
    <row r="675" spans="5:11" x14ac:dyDescent="0.25">
      <c r="E675" s="258">
        <v>30</v>
      </c>
      <c r="F675" s="256">
        <f t="shared" si="30"/>
        <v>0</v>
      </c>
      <c r="G675" s="256">
        <f t="shared" si="30"/>
        <v>0</v>
      </c>
      <c r="H675" s="256">
        <f t="shared" si="30"/>
        <v>0</v>
      </c>
      <c r="I675" s="256">
        <f t="shared" si="30"/>
        <v>0</v>
      </c>
      <c r="J675" s="256">
        <f t="shared" si="30"/>
        <v>0</v>
      </c>
    </row>
    <row r="676" spans="5:11" x14ac:dyDescent="0.25">
      <c r="F676" s="259">
        <f>COUNTIF(F646:F675,"&gt;0")</f>
        <v>0</v>
      </c>
      <c r="G676" s="259">
        <f>COUNTIF(G646:G675,"&gt;0")</f>
        <v>0</v>
      </c>
      <c r="H676" s="259">
        <f>COUNTIF(H646:H675,"&gt;0")</f>
        <v>0</v>
      </c>
      <c r="I676" s="259">
        <f>COUNTIF(I646:I675,"&gt;0")</f>
        <v>0</v>
      </c>
      <c r="J676" s="259">
        <f>COUNTIF(J646:J675,"&gt;0")</f>
        <v>0</v>
      </c>
      <c r="K676" s="259">
        <f>SUM(K646:K675)</f>
        <v>0</v>
      </c>
    </row>
    <row r="678" spans="5:11" x14ac:dyDescent="0.25">
      <c r="E678" s="256" t="s">
        <v>66</v>
      </c>
      <c r="F678" s="258" t="s">
        <v>53</v>
      </c>
      <c r="G678" s="258" t="s">
        <v>44</v>
      </c>
      <c r="H678" s="258" t="s">
        <v>45</v>
      </c>
      <c r="I678" s="258" t="s">
        <v>46</v>
      </c>
      <c r="J678" s="258" t="s">
        <v>47</v>
      </c>
      <c r="K678" s="258" t="s">
        <v>47</v>
      </c>
    </row>
    <row r="679" spans="5:11" x14ac:dyDescent="0.25">
      <c r="E679" s="258">
        <v>1</v>
      </c>
      <c r="F679" s="256">
        <f>COUNTIF('11ف1'!F$11:F$130,F$1)</f>
        <v>0</v>
      </c>
      <c r="G679" s="256">
        <f>COUNTIF('11ف1'!G$11:G$130,G$1)</f>
        <v>0</v>
      </c>
      <c r="H679" s="256">
        <f>COUNTIF('11ف1'!H$11:H$130,H$1)</f>
        <v>0</v>
      </c>
      <c r="I679" s="256">
        <f>COUNTIF('11ف1'!I$11:I$130,I$1)</f>
        <v>0</v>
      </c>
      <c r="J679" s="256">
        <f>COUNTIF('11ف1'!J$11:J$130,J$1)</f>
        <v>0</v>
      </c>
      <c r="K679" s="256">
        <f>COUNTIF('11ف1'!K$11:K$130,K$1)</f>
        <v>0</v>
      </c>
    </row>
    <row r="680" spans="5:11" x14ac:dyDescent="0.25">
      <c r="E680" s="258">
        <v>2</v>
      </c>
      <c r="F680" s="256">
        <f>COUNTIF('11ف1'!F$11:F$130,F$2)</f>
        <v>0</v>
      </c>
      <c r="G680" s="256">
        <f>COUNTIF('11ف1'!G$11:G$130,G$2)</f>
        <v>0</v>
      </c>
      <c r="H680" s="256">
        <f>COUNTIF('11ف1'!H$11:H$130,H$2)</f>
        <v>0</v>
      </c>
      <c r="I680" s="256">
        <f>COUNTIF('11ف1'!I$11:I$130,I$2)</f>
        <v>0</v>
      </c>
      <c r="J680" s="256">
        <f>COUNTIF('11ف1'!J$11:J$130,J$2)</f>
        <v>0</v>
      </c>
      <c r="K680" s="256">
        <f>COUNTIF('11ف1'!K$11:K$130,K$2)</f>
        <v>0</v>
      </c>
    </row>
    <row r="681" spans="5:11" x14ac:dyDescent="0.25">
      <c r="E681" s="258">
        <v>3</v>
      </c>
      <c r="F681" s="256">
        <f>COUNTIF('11ف1'!F$11:F$130,F$3)</f>
        <v>0</v>
      </c>
      <c r="G681" s="256">
        <f>COUNTIF('11ف1'!G$11:G$130,G$3)</f>
        <v>0</v>
      </c>
      <c r="H681" s="256">
        <f>COUNTIF('11ف1'!H$11:H$130,H$3)</f>
        <v>0</v>
      </c>
      <c r="I681" s="256">
        <f>COUNTIF('11ف1'!I$11:I$130,I$3)</f>
        <v>0</v>
      </c>
      <c r="J681" s="256">
        <f>COUNTIF('11ف1'!J$11:J$130,J$3)</f>
        <v>0</v>
      </c>
      <c r="K681" s="256">
        <f>COUNTIF('11ف1'!K$11:K$130,K$3)</f>
        <v>0</v>
      </c>
    </row>
    <row r="682" spans="5:11" x14ac:dyDescent="0.25">
      <c r="E682" s="258">
        <v>4</v>
      </c>
      <c r="F682" s="256">
        <f>COUNTIF('11ف1'!F$11:F$130,F$4)</f>
        <v>0</v>
      </c>
      <c r="G682" s="256">
        <f>COUNTIF('11ف1'!G$11:G$130,G$4)</f>
        <v>0</v>
      </c>
      <c r="H682" s="256">
        <f>COUNTIF('11ف1'!H$11:H$130,H$4)</f>
        <v>0</v>
      </c>
      <c r="I682" s="256">
        <f>COUNTIF('11ف1'!I$11:I$130,I$4)</f>
        <v>0</v>
      </c>
      <c r="J682" s="256">
        <f>COUNTIF('11ف1'!J$11:J$130,J$4)</f>
        <v>0</v>
      </c>
      <c r="K682" s="256">
        <f>COUNTIF('11ف1'!K$11:K$130,K$4)</f>
        <v>0</v>
      </c>
    </row>
    <row r="683" spans="5:11" x14ac:dyDescent="0.25">
      <c r="E683" s="258">
        <v>5</v>
      </c>
      <c r="F683" s="256">
        <f>COUNTIF('11ف1'!F$11:F$130,F$5)</f>
        <v>0</v>
      </c>
      <c r="G683" s="256">
        <f>COUNTIF('11ف1'!G$11:G$130,G$5)</f>
        <v>0</v>
      </c>
      <c r="H683" s="256">
        <f>COUNTIF('11ف1'!H$11:H$130,H$5)</f>
        <v>0</v>
      </c>
      <c r="I683" s="256">
        <f>COUNTIF('11ف1'!I$11:I$130,I$5)</f>
        <v>0</v>
      </c>
      <c r="J683" s="256">
        <f>COUNTIF('11ف1'!J$11:J$130,J$5)</f>
        <v>0</v>
      </c>
      <c r="K683" s="256">
        <f>COUNTIF('11ف1'!K$11:K$130,K$5)</f>
        <v>0</v>
      </c>
    </row>
    <row r="684" spans="5:11" x14ac:dyDescent="0.25">
      <c r="E684" s="258">
        <v>6</v>
      </c>
      <c r="F684" s="256">
        <f>COUNTIF('11ف1'!F$11:F$130,F$6)</f>
        <v>0</v>
      </c>
      <c r="G684" s="256">
        <f>COUNTIF('11ف1'!G$11:G$130,G$6)</f>
        <v>0</v>
      </c>
      <c r="H684" s="256">
        <f>COUNTIF('11ف1'!H$11:H$130,H$6)</f>
        <v>0</v>
      </c>
      <c r="I684" s="256">
        <f>COUNTIF('11ف1'!I$11:I$130,I$6)</f>
        <v>0</v>
      </c>
      <c r="J684" s="256">
        <f>COUNTIF('11ف1'!J$11:J$130,J$6)</f>
        <v>0</v>
      </c>
      <c r="K684" s="256">
        <f>COUNTIF('11ف1'!K$11:K$130,K$6)</f>
        <v>0</v>
      </c>
    </row>
    <row r="685" spans="5:11" x14ac:dyDescent="0.25">
      <c r="E685" s="258">
        <v>7</v>
      </c>
      <c r="F685" s="256">
        <f>COUNTIF('11ف1'!F$11:F$130,F$7)</f>
        <v>0</v>
      </c>
      <c r="G685" s="256">
        <f>COUNTIF('11ف1'!G$11:G$130,G$7)</f>
        <v>0</v>
      </c>
      <c r="H685" s="256">
        <f>COUNTIF('11ف1'!H$11:H$130,H$7)</f>
        <v>0</v>
      </c>
      <c r="I685" s="256">
        <f>COUNTIF('11ف1'!I$11:I$130,I$7)</f>
        <v>0</v>
      </c>
      <c r="J685" s="256">
        <f>COUNTIF('11ف1'!J$11:J$130,J$7)</f>
        <v>0</v>
      </c>
      <c r="K685" s="256">
        <f>COUNTIF('11ف1'!K$11:K$130,K$7)</f>
        <v>0</v>
      </c>
    </row>
    <row r="686" spans="5:11" x14ac:dyDescent="0.25">
      <c r="E686" s="258">
        <v>8</v>
      </c>
      <c r="F686" s="256">
        <f>COUNTIF('11ف1'!F$11:F$130,F$8)</f>
        <v>0</v>
      </c>
      <c r="G686" s="256">
        <f>COUNTIF('11ف1'!G$11:G$130,G$8)</f>
        <v>0</v>
      </c>
      <c r="H686" s="256">
        <f>COUNTIF('11ف1'!H$11:H$130,H$8)</f>
        <v>0</v>
      </c>
      <c r="I686" s="256">
        <f>COUNTIF('11ف1'!I$11:I$130,I$8)</f>
        <v>0</v>
      </c>
      <c r="J686" s="256">
        <f>COUNTIF('11ف1'!J$11:J$130,J$8)</f>
        <v>0</v>
      </c>
      <c r="K686" s="256">
        <f>COUNTIF('11ف1'!K$11:K$130,K$8)</f>
        <v>0</v>
      </c>
    </row>
    <row r="687" spans="5:11" x14ac:dyDescent="0.25">
      <c r="E687" s="258">
        <v>9</v>
      </c>
      <c r="F687" s="256">
        <f>COUNTIF('11ف1'!F$11:F$130,F$9)</f>
        <v>0</v>
      </c>
      <c r="G687" s="256">
        <f>COUNTIF('11ف1'!G$11:G$130,G$9)</f>
        <v>0</v>
      </c>
      <c r="H687" s="256">
        <f>COUNTIF('11ف1'!H$11:H$130,H$9)</f>
        <v>0</v>
      </c>
      <c r="I687" s="256">
        <f>COUNTIF('11ف1'!I$11:I$130,I$9)</f>
        <v>0</v>
      </c>
      <c r="J687" s="256">
        <f>COUNTIF('11ف1'!J$11:J$130,J$9)</f>
        <v>0</v>
      </c>
      <c r="K687" s="256">
        <f>COUNTIF('11ف1'!K$11:K$130,K$9)</f>
        <v>0</v>
      </c>
    </row>
    <row r="688" spans="5:11" x14ac:dyDescent="0.25">
      <c r="E688" s="258">
        <v>10</v>
      </c>
      <c r="F688" s="256">
        <f>COUNTIF('11ف1'!F$11:F$130,F$10)</f>
        <v>0</v>
      </c>
      <c r="G688" s="256">
        <f>COUNTIF('11ف1'!G$11:G$130,G$10)</f>
        <v>0</v>
      </c>
      <c r="H688" s="256">
        <f>COUNTIF('11ف1'!H$11:H$130,H$10)</f>
        <v>0</v>
      </c>
      <c r="I688" s="256">
        <f>COUNTIF('11ف1'!I$11:I$130,I$10)</f>
        <v>0</v>
      </c>
      <c r="J688" s="256">
        <f>COUNTIF('11ف1'!J$11:J$130,J$10)</f>
        <v>0</v>
      </c>
      <c r="K688" s="256">
        <f>COUNTIF('11ف1'!K$11:K$130,K$10)</f>
        <v>0</v>
      </c>
    </row>
    <row r="689" spans="5:11" x14ac:dyDescent="0.25">
      <c r="E689" s="258">
        <v>11</v>
      </c>
      <c r="F689" s="256">
        <f>COUNTIF('11ف1'!F$11:F$130,F$11)</f>
        <v>0</v>
      </c>
      <c r="G689" s="256">
        <f>COUNTIF('11ف1'!G$11:G$130,G$11)</f>
        <v>0</v>
      </c>
      <c r="H689" s="256">
        <f>COUNTIF('11ف1'!H$11:H$130,H$11)</f>
        <v>0</v>
      </c>
      <c r="I689" s="256">
        <f>COUNTIF('11ف1'!I$11:I$130,I$11)</f>
        <v>0</v>
      </c>
      <c r="J689" s="256">
        <f>COUNTIF('11ف1'!J$11:J$130,J$11)</f>
        <v>0</v>
      </c>
      <c r="K689" s="256">
        <f>COUNTIF('11ف1'!K$11:K$130,K$11)</f>
        <v>0</v>
      </c>
    </row>
    <row r="690" spans="5:11" x14ac:dyDescent="0.25">
      <c r="E690" s="258">
        <v>12</v>
      </c>
      <c r="F690" s="256">
        <f>COUNTIF('11ف1'!F$11:F$130,F$12)</f>
        <v>0</v>
      </c>
      <c r="G690" s="256">
        <f>COUNTIF('11ف1'!G$11:G$130,G$12)</f>
        <v>0</v>
      </c>
      <c r="H690" s="256">
        <f>COUNTIF('11ف1'!H$11:H$130,H$12)</f>
        <v>0</v>
      </c>
      <c r="I690" s="256">
        <f>COUNTIF('11ف1'!I$11:I$130,I$12)</f>
        <v>0</v>
      </c>
      <c r="J690" s="256">
        <f>COUNTIF('11ف1'!J$11:J$130,J$12)</f>
        <v>0</v>
      </c>
      <c r="K690" s="256">
        <f>COUNTIF('11ف1'!K$11:K$130,K$12)</f>
        <v>0</v>
      </c>
    </row>
    <row r="691" spans="5:11" x14ac:dyDescent="0.25">
      <c r="E691" s="258">
        <v>13</v>
      </c>
      <c r="F691" s="256">
        <f>COUNTIF('11ف1'!F$11:F$130,F$13)</f>
        <v>0</v>
      </c>
      <c r="G691" s="256">
        <f>COUNTIF('11ف1'!G$11:G$130,G$13)</f>
        <v>0</v>
      </c>
      <c r="H691" s="256">
        <f>COUNTIF('11ف1'!H$11:H$130,H$13)</f>
        <v>0</v>
      </c>
      <c r="I691" s="256">
        <f>COUNTIF('11ف1'!I$11:I$130,I$13)</f>
        <v>0</v>
      </c>
      <c r="J691" s="256">
        <f>COUNTIF('11ف1'!J$11:J$130,J$13)</f>
        <v>0</v>
      </c>
      <c r="K691" s="256">
        <f>COUNTIF('11ف1'!K$11:K$130,K$13)</f>
        <v>0</v>
      </c>
    </row>
    <row r="692" spans="5:11" x14ac:dyDescent="0.25">
      <c r="E692" s="258">
        <v>14</v>
      </c>
      <c r="F692" s="256">
        <f>COUNTIF('11ف1'!F$11:F$130,F$14)</f>
        <v>0</v>
      </c>
      <c r="G692" s="256">
        <f>COUNTIF('11ف1'!G$11:G$130,G$14)</f>
        <v>0</v>
      </c>
      <c r="H692" s="256">
        <f>COUNTIF('11ف1'!H$11:H$130,H$14)</f>
        <v>0</v>
      </c>
      <c r="I692" s="256">
        <f>COUNTIF('11ف1'!I$11:I$130,I$14)</f>
        <v>0</v>
      </c>
      <c r="J692" s="256">
        <f>COUNTIF('11ف1'!J$11:J$130,J$14)</f>
        <v>0</v>
      </c>
      <c r="K692" s="256">
        <f>COUNTIF('11ف1'!K$11:K$130,K$14)</f>
        <v>0</v>
      </c>
    </row>
    <row r="693" spans="5:11" x14ac:dyDescent="0.25">
      <c r="E693" s="258">
        <v>15</v>
      </c>
      <c r="F693" s="256">
        <f>COUNTIF('11ف1'!F$11:F$130,F$15)</f>
        <v>0</v>
      </c>
      <c r="G693" s="256">
        <f>COUNTIF('11ف1'!G$11:G$130,G$15)</f>
        <v>0</v>
      </c>
      <c r="H693" s="256">
        <f>COUNTIF('11ف1'!H$11:H$130,H$15)</f>
        <v>0</v>
      </c>
      <c r="I693" s="256">
        <f>COUNTIF('11ف1'!I$11:I$130,I$15)</f>
        <v>0</v>
      </c>
      <c r="J693" s="256">
        <f>COUNTIF('11ف1'!J$11:J$130,J$15)</f>
        <v>0</v>
      </c>
      <c r="K693" s="256">
        <f>COUNTIF('11ف1'!K$11:K$130,K$15)</f>
        <v>0</v>
      </c>
    </row>
    <row r="694" spans="5:11" x14ac:dyDescent="0.25">
      <c r="E694" s="258">
        <v>16</v>
      </c>
      <c r="F694" s="256">
        <f>COUNTIF('11ف1'!F$11:F$130,F$16)</f>
        <v>0</v>
      </c>
      <c r="G694" s="256">
        <f>COUNTIF('11ف1'!G$11:G$130,G$16)</f>
        <v>0</v>
      </c>
      <c r="H694" s="256">
        <f>COUNTIF('11ف1'!H$11:H$130,H$16)</f>
        <v>0</v>
      </c>
      <c r="I694" s="256">
        <f>COUNTIF('11ف1'!I$11:I$130,I$16)</f>
        <v>0</v>
      </c>
      <c r="J694" s="256">
        <f>COUNTIF('11ف1'!J$11:J$130,J$16)</f>
        <v>0</v>
      </c>
      <c r="K694" s="256">
        <f>COUNTIF('11ف1'!K$11:K$130,K$16)</f>
        <v>0</v>
      </c>
    </row>
    <row r="695" spans="5:11" x14ac:dyDescent="0.25">
      <c r="E695" s="258">
        <v>17</v>
      </c>
      <c r="F695" s="256">
        <f>COUNTIF('11ف1'!F$11:F$130,F$17)</f>
        <v>0</v>
      </c>
      <c r="G695" s="256">
        <f>COUNTIF('11ف1'!G$11:G$130,G$17)</f>
        <v>0</v>
      </c>
      <c r="H695" s="256">
        <f>COUNTIF('11ف1'!H$11:H$130,H$17)</f>
        <v>0</v>
      </c>
      <c r="I695" s="256">
        <f>COUNTIF('11ف1'!I$11:I$130,I$17)</f>
        <v>0</v>
      </c>
      <c r="J695" s="256">
        <f>COUNTIF('11ف1'!J$11:J$130,J$17)</f>
        <v>0</v>
      </c>
      <c r="K695" s="256">
        <f>COUNTIF('11ف1'!K$11:K$130,K$17)</f>
        <v>0</v>
      </c>
    </row>
    <row r="696" spans="5:11" x14ac:dyDescent="0.25">
      <c r="E696" s="258">
        <v>18</v>
      </c>
      <c r="F696" s="256">
        <f>COUNTIF('11ف1'!F$11:F$130,F$18)</f>
        <v>0</v>
      </c>
      <c r="G696" s="256">
        <f>COUNTIF('11ف1'!G$11:G$130,G$18)</f>
        <v>0</v>
      </c>
      <c r="H696" s="256">
        <f>COUNTIF('11ف1'!H$11:H$130,H$18)</f>
        <v>0</v>
      </c>
      <c r="I696" s="256">
        <f>COUNTIF('11ف1'!I$11:I$130,I$18)</f>
        <v>0</v>
      </c>
      <c r="J696" s="256">
        <f>COUNTIF('11ف1'!J$11:J$130,J$18)</f>
        <v>0</v>
      </c>
      <c r="K696" s="256">
        <f>COUNTIF('11ف1'!K$11:K$130,K$18)</f>
        <v>0</v>
      </c>
    </row>
    <row r="697" spans="5:11" x14ac:dyDescent="0.25">
      <c r="E697" s="258">
        <v>19</v>
      </c>
      <c r="F697" s="256">
        <f>COUNTIF('11ف1'!F$11:F$130,F$19)</f>
        <v>0</v>
      </c>
      <c r="G697" s="256">
        <f>COUNTIF('11ف1'!G$11:G$130,G$19)</f>
        <v>0</v>
      </c>
      <c r="H697" s="256">
        <f>COUNTIF('11ف1'!H$11:H$130,H$19)</f>
        <v>0</v>
      </c>
      <c r="I697" s="256">
        <f>COUNTIF('11ف1'!I$11:I$130,I$19)</f>
        <v>0</v>
      </c>
      <c r="J697" s="256">
        <f>COUNTIF('11ف1'!J$11:J$130,J$19)</f>
        <v>0</v>
      </c>
      <c r="K697" s="256">
        <f>COUNTIF('11ف1'!K$11:K$130,K$19)</f>
        <v>0</v>
      </c>
    </row>
    <row r="698" spans="5:11" x14ac:dyDescent="0.25">
      <c r="E698" s="258">
        <v>20</v>
      </c>
      <c r="F698" s="256">
        <f>COUNTIF('11ف1'!F$11:F$130,F$20)</f>
        <v>0</v>
      </c>
      <c r="G698" s="256">
        <f>COUNTIF('11ف1'!G$11:G$130,G$20)</f>
        <v>0</v>
      </c>
      <c r="H698" s="256">
        <f>COUNTIF('11ف1'!H$11:H$130,H$20)</f>
        <v>0</v>
      </c>
      <c r="I698" s="256">
        <f>COUNTIF('11ف1'!I$11:I$130,I$20)</f>
        <v>0</v>
      </c>
      <c r="J698" s="256">
        <f>COUNTIF('11ف1'!J$11:J$130,J$20)</f>
        <v>0</v>
      </c>
      <c r="K698" s="256">
        <f>COUNTIF('11ف1'!K$11:K$130,K$20)</f>
        <v>0</v>
      </c>
    </row>
    <row r="699" spans="5:11" x14ac:dyDescent="0.25">
      <c r="E699" s="258">
        <v>21</v>
      </c>
      <c r="F699" s="256">
        <f>COUNTIF('11ف1'!F$11:F$130,F$21)</f>
        <v>0</v>
      </c>
      <c r="G699" s="256">
        <f>COUNTIF('11ف1'!G$11:G$130,G$21)</f>
        <v>0</v>
      </c>
      <c r="H699" s="256">
        <f>COUNTIF('11ف1'!H$11:H$130,H$21)</f>
        <v>0</v>
      </c>
      <c r="I699" s="256">
        <f>COUNTIF('11ف1'!I$11:I$130,I$21)</f>
        <v>0</v>
      </c>
      <c r="J699" s="256">
        <f>COUNTIF('11ف1'!J$11:J$130,J$21)</f>
        <v>0</v>
      </c>
      <c r="K699" s="256">
        <f>COUNTIF('11ف1'!K$11:K$130,K$21)</f>
        <v>0</v>
      </c>
    </row>
    <row r="700" spans="5:11" x14ac:dyDescent="0.25">
      <c r="E700" s="258">
        <v>22</v>
      </c>
      <c r="F700" s="256">
        <f>COUNTIF('11ف1'!F$11:F$130,F$22)</f>
        <v>0</v>
      </c>
      <c r="G700" s="256">
        <f>COUNTIF('11ف1'!G$11:G$130,G$22)</f>
        <v>0</v>
      </c>
      <c r="H700" s="256">
        <f>COUNTIF('11ف1'!H$11:H$130,H$22)</f>
        <v>0</v>
      </c>
      <c r="I700" s="256">
        <f>COUNTIF('11ف1'!I$11:I$130,I$22)</f>
        <v>0</v>
      </c>
      <c r="J700" s="256">
        <f>COUNTIF('11ف1'!J$11:J$130,J$22)</f>
        <v>0</v>
      </c>
      <c r="K700" s="256">
        <f>COUNTIF('11ف1'!K$11:K$130,K$22)</f>
        <v>0</v>
      </c>
    </row>
    <row r="701" spans="5:11" x14ac:dyDescent="0.25">
      <c r="E701" s="258">
        <v>23</v>
      </c>
      <c r="F701" s="256">
        <f>COUNTIF('11ف1'!F$11:F$130,F$23)</f>
        <v>0</v>
      </c>
      <c r="G701" s="256">
        <f>COUNTIF('11ف1'!G$11:G$130,G$23)</f>
        <v>0</v>
      </c>
      <c r="H701" s="256">
        <f>COUNTIF('11ف1'!H$11:H$130,H$23)</f>
        <v>0</v>
      </c>
      <c r="I701" s="256">
        <f>COUNTIF('11ف1'!I$11:I$130,I$23)</f>
        <v>0</v>
      </c>
      <c r="J701" s="256">
        <f>COUNTIF('11ف1'!J$11:J$130,J$23)</f>
        <v>0</v>
      </c>
      <c r="K701" s="256">
        <f>COUNTIF('11ف1'!K$11:K$130,K$23)</f>
        <v>0</v>
      </c>
    </row>
    <row r="702" spans="5:11" x14ac:dyDescent="0.25">
      <c r="E702" s="258">
        <v>24</v>
      </c>
      <c r="F702" s="256">
        <f>COUNTIF('11ف1'!F$11:F$130,F$24)</f>
        <v>0</v>
      </c>
      <c r="G702" s="256">
        <f>COUNTIF('11ف1'!G$11:G$130,G$24)</f>
        <v>0</v>
      </c>
      <c r="H702" s="256">
        <f>COUNTIF('11ف1'!H$11:H$130,H$24)</f>
        <v>0</v>
      </c>
      <c r="I702" s="256">
        <f>COUNTIF('11ف1'!I$11:I$130,I$24)</f>
        <v>0</v>
      </c>
      <c r="J702" s="256">
        <f>COUNTIF('11ف1'!J$11:J$130,J$24)</f>
        <v>0</v>
      </c>
      <c r="K702" s="256">
        <f>COUNTIF('11ف1'!K$11:K$130,K$24)</f>
        <v>0</v>
      </c>
    </row>
    <row r="703" spans="5:11" x14ac:dyDescent="0.25">
      <c r="E703" s="258">
        <v>25</v>
      </c>
      <c r="F703" s="256">
        <f>COUNTIF('11ف1'!F$11:F$130,F$25)</f>
        <v>0</v>
      </c>
      <c r="G703" s="256">
        <f>COUNTIF('11ف1'!G$11:G$130,G$25)</f>
        <v>0</v>
      </c>
      <c r="H703" s="256">
        <f>COUNTIF('11ف1'!H$11:H$130,H$25)</f>
        <v>0</v>
      </c>
      <c r="I703" s="256">
        <f>COUNTIF('11ف1'!I$11:I$130,I$25)</f>
        <v>0</v>
      </c>
      <c r="J703" s="256">
        <f>COUNTIF('11ف1'!J$11:J$130,J$25)</f>
        <v>0</v>
      </c>
      <c r="K703" s="256">
        <f>COUNTIF('11ف1'!K$11:K$130,K$25)</f>
        <v>0</v>
      </c>
    </row>
    <row r="704" spans="5:11" x14ac:dyDescent="0.25">
      <c r="E704" s="258">
        <v>26</v>
      </c>
      <c r="F704" s="256">
        <f>COUNTIF('11ف1'!F$11:F$130,F$26)</f>
        <v>0</v>
      </c>
      <c r="G704" s="256">
        <f>COUNTIF('11ف1'!G$11:G$130,G$26)</f>
        <v>0</v>
      </c>
      <c r="H704" s="256">
        <f>COUNTIF('11ف1'!H$11:H$130,H$26)</f>
        <v>0</v>
      </c>
      <c r="I704" s="256">
        <f>COUNTIF('11ف1'!I$11:I$130,I$26)</f>
        <v>0</v>
      </c>
      <c r="J704" s="256">
        <f>COUNTIF('11ف1'!J$11:J$130,J$26)</f>
        <v>0</v>
      </c>
      <c r="K704" s="256">
        <f>COUNTIF('11ف1'!K$11:K$130,K$26)</f>
        <v>0</v>
      </c>
    </row>
    <row r="705" spans="5:11" x14ac:dyDescent="0.25">
      <c r="E705" s="258">
        <v>27</v>
      </c>
      <c r="F705" s="256">
        <f>COUNTIF('11ف1'!F$11:F$130,F$27)</f>
        <v>0</v>
      </c>
      <c r="G705" s="256">
        <f>COUNTIF('11ف1'!G$11:G$130,G$27)</f>
        <v>0</v>
      </c>
      <c r="H705" s="256">
        <f>COUNTIF('11ف1'!H$11:H$130,H$27)</f>
        <v>0</v>
      </c>
      <c r="I705" s="256">
        <f>COUNTIF('11ف1'!I$11:I$130,I$27)</f>
        <v>0</v>
      </c>
      <c r="J705" s="256">
        <f>COUNTIF('11ف1'!J$11:J$130,J$27)</f>
        <v>0</v>
      </c>
      <c r="K705" s="256">
        <f>COUNTIF('11ف1'!K$11:K$130,K$27)</f>
        <v>0</v>
      </c>
    </row>
    <row r="706" spans="5:11" x14ac:dyDescent="0.25">
      <c r="E706" s="258">
        <v>28</v>
      </c>
      <c r="F706" s="256">
        <f>COUNTIF('11ف1'!F$11:F$130,F$28)</f>
        <v>0</v>
      </c>
      <c r="G706" s="256">
        <f>COUNTIF('11ف1'!G$11:G$130,G$28)</f>
        <v>0</v>
      </c>
      <c r="H706" s="256">
        <f>COUNTIF('11ف1'!H$11:H$130,H$28)</f>
        <v>0</v>
      </c>
      <c r="I706" s="256">
        <f>COUNTIF('11ف1'!I$11:I$130,I$28)</f>
        <v>0</v>
      </c>
      <c r="J706" s="256">
        <f>COUNTIF('11ف1'!J$11:J$130,J$28)</f>
        <v>0</v>
      </c>
      <c r="K706" s="256">
        <f>COUNTIF('11ف1'!K$11:K$130,K$28)</f>
        <v>0</v>
      </c>
    </row>
    <row r="707" spans="5:11" x14ac:dyDescent="0.25">
      <c r="E707" s="258">
        <v>29</v>
      </c>
      <c r="F707" s="256">
        <f>COUNTIF('11ف1'!F$11:F$130,F$29)</f>
        <v>0</v>
      </c>
      <c r="G707" s="256">
        <f>COUNTIF('11ف1'!G$11:G$130,G$29)</f>
        <v>0</v>
      </c>
      <c r="H707" s="256">
        <f>COUNTIF('11ف1'!H$11:H$130,H$29)</f>
        <v>0</v>
      </c>
      <c r="I707" s="256">
        <f>COUNTIF('11ف1'!I$11:I$130,I$29)</f>
        <v>0</v>
      </c>
      <c r="J707" s="256">
        <f>COUNTIF('11ف1'!J$11:J$130,J$29)</f>
        <v>0</v>
      </c>
      <c r="K707" s="256">
        <f>COUNTIF('11ف1'!K$11:K$130,K$29)</f>
        <v>0</v>
      </c>
    </row>
    <row r="708" spans="5:11" x14ac:dyDescent="0.25">
      <c r="E708" s="258">
        <v>30</v>
      </c>
      <c r="F708" s="256">
        <f>COUNTIF('11ف1'!F$11:F$130,F$30)</f>
        <v>0</v>
      </c>
      <c r="G708" s="256">
        <f>COUNTIF('11ف1'!G$11:G$130,G$30)</f>
        <v>0</v>
      </c>
      <c r="H708" s="256">
        <f>COUNTIF('11ف1'!H$11:H$130,H$30)</f>
        <v>0</v>
      </c>
      <c r="I708" s="256">
        <f>COUNTIF('11ف1'!I$11:I$130,I$30)</f>
        <v>0</v>
      </c>
      <c r="J708" s="256">
        <f>COUNTIF('11ف1'!J$11:J$130,J$30)</f>
        <v>0</v>
      </c>
      <c r="K708" s="256">
        <f>COUNTIF('11ف1'!K$11:K$130,K$30)</f>
        <v>0</v>
      </c>
    </row>
    <row r="709" spans="5:11" x14ac:dyDescent="0.25">
      <c r="E709" s="256" t="s">
        <v>66</v>
      </c>
    </row>
    <row r="710" spans="5:11" x14ac:dyDescent="0.25">
      <c r="E710" s="258">
        <v>1</v>
      </c>
      <c r="F710" s="256">
        <f t="shared" ref="F710:J719" si="31">IF(SUM(F39,F103,F167,F231,F295,F359,F423,F487,F551,F615)&gt;0,0,F679)</f>
        <v>0</v>
      </c>
      <c r="G710" s="256">
        <f t="shared" si="31"/>
        <v>0</v>
      </c>
      <c r="H710" s="256">
        <f t="shared" si="31"/>
        <v>0</v>
      </c>
      <c r="I710" s="256">
        <f t="shared" si="31"/>
        <v>0</v>
      </c>
      <c r="J710" s="256">
        <f t="shared" si="31"/>
        <v>0</v>
      </c>
      <c r="K710" s="256">
        <f>IF(SUM(K39,K103,K167,K231,K295,K359,K423,K487,K551,K615)&gt;0,0,IF(K679&gt;0,#REF!,0))</f>
        <v>0</v>
      </c>
    </row>
    <row r="711" spans="5:11" x14ac:dyDescent="0.25">
      <c r="E711" s="258">
        <v>2</v>
      </c>
      <c r="F711" s="256">
        <f t="shared" si="31"/>
        <v>0</v>
      </c>
      <c r="G711" s="256">
        <f t="shared" si="31"/>
        <v>0</v>
      </c>
      <c r="H711" s="256">
        <f t="shared" si="31"/>
        <v>0</v>
      </c>
      <c r="I711" s="256">
        <f t="shared" si="31"/>
        <v>0</v>
      </c>
      <c r="J711" s="256">
        <f t="shared" si="31"/>
        <v>0</v>
      </c>
      <c r="K711" s="256">
        <f>IF(SUM(K40,K104,K168,K232,K296,K360,K424,K488,K552,K616)&gt;0,0,IF(K680&gt;0,#REF!,0))</f>
        <v>0</v>
      </c>
    </row>
    <row r="712" spans="5:11" x14ac:dyDescent="0.25">
      <c r="E712" s="258">
        <v>3</v>
      </c>
      <c r="F712" s="256">
        <f t="shared" si="31"/>
        <v>0</v>
      </c>
      <c r="G712" s="256">
        <f t="shared" si="31"/>
        <v>0</v>
      </c>
      <c r="H712" s="256">
        <f t="shared" si="31"/>
        <v>0</v>
      </c>
      <c r="I712" s="256">
        <f t="shared" si="31"/>
        <v>0</v>
      </c>
      <c r="J712" s="256">
        <f t="shared" si="31"/>
        <v>0</v>
      </c>
      <c r="K712" s="256">
        <f>IF(SUM(K41,K105,K169,K233,K297,K361,K425,K489,K553,K617)&gt;0,0,IF(K681&gt;0,#REF!,0))</f>
        <v>0</v>
      </c>
    </row>
    <row r="713" spans="5:11" x14ac:dyDescent="0.25">
      <c r="E713" s="258">
        <v>4</v>
      </c>
      <c r="F713" s="256">
        <f t="shared" si="31"/>
        <v>0</v>
      </c>
      <c r="G713" s="256">
        <f t="shared" si="31"/>
        <v>0</v>
      </c>
      <c r="H713" s="256">
        <f t="shared" si="31"/>
        <v>0</v>
      </c>
      <c r="I713" s="256">
        <f t="shared" si="31"/>
        <v>0</v>
      </c>
      <c r="J713" s="256">
        <f t="shared" si="31"/>
        <v>0</v>
      </c>
      <c r="K713" s="256">
        <f>IF(SUM(K42,K106,K170,K234,K298,K362,K426,K490,K554,K618)&gt;0,0,IF(K682&gt;0,#REF!,0))</f>
        <v>0</v>
      </c>
    </row>
    <row r="714" spans="5:11" x14ac:dyDescent="0.25">
      <c r="E714" s="258">
        <v>5</v>
      </c>
      <c r="F714" s="256">
        <f t="shared" si="31"/>
        <v>0</v>
      </c>
      <c r="G714" s="256">
        <f t="shared" si="31"/>
        <v>0</v>
      </c>
      <c r="H714" s="256">
        <f t="shared" si="31"/>
        <v>0</v>
      </c>
      <c r="I714" s="256">
        <f t="shared" si="31"/>
        <v>0</v>
      </c>
      <c r="J714" s="256">
        <f t="shared" si="31"/>
        <v>0</v>
      </c>
      <c r="K714" s="256">
        <f>IF(SUM(K43,K107,K171,K235,K299,K363,K427,K491,K555,K619)&gt;0,0,IF(K683&gt;0,#REF!,0))</f>
        <v>0</v>
      </c>
    </row>
    <row r="715" spans="5:11" x14ac:dyDescent="0.25">
      <c r="E715" s="258">
        <v>6</v>
      </c>
      <c r="F715" s="256">
        <f t="shared" si="31"/>
        <v>0</v>
      </c>
      <c r="G715" s="256">
        <f t="shared" si="31"/>
        <v>0</v>
      </c>
      <c r="H715" s="256">
        <f t="shared" si="31"/>
        <v>0</v>
      </c>
      <c r="I715" s="256">
        <f t="shared" si="31"/>
        <v>0</v>
      </c>
      <c r="J715" s="256">
        <f t="shared" si="31"/>
        <v>0</v>
      </c>
      <c r="K715" s="256">
        <f>IF(SUM(K44,K108,K172,K236,K300,K364,K428,K492,K556,K620)&gt;0,0,IF(K684&gt;0,#REF!,0))</f>
        <v>0</v>
      </c>
    </row>
    <row r="716" spans="5:11" x14ac:dyDescent="0.25">
      <c r="E716" s="258">
        <v>7</v>
      </c>
      <c r="F716" s="256">
        <f t="shared" si="31"/>
        <v>0</v>
      </c>
      <c r="G716" s="256">
        <f t="shared" si="31"/>
        <v>0</v>
      </c>
      <c r="H716" s="256">
        <f t="shared" si="31"/>
        <v>0</v>
      </c>
      <c r="I716" s="256">
        <f t="shared" si="31"/>
        <v>0</v>
      </c>
      <c r="J716" s="256">
        <f t="shared" si="31"/>
        <v>0</v>
      </c>
      <c r="K716" s="256">
        <f>IF(SUM(K45,K109,K173,K237,K301,K365,K429,K493,K557,K621)&gt;0,0,IF(K685&gt;0,#REF!,0))</f>
        <v>0</v>
      </c>
    </row>
    <row r="717" spans="5:11" x14ac:dyDescent="0.25">
      <c r="E717" s="258">
        <v>8</v>
      </c>
      <c r="F717" s="256">
        <f t="shared" si="31"/>
        <v>0</v>
      </c>
      <c r="G717" s="256">
        <f t="shared" si="31"/>
        <v>0</v>
      </c>
      <c r="H717" s="256">
        <f t="shared" si="31"/>
        <v>0</v>
      </c>
      <c r="I717" s="256">
        <f t="shared" si="31"/>
        <v>0</v>
      </c>
      <c r="J717" s="256">
        <f t="shared" si="31"/>
        <v>0</v>
      </c>
      <c r="K717" s="256">
        <f>IF(SUM(K46,K110,K174,K238,K302,K366,K430,K494,K558,K622)&gt;0,0,IF(K686&gt;0,#REF!,0))</f>
        <v>0</v>
      </c>
    </row>
    <row r="718" spans="5:11" x14ac:dyDescent="0.25">
      <c r="E718" s="258">
        <v>9</v>
      </c>
      <c r="F718" s="256">
        <f t="shared" si="31"/>
        <v>0</v>
      </c>
      <c r="G718" s="256">
        <f t="shared" si="31"/>
        <v>0</v>
      </c>
      <c r="H718" s="256">
        <f t="shared" si="31"/>
        <v>0</v>
      </c>
      <c r="I718" s="256">
        <f t="shared" si="31"/>
        <v>0</v>
      </c>
      <c r="J718" s="256">
        <f t="shared" si="31"/>
        <v>0</v>
      </c>
      <c r="K718" s="256">
        <f>IF(SUM(K47,K111,K175,K239,K303,K367,K431,K495,K559,K623)&gt;0,0,IF(K687&gt;0,#REF!,0))</f>
        <v>0</v>
      </c>
    </row>
    <row r="719" spans="5:11" x14ac:dyDescent="0.25">
      <c r="E719" s="258">
        <v>10</v>
      </c>
      <c r="F719" s="256">
        <f t="shared" si="31"/>
        <v>0</v>
      </c>
      <c r="G719" s="256">
        <f t="shared" si="31"/>
        <v>0</v>
      </c>
      <c r="H719" s="256">
        <f t="shared" si="31"/>
        <v>0</v>
      </c>
      <c r="I719" s="256">
        <f t="shared" si="31"/>
        <v>0</v>
      </c>
      <c r="J719" s="256">
        <f t="shared" si="31"/>
        <v>0</v>
      </c>
      <c r="K719" s="256">
        <f>IF(SUM(K48,K112,K176,K240,K304,K368,K432,K496,K560,K624)&gt;0,0,IF(K688&gt;0,#REF!,0))</f>
        <v>0</v>
      </c>
    </row>
    <row r="720" spans="5:11" x14ac:dyDescent="0.25">
      <c r="E720" s="258">
        <v>11</v>
      </c>
      <c r="F720" s="256">
        <f t="shared" ref="F720:J729" si="32">IF(SUM(F49,F113,F177,F241,F305,F369,F433,F497,F561,F625)&gt;0,0,F689)</f>
        <v>0</v>
      </c>
      <c r="G720" s="256">
        <f t="shared" si="32"/>
        <v>0</v>
      </c>
      <c r="H720" s="256">
        <f t="shared" si="32"/>
        <v>0</v>
      </c>
      <c r="I720" s="256">
        <f t="shared" si="32"/>
        <v>0</v>
      </c>
      <c r="J720" s="256">
        <f t="shared" si="32"/>
        <v>0</v>
      </c>
      <c r="K720" s="256">
        <f>IF(SUM(K49,K113,K177,K241,K305,K369,K433,K497,K561,K625)&gt;0,0,IF(K689&gt;0,#REF!,0))</f>
        <v>0</v>
      </c>
    </row>
    <row r="721" spans="5:11" x14ac:dyDescent="0.25">
      <c r="E721" s="258">
        <v>12</v>
      </c>
      <c r="F721" s="256">
        <f t="shared" si="32"/>
        <v>0</v>
      </c>
      <c r="G721" s="256">
        <f t="shared" si="32"/>
        <v>0</v>
      </c>
      <c r="H721" s="256">
        <f t="shared" si="32"/>
        <v>0</v>
      </c>
      <c r="I721" s="256">
        <f t="shared" si="32"/>
        <v>0</v>
      </c>
      <c r="J721" s="256">
        <f t="shared" si="32"/>
        <v>0</v>
      </c>
      <c r="K721" s="256">
        <f>IF(SUM(K50,K114,K178,K242,K306,K370,K434,K498,K562,K626)&gt;0,0,IF(K690&gt;0,#REF!,0))</f>
        <v>0</v>
      </c>
    </row>
    <row r="722" spans="5:11" x14ac:dyDescent="0.25">
      <c r="E722" s="258">
        <v>13</v>
      </c>
      <c r="F722" s="256">
        <f t="shared" si="32"/>
        <v>0</v>
      </c>
      <c r="G722" s="256">
        <f t="shared" si="32"/>
        <v>0</v>
      </c>
      <c r="H722" s="256">
        <f t="shared" si="32"/>
        <v>0</v>
      </c>
      <c r="I722" s="256">
        <f t="shared" si="32"/>
        <v>0</v>
      </c>
      <c r="J722" s="256">
        <f t="shared" si="32"/>
        <v>0</v>
      </c>
      <c r="K722" s="256">
        <f>IF(SUM(K51,K115,K179,K243,K307,K371,K435,K499,K563,K627)&gt;0,0,IF(K691&gt;0,#REF!,0))</f>
        <v>0</v>
      </c>
    </row>
    <row r="723" spans="5:11" x14ac:dyDescent="0.25">
      <c r="E723" s="258">
        <v>14</v>
      </c>
      <c r="F723" s="256">
        <f t="shared" si="32"/>
        <v>0</v>
      </c>
      <c r="G723" s="256">
        <f t="shared" si="32"/>
        <v>0</v>
      </c>
      <c r="H723" s="256">
        <f t="shared" si="32"/>
        <v>0</v>
      </c>
      <c r="I723" s="256">
        <f t="shared" si="32"/>
        <v>0</v>
      </c>
      <c r="J723" s="256">
        <f t="shared" si="32"/>
        <v>0</v>
      </c>
      <c r="K723" s="256">
        <f>IF(SUM(K52,K116,K180,K244,K308,K372,K436,K500,K564,K628)&gt;0,0,IF(K692&gt;0,#REF!,0))</f>
        <v>0</v>
      </c>
    </row>
    <row r="724" spans="5:11" x14ac:dyDescent="0.25">
      <c r="E724" s="258">
        <v>15</v>
      </c>
      <c r="F724" s="256">
        <f t="shared" si="32"/>
        <v>0</v>
      </c>
      <c r="G724" s="256">
        <f t="shared" si="32"/>
        <v>0</v>
      </c>
      <c r="H724" s="256">
        <f t="shared" si="32"/>
        <v>0</v>
      </c>
      <c r="I724" s="256">
        <f t="shared" si="32"/>
        <v>0</v>
      </c>
      <c r="J724" s="256">
        <f t="shared" si="32"/>
        <v>0</v>
      </c>
      <c r="K724" s="256">
        <f>IF(SUM(K53,K117,K181,K245,K309,K373,K437,K501,K565,K629)&gt;0,0,IF(K693&gt;0,#REF!,0))</f>
        <v>0</v>
      </c>
    </row>
    <row r="725" spans="5:11" x14ac:dyDescent="0.25">
      <c r="E725" s="258">
        <v>16</v>
      </c>
      <c r="F725" s="256">
        <f t="shared" si="32"/>
        <v>0</v>
      </c>
      <c r="G725" s="256">
        <f t="shared" si="32"/>
        <v>0</v>
      </c>
      <c r="H725" s="256">
        <f t="shared" si="32"/>
        <v>0</v>
      </c>
      <c r="I725" s="256">
        <f t="shared" si="32"/>
        <v>0</v>
      </c>
      <c r="J725" s="256">
        <f t="shared" si="32"/>
        <v>0</v>
      </c>
    </row>
    <row r="726" spans="5:11" x14ac:dyDescent="0.25">
      <c r="E726" s="258">
        <v>17</v>
      </c>
      <c r="F726" s="256">
        <f t="shared" si="32"/>
        <v>0</v>
      </c>
      <c r="G726" s="256">
        <f t="shared" si="32"/>
        <v>0</v>
      </c>
      <c r="H726" s="256">
        <f t="shared" si="32"/>
        <v>0</v>
      </c>
      <c r="I726" s="256">
        <f t="shared" si="32"/>
        <v>0</v>
      </c>
      <c r="J726" s="256">
        <f t="shared" si="32"/>
        <v>0</v>
      </c>
    </row>
    <row r="727" spans="5:11" x14ac:dyDescent="0.25">
      <c r="E727" s="258">
        <v>18</v>
      </c>
      <c r="F727" s="256">
        <f t="shared" si="32"/>
        <v>0</v>
      </c>
      <c r="G727" s="256">
        <f t="shared" si="32"/>
        <v>0</v>
      </c>
      <c r="H727" s="256">
        <f t="shared" si="32"/>
        <v>0</v>
      </c>
      <c r="I727" s="256">
        <f t="shared" si="32"/>
        <v>0</v>
      </c>
      <c r="J727" s="256">
        <f t="shared" si="32"/>
        <v>0</v>
      </c>
    </row>
    <row r="728" spans="5:11" x14ac:dyDescent="0.25">
      <c r="E728" s="258">
        <v>19</v>
      </c>
      <c r="F728" s="256">
        <f t="shared" si="32"/>
        <v>0</v>
      </c>
      <c r="G728" s="256">
        <f t="shared" si="32"/>
        <v>0</v>
      </c>
      <c r="H728" s="256">
        <f t="shared" si="32"/>
        <v>0</v>
      </c>
      <c r="I728" s="256">
        <f t="shared" si="32"/>
        <v>0</v>
      </c>
      <c r="J728" s="256">
        <f t="shared" si="32"/>
        <v>0</v>
      </c>
    </row>
    <row r="729" spans="5:11" x14ac:dyDescent="0.25">
      <c r="E729" s="258">
        <v>20</v>
      </c>
      <c r="F729" s="256">
        <f t="shared" si="32"/>
        <v>0</v>
      </c>
      <c r="G729" s="256">
        <f t="shared" si="32"/>
        <v>0</v>
      </c>
      <c r="H729" s="256">
        <f t="shared" si="32"/>
        <v>0</v>
      </c>
      <c r="I729" s="256">
        <f t="shared" si="32"/>
        <v>0</v>
      </c>
      <c r="J729" s="256">
        <f t="shared" si="32"/>
        <v>0</v>
      </c>
    </row>
    <row r="730" spans="5:11" x14ac:dyDescent="0.25">
      <c r="E730" s="258">
        <v>21</v>
      </c>
      <c r="F730" s="256">
        <f t="shared" ref="F730:J739" si="33">IF(SUM(F59,F123,F187,F251,F315,F379,F443,F507,F571,F635)&gt;0,0,F699)</f>
        <v>0</v>
      </c>
      <c r="G730" s="256">
        <f t="shared" si="33"/>
        <v>0</v>
      </c>
      <c r="H730" s="256">
        <f t="shared" si="33"/>
        <v>0</v>
      </c>
      <c r="I730" s="256">
        <f t="shared" si="33"/>
        <v>0</v>
      </c>
      <c r="J730" s="256">
        <f t="shared" si="33"/>
        <v>0</v>
      </c>
    </row>
    <row r="731" spans="5:11" x14ac:dyDescent="0.25">
      <c r="E731" s="258">
        <v>22</v>
      </c>
      <c r="F731" s="256">
        <f t="shared" si="33"/>
        <v>0</v>
      </c>
      <c r="G731" s="256">
        <f t="shared" si="33"/>
        <v>0</v>
      </c>
      <c r="H731" s="256">
        <f t="shared" si="33"/>
        <v>0</v>
      </c>
      <c r="I731" s="256">
        <f t="shared" si="33"/>
        <v>0</v>
      </c>
      <c r="J731" s="256">
        <f t="shared" si="33"/>
        <v>0</v>
      </c>
    </row>
    <row r="732" spans="5:11" x14ac:dyDescent="0.25">
      <c r="E732" s="258">
        <v>23</v>
      </c>
      <c r="F732" s="256">
        <f t="shared" si="33"/>
        <v>0</v>
      </c>
      <c r="G732" s="256">
        <f t="shared" si="33"/>
        <v>0</v>
      </c>
      <c r="H732" s="256">
        <f t="shared" si="33"/>
        <v>0</v>
      </c>
      <c r="I732" s="256">
        <f t="shared" si="33"/>
        <v>0</v>
      </c>
      <c r="J732" s="256">
        <f t="shared" si="33"/>
        <v>0</v>
      </c>
    </row>
    <row r="733" spans="5:11" x14ac:dyDescent="0.25">
      <c r="E733" s="258">
        <v>24</v>
      </c>
      <c r="F733" s="256">
        <f t="shared" si="33"/>
        <v>0</v>
      </c>
      <c r="G733" s="256">
        <f t="shared" si="33"/>
        <v>0</v>
      </c>
      <c r="H733" s="256">
        <f t="shared" si="33"/>
        <v>0</v>
      </c>
      <c r="I733" s="256">
        <f t="shared" si="33"/>
        <v>0</v>
      </c>
      <c r="J733" s="256">
        <f t="shared" si="33"/>
        <v>0</v>
      </c>
    </row>
    <row r="734" spans="5:11" x14ac:dyDescent="0.25">
      <c r="E734" s="258">
        <v>25</v>
      </c>
      <c r="F734" s="256">
        <f t="shared" si="33"/>
        <v>0</v>
      </c>
      <c r="G734" s="256">
        <f t="shared" si="33"/>
        <v>0</v>
      </c>
      <c r="H734" s="256">
        <f t="shared" si="33"/>
        <v>0</v>
      </c>
      <c r="I734" s="256">
        <f t="shared" si="33"/>
        <v>0</v>
      </c>
      <c r="J734" s="256">
        <f t="shared" si="33"/>
        <v>0</v>
      </c>
    </row>
    <row r="735" spans="5:11" x14ac:dyDescent="0.25">
      <c r="E735" s="258">
        <v>26</v>
      </c>
      <c r="F735" s="256">
        <f t="shared" si="33"/>
        <v>0</v>
      </c>
      <c r="G735" s="256">
        <f t="shared" si="33"/>
        <v>0</v>
      </c>
      <c r="H735" s="256">
        <f t="shared" si="33"/>
        <v>0</v>
      </c>
      <c r="I735" s="256">
        <f t="shared" si="33"/>
        <v>0</v>
      </c>
      <c r="J735" s="256">
        <f t="shared" si="33"/>
        <v>0</v>
      </c>
    </row>
    <row r="736" spans="5:11" x14ac:dyDescent="0.25">
      <c r="E736" s="258">
        <v>27</v>
      </c>
      <c r="F736" s="256">
        <f t="shared" si="33"/>
        <v>0</v>
      </c>
      <c r="G736" s="256">
        <f t="shared" si="33"/>
        <v>0</v>
      </c>
      <c r="H736" s="256">
        <f t="shared" si="33"/>
        <v>0</v>
      </c>
      <c r="I736" s="256">
        <f t="shared" si="33"/>
        <v>0</v>
      </c>
      <c r="J736" s="256">
        <f t="shared" si="33"/>
        <v>0</v>
      </c>
    </row>
    <row r="737" spans="5:11" x14ac:dyDescent="0.25">
      <c r="E737" s="258">
        <v>28</v>
      </c>
      <c r="F737" s="256">
        <f t="shared" si="33"/>
        <v>0</v>
      </c>
      <c r="G737" s="256">
        <f t="shared" si="33"/>
        <v>0</v>
      </c>
      <c r="H737" s="256">
        <f t="shared" si="33"/>
        <v>0</v>
      </c>
      <c r="I737" s="256">
        <f t="shared" si="33"/>
        <v>0</v>
      </c>
      <c r="J737" s="256">
        <f t="shared" si="33"/>
        <v>0</v>
      </c>
    </row>
    <row r="738" spans="5:11" x14ac:dyDescent="0.25">
      <c r="E738" s="258">
        <v>29</v>
      </c>
      <c r="F738" s="256">
        <f t="shared" si="33"/>
        <v>0</v>
      </c>
      <c r="G738" s="256">
        <f t="shared" si="33"/>
        <v>0</v>
      </c>
      <c r="H738" s="256">
        <f t="shared" si="33"/>
        <v>0</v>
      </c>
      <c r="I738" s="256">
        <f t="shared" si="33"/>
        <v>0</v>
      </c>
      <c r="J738" s="256">
        <f t="shared" si="33"/>
        <v>0</v>
      </c>
    </row>
    <row r="739" spans="5:11" x14ac:dyDescent="0.25">
      <c r="E739" s="258">
        <v>30</v>
      </c>
      <c r="F739" s="256">
        <f t="shared" si="33"/>
        <v>0</v>
      </c>
      <c r="G739" s="256">
        <f t="shared" si="33"/>
        <v>0</v>
      </c>
      <c r="H739" s="256">
        <f t="shared" si="33"/>
        <v>0</v>
      </c>
      <c r="I739" s="256">
        <f t="shared" si="33"/>
        <v>0</v>
      </c>
      <c r="J739" s="256">
        <f t="shared" si="33"/>
        <v>0</v>
      </c>
    </row>
    <row r="740" spans="5:11" x14ac:dyDescent="0.25">
      <c r="F740" s="259">
        <f>COUNTIF(F710:F739,"&gt;0")</f>
        <v>0</v>
      </c>
      <c r="G740" s="259">
        <f>COUNTIF(G710:G739,"&gt;0")</f>
        <v>0</v>
      </c>
      <c r="H740" s="259">
        <f>COUNTIF(H710:H739,"&gt;0")</f>
        <v>0</v>
      </c>
      <c r="I740" s="259">
        <f>COUNTIF(I710:I739,"&gt;0")</f>
        <v>0</v>
      </c>
      <c r="J740" s="259">
        <f>COUNTIF(J710:J739,"&gt;0")</f>
        <v>0</v>
      </c>
      <c r="K740" s="259">
        <f>SUM(K710:K739)</f>
        <v>0</v>
      </c>
    </row>
    <row r="742" spans="5:11" x14ac:dyDescent="0.25">
      <c r="E742" s="256" t="s">
        <v>67</v>
      </c>
      <c r="F742" s="258" t="s">
        <v>53</v>
      </c>
      <c r="G742" s="258" t="s">
        <v>44</v>
      </c>
      <c r="H742" s="258" t="s">
        <v>45</v>
      </c>
      <c r="I742" s="258" t="s">
        <v>46</v>
      </c>
      <c r="J742" s="258" t="s">
        <v>47</v>
      </c>
      <c r="K742" s="258" t="s">
        <v>47</v>
      </c>
    </row>
    <row r="743" spans="5:11" x14ac:dyDescent="0.25">
      <c r="E743" s="258">
        <v>1</v>
      </c>
      <c r="F743" s="256">
        <f>COUNTIF('12ف1'!F$11:F$130,F$1)</f>
        <v>0</v>
      </c>
      <c r="G743" s="256">
        <f>COUNTIF('12ف1'!G$11:G$130,G$1)</f>
        <v>0</v>
      </c>
      <c r="H743" s="256">
        <f>COUNTIF('12ف1'!H$11:H$130,H$1)</f>
        <v>0</v>
      </c>
      <c r="I743" s="256">
        <f>COUNTIF('12ف1'!I$11:I$130,I$1)</f>
        <v>0</v>
      </c>
      <c r="J743" s="256">
        <f>COUNTIF('12ف1'!J$11:J$130,J$1)</f>
        <v>0</v>
      </c>
      <c r="K743" s="256">
        <f>COUNTIF('12ف1'!K$11:K$130,K$1)</f>
        <v>0</v>
      </c>
    </row>
    <row r="744" spans="5:11" x14ac:dyDescent="0.25">
      <c r="E744" s="258">
        <v>2</v>
      </c>
      <c r="F744" s="256">
        <f>COUNTIF('12ف1'!F$11:F$130,F$2)</f>
        <v>0</v>
      </c>
      <c r="G744" s="256">
        <f>COUNTIF('12ف1'!G$11:G$130,G$2)</f>
        <v>0</v>
      </c>
      <c r="H744" s="256">
        <f>COUNTIF('12ف1'!H$11:H$130,H$2)</f>
        <v>0</v>
      </c>
      <c r="I744" s="256">
        <f>COUNTIF('12ف1'!I$11:I$130,I$2)</f>
        <v>0</v>
      </c>
      <c r="J744" s="256">
        <f>COUNTIF('12ف1'!J$11:J$130,J$2)</f>
        <v>0</v>
      </c>
      <c r="K744" s="256">
        <f>COUNTIF('12ف1'!K$11:K$130,K$2)</f>
        <v>0</v>
      </c>
    </row>
    <row r="745" spans="5:11" x14ac:dyDescent="0.25">
      <c r="E745" s="258">
        <v>3</v>
      </c>
      <c r="F745" s="256">
        <f>COUNTIF('12ف1'!F$11:F$130,F$3)</f>
        <v>0</v>
      </c>
      <c r="G745" s="256">
        <f>COUNTIF('12ف1'!G$11:G$130,G$3)</f>
        <v>0</v>
      </c>
      <c r="H745" s="256">
        <f>COUNTIF('12ف1'!H$11:H$130,H$3)</f>
        <v>0</v>
      </c>
      <c r="I745" s="256">
        <f>COUNTIF('12ف1'!I$11:I$130,I$3)</f>
        <v>0</v>
      </c>
      <c r="J745" s="256">
        <f>COUNTIF('12ف1'!J$11:J$130,J$3)</f>
        <v>0</v>
      </c>
      <c r="K745" s="256">
        <f>COUNTIF('12ف1'!K$11:K$130,K$3)</f>
        <v>0</v>
      </c>
    </row>
    <row r="746" spans="5:11" x14ac:dyDescent="0.25">
      <c r="E746" s="258">
        <v>4</v>
      </c>
      <c r="F746" s="256">
        <f>COUNTIF('12ف1'!F$11:F$130,F$4)</f>
        <v>0</v>
      </c>
      <c r="G746" s="256">
        <f>COUNTIF('12ف1'!G$11:G$130,G$4)</f>
        <v>0</v>
      </c>
      <c r="H746" s="256">
        <f>COUNTIF('12ف1'!H$11:H$130,H$4)</f>
        <v>0</v>
      </c>
      <c r="I746" s="256">
        <f>COUNTIF('12ف1'!I$11:I$130,I$4)</f>
        <v>0</v>
      </c>
      <c r="J746" s="256">
        <f>COUNTIF('12ف1'!J$11:J$130,J$4)</f>
        <v>0</v>
      </c>
      <c r="K746" s="256">
        <f>COUNTIF('12ف1'!K$11:K$130,K$4)</f>
        <v>0</v>
      </c>
    </row>
    <row r="747" spans="5:11" x14ac:dyDescent="0.25">
      <c r="E747" s="258">
        <v>5</v>
      </c>
      <c r="F747" s="256">
        <f>COUNTIF('12ف1'!F$11:F$130,F$5)</f>
        <v>0</v>
      </c>
      <c r="G747" s="256">
        <f>COUNTIF('12ف1'!G$11:G$130,G$5)</f>
        <v>0</v>
      </c>
      <c r="H747" s="256">
        <f>COUNTIF('12ف1'!H$11:H$130,H$5)</f>
        <v>0</v>
      </c>
      <c r="I747" s="256">
        <f>COUNTIF('12ف1'!I$11:I$130,I$5)</f>
        <v>0</v>
      </c>
      <c r="J747" s="256">
        <f>COUNTIF('12ف1'!J$11:J$130,J$5)</f>
        <v>0</v>
      </c>
      <c r="K747" s="256">
        <f>COUNTIF('12ف1'!K$11:K$130,K$5)</f>
        <v>0</v>
      </c>
    </row>
    <row r="748" spans="5:11" x14ac:dyDescent="0.25">
      <c r="E748" s="258">
        <v>6</v>
      </c>
      <c r="F748" s="256">
        <f>COUNTIF('12ف1'!F$11:F$130,F$6)</f>
        <v>0</v>
      </c>
      <c r="G748" s="256">
        <f>COUNTIF('12ف1'!G$11:G$130,G$6)</f>
        <v>0</v>
      </c>
      <c r="H748" s="256">
        <f>COUNTIF('12ف1'!H$11:H$130,H$6)</f>
        <v>0</v>
      </c>
      <c r="I748" s="256">
        <f>COUNTIF('12ف1'!I$11:I$130,I$6)</f>
        <v>0</v>
      </c>
      <c r="J748" s="256">
        <f>COUNTIF('12ف1'!J$11:J$130,J$6)</f>
        <v>0</v>
      </c>
      <c r="K748" s="256">
        <f>COUNTIF('12ف1'!K$11:K$130,K$6)</f>
        <v>0</v>
      </c>
    </row>
    <row r="749" spans="5:11" x14ac:dyDescent="0.25">
      <c r="E749" s="258">
        <v>7</v>
      </c>
      <c r="F749" s="256">
        <f>COUNTIF('12ف1'!F$11:F$130,F$7)</f>
        <v>0</v>
      </c>
      <c r="G749" s="256">
        <f>COUNTIF('12ف1'!G$11:G$130,G$7)</f>
        <v>0</v>
      </c>
      <c r="H749" s="256">
        <f>COUNTIF('12ف1'!H$11:H$130,H$7)</f>
        <v>0</v>
      </c>
      <c r="I749" s="256">
        <f>COUNTIF('12ف1'!I$11:I$130,I$7)</f>
        <v>0</v>
      </c>
      <c r="J749" s="256">
        <f>COUNTIF('12ف1'!J$11:J$130,J$7)</f>
        <v>0</v>
      </c>
      <c r="K749" s="256">
        <f>COUNTIF('12ف1'!K$11:K$130,K$7)</f>
        <v>0</v>
      </c>
    </row>
    <row r="750" spans="5:11" x14ac:dyDescent="0.25">
      <c r="E750" s="258">
        <v>8</v>
      </c>
      <c r="F750" s="256">
        <f>COUNTIF('12ف1'!F$11:F$130,F$8)</f>
        <v>0</v>
      </c>
      <c r="G750" s="256">
        <f>COUNTIF('12ف1'!G$11:G$130,G$8)</f>
        <v>0</v>
      </c>
      <c r="H750" s="256">
        <f>COUNTIF('12ف1'!H$11:H$130,H$8)</f>
        <v>0</v>
      </c>
      <c r="I750" s="256">
        <f>COUNTIF('12ف1'!I$11:I$130,I$8)</f>
        <v>0</v>
      </c>
      <c r="J750" s="256">
        <f>COUNTIF('12ف1'!J$11:J$130,J$8)</f>
        <v>0</v>
      </c>
      <c r="K750" s="256">
        <f>COUNTIF('12ف1'!K$11:K$130,K$8)</f>
        <v>0</v>
      </c>
    </row>
    <row r="751" spans="5:11" x14ac:dyDescent="0.25">
      <c r="E751" s="258">
        <v>9</v>
      </c>
      <c r="F751" s="256">
        <f>COUNTIF('12ف1'!F$11:F$130,F$9)</f>
        <v>0</v>
      </c>
      <c r="G751" s="256">
        <f>COUNTIF('12ف1'!G$11:G$130,G$9)</f>
        <v>0</v>
      </c>
      <c r="H751" s="256">
        <f>COUNTIF('12ف1'!H$11:H$130,H$9)</f>
        <v>0</v>
      </c>
      <c r="I751" s="256">
        <f>COUNTIF('12ف1'!I$11:I$130,I$9)</f>
        <v>0</v>
      </c>
      <c r="J751" s="256">
        <f>COUNTIF('12ف1'!J$11:J$130,J$9)</f>
        <v>0</v>
      </c>
      <c r="K751" s="256">
        <f>COUNTIF('12ف1'!K$11:K$130,K$9)</f>
        <v>0</v>
      </c>
    </row>
    <row r="752" spans="5:11" x14ac:dyDescent="0.25">
      <c r="E752" s="258">
        <v>10</v>
      </c>
      <c r="F752" s="256">
        <f>COUNTIF('12ف1'!F$11:F$130,F$10)</f>
        <v>0</v>
      </c>
      <c r="G752" s="256">
        <f>COUNTIF('12ف1'!G$11:G$130,G$10)</f>
        <v>0</v>
      </c>
      <c r="H752" s="256">
        <f>COUNTIF('12ف1'!H$11:H$130,H$10)</f>
        <v>0</v>
      </c>
      <c r="I752" s="256">
        <f>COUNTIF('12ف1'!I$11:I$130,I$10)</f>
        <v>0</v>
      </c>
      <c r="J752" s="256">
        <f>COUNTIF('12ف1'!J$11:J$130,J$10)</f>
        <v>0</v>
      </c>
      <c r="K752" s="256">
        <f>COUNTIF('12ف1'!K$11:K$130,K$10)</f>
        <v>0</v>
      </c>
    </row>
    <row r="753" spans="5:11" x14ac:dyDescent="0.25">
      <c r="E753" s="258">
        <v>11</v>
      </c>
      <c r="F753" s="256">
        <f>COUNTIF('12ف1'!F$11:F$130,F$11)</f>
        <v>0</v>
      </c>
      <c r="G753" s="256">
        <f>COUNTIF('12ف1'!G$11:G$130,G$11)</f>
        <v>0</v>
      </c>
      <c r="H753" s="256">
        <f>COUNTIF('12ف1'!H$11:H$130,H$11)</f>
        <v>0</v>
      </c>
      <c r="I753" s="256">
        <f>COUNTIF('12ف1'!I$11:I$130,I$11)</f>
        <v>0</v>
      </c>
      <c r="J753" s="256">
        <f>COUNTIF('12ف1'!J$11:J$130,J$11)</f>
        <v>0</v>
      </c>
      <c r="K753" s="256">
        <f>COUNTIF('12ف1'!K$11:K$130,K$11)</f>
        <v>0</v>
      </c>
    </row>
    <row r="754" spans="5:11" x14ac:dyDescent="0.25">
      <c r="E754" s="258">
        <v>12</v>
      </c>
      <c r="F754" s="256">
        <f>COUNTIF('12ف1'!F$11:F$130,F$12)</f>
        <v>0</v>
      </c>
      <c r="G754" s="256">
        <f>COUNTIF('12ف1'!G$11:G$130,G$12)</f>
        <v>0</v>
      </c>
      <c r="H754" s="256">
        <f>COUNTIF('12ف1'!H$11:H$130,H$12)</f>
        <v>0</v>
      </c>
      <c r="I754" s="256">
        <f>COUNTIF('12ف1'!I$11:I$130,I$12)</f>
        <v>0</v>
      </c>
      <c r="J754" s="256">
        <f>COUNTIF('12ف1'!J$11:J$130,J$12)</f>
        <v>0</v>
      </c>
      <c r="K754" s="256">
        <f>COUNTIF('12ف1'!K$11:K$130,K$12)</f>
        <v>0</v>
      </c>
    </row>
    <row r="755" spans="5:11" x14ac:dyDescent="0.25">
      <c r="E755" s="258">
        <v>13</v>
      </c>
      <c r="F755" s="256">
        <f>COUNTIF('12ف1'!F$11:F$130,F$13)</f>
        <v>0</v>
      </c>
      <c r="G755" s="256">
        <f>COUNTIF('12ف1'!G$11:G$130,G$13)</f>
        <v>0</v>
      </c>
      <c r="H755" s="256">
        <f>COUNTIF('12ف1'!H$11:H$130,H$13)</f>
        <v>0</v>
      </c>
      <c r="I755" s="256">
        <f>COUNTIF('12ف1'!I$11:I$130,I$13)</f>
        <v>0</v>
      </c>
      <c r="J755" s="256">
        <f>COUNTIF('12ف1'!J$11:J$130,J$13)</f>
        <v>0</v>
      </c>
      <c r="K755" s="256">
        <f>COUNTIF('12ف1'!K$11:K$130,K$13)</f>
        <v>0</v>
      </c>
    </row>
    <row r="756" spans="5:11" x14ac:dyDescent="0.25">
      <c r="E756" s="258">
        <v>14</v>
      </c>
      <c r="F756" s="256">
        <f>COUNTIF('12ف1'!F$11:F$130,F$14)</f>
        <v>0</v>
      </c>
      <c r="G756" s="256">
        <f>COUNTIF('12ف1'!G$11:G$130,G$14)</f>
        <v>0</v>
      </c>
      <c r="H756" s="256">
        <f>COUNTIF('12ف1'!H$11:H$130,H$14)</f>
        <v>0</v>
      </c>
      <c r="I756" s="256">
        <f>COUNTIF('12ف1'!I$11:I$130,I$14)</f>
        <v>0</v>
      </c>
      <c r="J756" s="256">
        <f>COUNTIF('12ف1'!J$11:J$130,J$14)</f>
        <v>0</v>
      </c>
      <c r="K756" s="256">
        <f>COUNTIF('12ف1'!K$11:K$130,K$14)</f>
        <v>0</v>
      </c>
    </row>
    <row r="757" spans="5:11" x14ac:dyDescent="0.25">
      <c r="E757" s="258">
        <v>15</v>
      </c>
      <c r="F757" s="256">
        <f>COUNTIF('12ف1'!F$11:F$130,F$15)</f>
        <v>0</v>
      </c>
      <c r="G757" s="256">
        <f>COUNTIF('12ف1'!G$11:G$130,G$15)</f>
        <v>0</v>
      </c>
      <c r="H757" s="256">
        <f>COUNTIF('12ف1'!H$11:H$130,H$15)</f>
        <v>0</v>
      </c>
      <c r="I757" s="256">
        <f>COUNTIF('12ف1'!I$11:I$130,I$15)</f>
        <v>0</v>
      </c>
      <c r="J757" s="256">
        <f>COUNTIF('12ف1'!J$11:J$130,J$15)</f>
        <v>0</v>
      </c>
      <c r="K757" s="256">
        <f>COUNTIF('12ف1'!K$11:K$130,K$15)</f>
        <v>0</v>
      </c>
    </row>
    <row r="758" spans="5:11" x14ac:dyDescent="0.25">
      <c r="E758" s="258">
        <v>16</v>
      </c>
      <c r="F758" s="256">
        <f>COUNTIF('12ف1'!F$11:F$130,F$16)</f>
        <v>0</v>
      </c>
      <c r="G758" s="256">
        <f>COUNTIF('12ف1'!G$11:G$130,G$16)</f>
        <v>0</v>
      </c>
      <c r="H758" s="256">
        <f>COUNTIF('12ف1'!H$11:H$130,H$16)</f>
        <v>0</v>
      </c>
      <c r="I758" s="256">
        <f>COUNTIF('12ف1'!I$11:I$130,I$16)</f>
        <v>0</v>
      </c>
      <c r="J758" s="256">
        <f>COUNTIF('12ف1'!J$11:J$130,J$16)</f>
        <v>0</v>
      </c>
      <c r="K758" s="256">
        <f>COUNTIF('12ف1'!K$11:K$130,K$16)</f>
        <v>0</v>
      </c>
    </row>
    <row r="759" spans="5:11" x14ac:dyDescent="0.25">
      <c r="E759" s="258">
        <v>17</v>
      </c>
      <c r="F759" s="256">
        <f>COUNTIF('12ف1'!F$11:F$130,F$17)</f>
        <v>0</v>
      </c>
      <c r="G759" s="256">
        <f>COUNTIF('12ف1'!G$11:G$130,G$17)</f>
        <v>0</v>
      </c>
      <c r="H759" s="256">
        <f>COUNTIF('12ف1'!H$11:H$130,H$17)</f>
        <v>0</v>
      </c>
      <c r="I759" s="256">
        <f>COUNTIF('12ف1'!I$11:I$130,I$17)</f>
        <v>0</v>
      </c>
      <c r="J759" s="256">
        <f>COUNTIF('12ف1'!J$11:J$130,J$17)</f>
        <v>0</v>
      </c>
      <c r="K759" s="256">
        <f>COUNTIF('12ف1'!K$11:K$130,K$17)</f>
        <v>0</v>
      </c>
    </row>
    <row r="760" spans="5:11" x14ac:dyDescent="0.25">
      <c r="E760" s="258">
        <v>18</v>
      </c>
      <c r="F760" s="256">
        <f>COUNTIF('12ف1'!F$11:F$130,F$18)</f>
        <v>0</v>
      </c>
      <c r="G760" s="256">
        <f>COUNTIF('12ف1'!G$11:G$130,G$18)</f>
        <v>0</v>
      </c>
      <c r="H760" s="256">
        <f>COUNTIF('12ف1'!H$11:H$130,H$18)</f>
        <v>0</v>
      </c>
      <c r="I760" s="256">
        <f>COUNTIF('12ف1'!I$11:I$130,I$18)</f>
        <v>0</v>
      </c>
      <c r="J760" s="256">
        <f>COUNTIF('12ف1'!J$11:J$130,J$18)</f>
        <v>0</v>
      </c>
      <c r="K760" s="256">
        <f>COUNTIF('12ف1'!K$11:K$130,K$18)</f>
        <v>0</v>
      </c>
    </row>
    <row r="761" spans="5:11" x14ac:dyDescent="0.25">
      <c r="E761" s="258">
        <v>19</v>
      </c>
      <c r="F761" s="256">
        <f>COUNTIF('12ف1'!F$11:F$130,F$19)</f>
        <v>0</v>
      </c>
      <c r="G761" s="256">
        <f>COUNTIF('12ف1'!G$11:G$130,G$19)</f>
        <v>0</v>
      </c>
      <c r="H761" s="256">
        <f>COUNTIF('12ف1'!H$11:H$130,H$19)</f>
        <v>0</v>
      </c>
      <c r="I761" s="256">
        <f>COUNTIF('12ف1'!I$11:I$130,I$19)</f>
        <v>0</v>
      </c>
      <c r="J761" s="256">
        <f>COUNTIF('12ف1'!J$11:J$130,J$19)</f>
        <v>0</v>
      </c>
      <c r="K761" s="256">
        <f>COUNTIF('12ف1'!K$11:K$130,K$19)</f>
        <v>0</v>
      </c>
    </row>
    <row r="762" spans="5:11" x14ac:dyDescent="0.25">
      <c r="E762" s="258">
        <v>20</v>
      </c>
      <c r="F762" s="256">
        <f>COUNTIF('12ف1'!F$11:F$130,F$20)</f>
        <v>0</v>
      </c>
      <c r="G762" s="256">
        <f>COUNTIF('12ف1'!G$11:G$130,G$20)</f>
        <v>0</v>
      </c>
      <c r="H762" s="256">
        <f>COUNTIF('12ف1'!H$11:H$130,H$20)</f>
        <v>0</v>
      </c>
      <c r="I762" s="256">
        <f>COUNTIF('12ف1'!I$11:I$130,I$20)</f>
        <v>0</v>
      </c>
      <c r="J762" s="256">
        <f>COUNTIF('12ف1'!J$11:J$130,J$20)</f>
        <v>0</v>
      </c>
      <c r="K762" s="256">
        <f>COUNTIF('12ف1'!K$11:K$130,K$20)</f>
        <v>0</v>
      </c>
    </row>
    <row r="763" spans="5:11" x14ac:dyDescent="0.25">
      <c r="E763" s="258">
        <v>21</v>
      </c>
      <c r="F763" s="256">
        <f>COUNTIF('12ف1'!F$11:F$130,F$21)</f>
        <v>0</v>
      </c>
      <c r="G763" s="256">
        <f>COUNTIF('12ف1'!G$11:G$130,G$21)</f>
        <v>0</v>
      </c>
      <c r="H763" s="256">
        <f>COUNTIF('12ف1'!H$11:H$130,H$21)</f>
        <v>0</v>
      </c>
      <c r="I763" s="256">
        <f>COUNTIF('12ف1'!I$11:I$130,I$21)</f>
        <v>0</v>
      </c>
      <c r="J763" s="256">
        <f>COUNTIF('12ف1'!J$11:J$130,J$21)</f>
        <v>0</v>
      </c>
      <c r="K763" s="256">
        <f>COUNTIF('12ف1'!K$11:K$130,K$21)</f>
        <v>0</v>
      </c>
    </row>
    <row r="764" spans="5:11" x14ac:dyDescent="0.25">
      <c r="E764" s="258">
        <v>22</v>
      </c>
      <c r="F764" s="256">
        <f>COUNTIF('12ف1'!F$11:F$130,F$22)</f>
        <v>0</v>
      </c>
      <c r="G764" s="256">
        <f>COUNTIF('12ف1'!G$11:G$130,G$22)</f>
        <v>0</v>
      </c>
      <c r="H764" s="256">
        <f>COUNTIF('12ف1'!H$11:H$130,H$22)</f>
        <v>0</v>
      </c>
      <c r="I764" s="256">
        <f>COUNTIF('12ف1'!I$11:I$130,I$22)</f>
        <v>0</v>
      </c>
      <c r="J764" s="256">
        <f>COUNTIF('12ف1'!J$11:J$130,J$22)</f>
        <v>0</v>
      </c>
      <c r="K764" s="256">
        <f>COUNTIF('12ف1'!K$11:K$130,K$22)</f>
        <v>0</v>
      </c>
    </row>
    <row r="765" spans="5:11" x14ac:dyDescent="0.25">
      <c r="E765" s="258">
        <v>23</v>
      </c>
      <c r="F765" s="256">
        <f>COUNTIF('12ف1'!F$11:F$130,F$23)</f>
        <v>0</v>
      </c>
      <c r="G765" s="256">
        <f>COUNTIF('12ف1'!G$11:G$130,G$23)</f>
        <v>0</v>
      </c>
      <c r="H765" s="256">
        <f>COUNTIF('12ف1'!H$11:H$130,H$23)</f>
        <v>0</v>
      </c>
      <c r="I765" s="256">
        <f>COUNTIF('12ف1'!I$11:I$130,I$23)</f>
        <v>0</v>
      </c>
      <c r="J765" s="256">
        <f>COUNTIF('12ف1'!J$11:J$130,J$23)</f>
        <v>0</v>
      </c>
      <c r="K765" s="256">
        <f>COUNTIF('12ف1'!K$11:K$130,K$23)</f>
        <v>0</v>
      </c>
    </row>
    <row r="766" spans="5:11" x14ac:dyDescent="0.25">
      <c r="E766" s="258">
        <v>24</v>
      </c>
      <c r="F766" s="256">
        <f>COUNTIF('12ف1'!F$11:F$130,F$24)</f>
        <v>0</v>
      </c>
      <c r="G766" s="256">
        <f>COUNTIF('12ف1'!G$11:G$130,G$24)</f>
        <v>0</v>
      </c>
      <c r="H766" s="256">
        <f>COUNTIF('12ف1'!H$11:H$130,H$24)</f>
        <v>0</v>
      </c>
      <c r="I766" s="256">
        <f>COUNTIF('12ف1'!I$11:I$130,I$24)</f>
        <v>0</v>
      </c>
      <c r="J766" s="256">
        <f>COUNTIF('12ف1'!J$11:J$130,J$24)</f>
        <v>0</v>
      </c>
      <c r="K766" s="256">
        <f>COUNTIF('12ف1'!K$11:K$130,K$24)</f>
        <v>0</v>
      </c>
    </row>
    <row r="767" spans="5:11" x14ac:dyDescent="0.25">
      <c r="E767" s="258">
        <v>25</v>
      </c>
      <c r="F767" s="256">
        <f>COUNTIF('12ف1'!F$11:F$130,F$25)</f>
        <v>0</v>
      </c>
      <c r="G767" s="256">
        <f>COUNTIF('12ف1'!G$11:G$130,G$25)</f>
        <v>0</v>
      </c>
      <c r="H767" s="256">
        <f>COUNTIF('12ف1'!H$11:H$130,H$25)</f>
        <v>0</v>
      </c>
      <c r="I767" s="256">
        <f>COUNTIF('12ف1'!I$11:I$130,I$25)</f>
        <v>0</v>
      </c>
      <c r="J767" s="256">
        <f>COUNTIF('12ف1'!J$11:J$130,J$25)</f>
        <v>0</v>
      </c>
      <c r="K767" s="256">
        <f>COUNTIF('12ف1'!K$11:K$130,K$25)</f>
        <v>0</v>
      </c>
    </row>
    <row r="768" spans="5:11" x14ac:dyDescent="0.25">
      <c r="E768" s="258">
        <v>26</v>
      </c>
      <c r="F768" s="256">
        <f>COUNTIF('12ف1'!F$11:F$130,F$26)</f>
        <v>0</v>
      </c>
      <c r="G768" s="256">
        <f>COUNTIF('12ف1'!G$11:G$130,G$26)</f>
        <v>0</v>
      </c>
      <c r="H768" s="256">
        <f>COUNTIF('12ف1'!H$11:H$130,H$26)</f>
        <v>0</v>
      </c>
      <c r="I768" s="256">
        <f>COUNTIF('12ف1'!I$11:I$130,I$26)</f>
        <v>0</v>
      </c>
      <c r="J768" s="256">
        <f>COUNTIF('12ف1'!J$11:J$130,J$26)</f>
        <v>0</v>
      </c>
      <c r="K768" s="256">
        <f>COUNTIF('12ف1'!K$11:K$130,K$26)</f>
        <v>0</v>
      </c>
    </row>
    <row r="769" spans="5:11" x14ac:dyDescent="0.25">
      <c r="E769" s="258">
        <v>27</v>
      </c>
      <c r="F769" s="256">
        <f>COUNTIF('12ف1'!F$11:F$130,F$27)</f>
        <v>0</v>
      </c>
      <c r="G769" s="256">
        <f>COUNTIF('12ف1'!G$11:G$130,G$27)</f>
        <v>0</v>
      </c>
      <c r="H769" s="256">
        <f>COUNTIF('12ف1'!H$11:H$130,H$27)</f>
        <v>0</v>
      </c>
      <c r="I769" s="256">
        <f>COUNTIF('12ف1'!I$11:I$130,I$27)</f>
        <v>0</v>
      </c>
      <c r="J769" s="256">
        <f>COUNTIF('12ف1'!J$11:J$130,J$27)</f>
        <v>0</v>
      </c>
      <c r="K769" s="256">
        <f>COUNTIF('12ف1'!K$11:K$130,K$27)</f>
        <v>0</v>
      </c>
    </row>
    <row r="770" spans="5:11" x14ac:dyDescent="0.25">
      <c r="E770" s="258">
        <v>28</v>
      </c>
      <c r="F770" s="256">
        <f>COUNTIF('12ف1'!F$11:F$130,F$28)</f>
        <v>0</v>
      </c>
      <c r="G770" s="256">
        <f>COUNTIF('12ف1'!G$11:G$130,G$28)</f>
        <v>0</v>
      </c>
      <c r="H770" s="256">
        <f>COUNTIF('12ف1'!H$11:H$130,H$28)</f>
        <v>0</v>
      </c>
      <c r="I770" s="256">
        <f>COUNTIF('12ف1'!I$11:I$130,I$28)</f>
        <v>0</v>
      </c>
      <c r="J770" s="256">
        <f>COUNTIF('12ف1'!J$11:J$130,J$28)</f>
        <v>0</v>
      </c>
      <c r="K770" s="256">
        <f>COUNTIF('12ف1'!K$11:K$130,K$28)</f>
        <v>0</v>
      </c>
    </row>
    <row r="771" spans="5:11" x14ac:dyDescent="0.25">
      <c r="E771" s="258">
        <v>29</v>
      </c>
      <c r="F771" s="256">
        <f>COUNTIF('12ف1'!F$11:F$130,F$29)</f>
        <v>0</v>
      </c>
      <c r="G771" s="256">
        <f>COUNTIF('12ف1'!G$11:G$130,G$29)</f>
        <v>0</v>
      </c>
      <c r="H771" s="256">
        <f>COUNTIF('12ف1'!H$11:H$130,H$29)</f>
        <v>0</v>
      </c>
      <c r="I771" s="256">
        <f>COUNTIF('12ف1'!I$11:I$130,I$29)</f>
        <v>0</v>
      </c>
      <c r="J771" s="256">
        <f>COUNTIF('12ف1'!J$11:J$130,J$29)</f>
        <v>0</v>
      </c>
      <c r="K771" s="256">
        <f>COUNTIF('12ف1'!K$11:K$130,K$29)</f>
        <v>0</v>
      </c>
    </row>
    <row r="772" spans="5:11" x14ac:dyDescent="0.25">
      <c r="E772" s="258">
        <v>30</v>
      </c>
      <c r="F772" s="256">
        <f>COUNTIF('12ف1'!F$11:F$130,F$30)</f>
        <v>0</v>
      </c>
      <c r="G772" s="256">
        <f>COUNTIF('12ف1'!G$11:G$130,G$30)</f>
        <v>0</v>
      </c>
      <c r="H772" s="256">
        <f>COUNTIF('12ف1'!H$11:H$130,H$30)</f>
        <v>0</v>
      </c>
      <c r="I772" s="256">
        <f>COUNTIF('12ف1'!I$11:I$130,I$30)</f>
        <v>0</v>
      </c>
      <c r="J772" s="256">
        <f>COUNTIF('12ف1'!J$11:J$130,J$30)</f>
        <v>0</v>
      </c>
      <c r="K772" s="256">
        <f>COUNTIF('12ف1'!K$11:K$130,K$30)</f>
        <v>0</v>
      </c>
    </row>
    <row r="773" spans="5:11" x14ac:dyDescent="0.25">
      <c r="E773" s="256" t="s">
        <v>67</v>
      </c>
    </row>
    <row r="774" spans="5:11" x14ac:dyDescent="0.25">
      <c r="E774" s="258">
        <v>1</v>
      </c>
      <c r="F774" s="256">
        <f t="shared" ref="F774:J783" si="34">IF(SUM(F39,F103,F167,F231,F295,F359,F423,F487,F551,F615,F679)&gt;0,0,F743)</f>
        <v>0</v>
      </c>
      <c r="G774" s="256">
        <f t="shared" si="34"/>
        <v>0</v>
      </c>
      <c r="H774" s="256">
        <f t="shared" si="34"/>
        <v>0</v>
      </c>
      <c r="I774" s="256">
        <f t="shared" si="34"/>
        <v>0</v>
      </c>
      <c r="J774" s="256">
        <f t="shared" si="34"/>
        <v>0</v>
      </c>
      <c r="K774" s="256">
        <f>IF(SUM(K39,K103,K167,K231,K295,K359,K423,K487,K551,K615,K679)&gt;0,0,IF(K743&gt;0,#REF!,0))</f>
        <v>0</v>
      </c>
    </row>
    <row r="775" spans="5:11" x14ac:dyDescent="0.25">
      <c r="E775" s="258">
        <v>2</v>
      </c>
      <c r="F775" s="256">
        <f t="shared" si="34"/>
        <v>0</v>
      </c>
      <c r="G775" s="256">
        <f t="shared" si="34"/>
        <v>0</v>
      </c>
      <c r="H775" s="256">
        <f t="shared" si="34"/>
        <v>0</v>
      </c>
      <c r="I775" s="256">
        <f t="shared" si="34"/>
        <v>0</v>
      </c>
      <c r="J775" s="256">
        <f t="shared" si="34"/>
        <v>0</v>
      </c>
      <c r="K775" s="256">
        <f>IF(SUM(K40,K104,K168,K232,K296,K360,K424,K488,K552,K616,K680)&gt;0,0,IF(K744&gt;0,#REF!,0))</f>
        <v>0</v>
      </c>
    </row>
    <row r="776" spans="5:11" x14ac:dyDescent="0.25">
      <c r="E776" s="258">
        <v>3</v>
      </c>
      <c r="F776" s="256">
        <f t="shared" si="34"/>
        <v>0</v>
      </c>
      <c r="G776" s="256">
        <f t="shared" si="34"/>
        <v>0</v>
      </c>
      <c r="H776" s="256">
        <f t="shared" si="34"/>
        <v>0</v>
      </c>
      <c r="I776" s="256">
        <f t="shared" si="34"/>
        <v>0</v>
      </c>
      <c r="J776" s="256">
        <f t="shared" si="34"/>
        <v>0</v>
      </c>
      <c r="K776" s="256">
        <f>IF(SUM(K41,K105,K169,K233,K297,K361,K425,K489,K553,K617,K681)&gt;0,0,IF(K745&gt;0,#REF!,0))</f>
        <v>0</v>
      </c>
    </row>
    <row r="777" spans="5:11" x14ac:dyDescent="0.25">
      <c r="E777" s="258">
        <v>4</v>
      </c>
      <c r="F777" s="256">
        <f t="shared" si="34"/>
        <v>0</v>
      </c>
      <c r="G777" s="256">
        <f t="shared" si="34"/>
        <v>0</v>
      </c>
      <c r="H777" s="256">
        <f t="shared" si="34"/>
        <v>0</v>
      </c>
      <c r="I777" s="256">
        <f t="shared" si="34"/>
        <v>0</v>
      </c>
      <c r="J777" s="256">
        <f t="shared" si="34"/>
        <v>0</v>
      </c>
      <c r="K777" s="256">
        <f>IF(SUM(K42,K106,K170,K234,K298,K362,K426,K490,K554,K618,K682)&gt;0,0,IF(K746&gt;0,#REF!,0))</f>
        <v>0</v>
      </c>
    </row>
    <row r="778" spans="5:11" x14ac:dyDescent="0.25">
      <c r="E778" s="258">
        <v>5</v>
      </c>
      <c r="F778" s="256">
        <f t="shared" si="34"/>
        <v>0</v>
      </c>
      <c r="G778" s="256">
        <f t="shared" si="34"/>
        <v>0</v>
      </c>
      <c r="H778" s="256">
        <f t="shared" si="34"/>
        <v>0</v>
      </c>
      <c r="I778" s="256">
        <f t="shared" si="34"/>
        <v>0</v>
      </c>
      <c r="J778" s="256">
        <f t="shared" si="34"/>
        <v>0</v>
      </c>
      <c r="K778" s="256">
        <f>IF(SUM(K43,K107,K171,K235,K299,K363,K427,K491,K555,K619,K683)&gt;0,0,IF(K747&gt;0,#REF!,0))</f>
        <v>0</v>
      </c>
    </row>
    <row r="779" spans="5:11" x14ac:dyDescent="0.25">
      <c r="E779" s="258">
        <v>6</v>
      </c>
      <c r="F779" s="256">
        <f t="shared" si="34"/>
        <v>0</v>
      </c>
      <c r="G779" s="256">
        <f t="shared" si="34"/>
        <v>0</v>
      </c>
      <c r="H779" s="256">
        <f t="shared" si="34"/>
        <v>0</v>
      </c>
      <c r="I779" s="256">
        <f t="shared" si="34"/>
        <v>0</v>
      </c>
      <c r="J779" s="256">
        <f t="shared" si="34"/>
        <v>0</v>
      </c>
      <c r="K779" s="256">
        <f>IF(SUM(K44,K108,K172,K236,K300,K364,K428,K492,K556,K620,K684)&gt;0,0,IF(K748&gt;0,#REF!,0))</f>
        <v>0</v>
      </c>
    </row>
    <row r="780" spans="5:11" x14ac:dyDescent="0.25">
      <c r="E780" s="258">
        <v>7</v>
      </c>
      <c r="F780" s="256">
        <f t="shared" si="34"/>
        <v>0</v>
      </c>
      <c r="G780" s="256">
        <f t="shared" si="34"/>
        <v>0</v>
      </c>
      <c r="H780" s="256">
        <f t="shared" si="34"/>
        <v>0</v>
      </c>
      <c r="I780" s="256">
        <f t="shared" si="34"/>
        <v>0</v>
      </c>
      <c r="J780" s="256">
        <f t="shared" si="34"/>
        <v>0</v>
      </c>
      <c r="K780" s="256">
        <f>IF(SUM(K45,K109,K173,K237,K301,K365,K429,K493,K557,K621,K685)&gt;0,0,IF(K749&gt;0,#REF!,0))</f>
        <v>0</v>
      </c>
    </row>
    <row r="781" spans="5:11" x14ac:dyDescent="0.25">
      <c r="E781" s="258">
        <v>8</v>
      </c>
      <c r="F781" s="256">
        <f t="shared" si="34"/>
        <v>0</v>
      </c>
      <c r="G781" s="256">
        <f t="shared" si="34"/>
        <v>0</v>
      </c>
      <c r="H781" s="256">
        <f t="shared" si="34"/>
        <v>0</v>
      </c>
      <c r="I781" s="256">
        <f t="shared" si="34"/>
        <v>0</v>
      </c>
      <c r="J781" s="256">
        <f t="shared" si="34"/>
        <v>0</v>
      </c>
      <c r="K781" s="256">
        <f>IF(SUM(K46,K110,K174,K238,K302,K366,K430,K494,K558,K622,K686)&gt;0,0,IF(K750&gt;0,#REF!,0))</f>
        <v>0</v>
      </c>
    </row>
    <row r="782" spans="5:11" x14ac:dyDescent="0.25">
      <c r="E782" s="258">
        <v>9</v>
      </c>
      <c r="F782" s="256">
        <f t="shared" si="34"/>
        <v>0</v>
      </c>
      <c r="G782" s="256">
        <f t="shared" si="34"/>
        <v>0</v>
      </c>
      <c r="H782" s="256">
        <f t="shared" si="34"/>
        <v>0</v>
      </c>
      <c r="I782" s="256">
        <f t="shared" si="34"/>
        <v>0</v>
      </c>
      <c r="J782" s="256">
        <f t="shared" si="34"/>
        <v>0</v>
      </c>
      <c r="K782" s="256">
        <f>IF(SUM(K47,K111,K175,K239,K303,K367,K431,K495,K559,K623,K687)&gt;0,0,IF(K751&gt;0,#REF!,0))</f>
        <v>0</v>
      </c>
    </row>
    <row r="783" spans="5:11" x14ac:dyDescent="0.25">
      <c r="E783" s="258">
        <v>10</v>
      </c>
      <c r="F783" s="256">
        <f t="shared" si="34"/>
        <v>0</v>
      </c>
      <c r="G783" s="256">
        <f t="shared" si="34"/>
        <v>0</v>
      </c>
      <c r="H783" s="256">
        <f t="shared" si="34"/>
        <v>0</v>
      </c>
      <c r="I783" s="256">
        <f t="shared" si="34"/>
        <v>0</v>
      </c>
      <c r="J783" s="256">
        <f t="shared" si="34"/>
        <v>0</v>
      </c>
      <c r="K783" s="256">
        <f>IF(SUM(K48,K112,K176,K240,K304,K368,K432,K496,K560,K624,K688)&gt;0,0,IF(K752&gt;0,#REF!,0))</f>
        <v>0</v>
      </c>
    </row>
    <row r="784" spans="5:11" x14ac:dyDescent="0.25">
      <c r="E784" s="258">
        <v>11</v>
      </c>
      <c r="F784" s="256">
        <f t="shared" ref="F784:J793" si="35">IF(SUM(F49,F113,F177,F241,F305,F369,F433,F497,F561,F625,F689)&gt;0,0,F753)</f>
        <v>0</v>
      </c>
      <c r="G784" s="256">
        <f t="shared" si="35"/>
        <v>0</v>
      </c>
      <c r="H784" s="256">
        <f t="shared" si="35"/>
        <v>0</v>
      </c>
      <c r="I784" s="256">
        <f t="shared" si="35"/>
        <v>0</v>
      </c>
      <c r="J784" s="256">
        <f t="shared" si="35"/>
        <v>0</v>
      </c>
      <c r="K784" s="256">
        <f>IF(SUM(K49,K113,K177,K241,K305,K369,K433,K497,K561,K625,K689)&gt;0,0,IF(K753&gt;0,#REF!,0))</f>
        <v>0</v>
      </c>
    </row>
    <row r="785" spans="5:11" x14ac:dyDescent="0.25">
      <c r="E785" s="258">
        <v>12</v>
      </c>
      <c r="F785" s="256">
        <f t="shared" si="35"/>
        <v>0</v>
      </c>
      <c r="G785" s="256">
        <f t="shared" si="35"/>
        <v>0</v>
      </c>
      <c r="H785" s="256">
        <f t="shared" si="35"/>
        <v>0</v>
      </c>
      <c r="I785" s="256">
        <f t="shared" si="35"/>
        <v>0</v>
      </c>
      <c r="J785" s="256">
        <f t="shared" si="35"/>
        <v>0</v>
      </c>
      <c r="K785" s="256">
        <f>IF(SUM(K50,K114,K178,K242,K306,K370,K434,K498,K562,K626,K690)&gt;0,0,IF(K754&gt;0,#REF!,0))</f>
        <v>0</v>
      </c>
    </row>
    <row r="786" spans="5:11" x14ac:dyDescent="0.25">
      <c r="E786" s="258">
        <v>13</v>
      </c>
      <c r="F786" s="256">
        <f t="shared" si="35"/>
        <v>0</v>
      </c>
      <c r="G786" s="256">
        <f t="shared" si="35"/>
        <v>0</v>
      </c>
      <c r="H786" s="256">
        <f t="shared" si="35"/>
        <v>0</v>
      </c>
      <c r="I786" s="256">
        <f t="shared" si="35"/>
        <v>0</v>
      </c>
      <c r="J786" s="256">
        <f t="shared" si="35"/>
        <v>0</v>
      </c>
      <c r="K786" s="256">
        <f>IF(SUM(K51,K115,K179,K243,K307,K371,K435,K499,K563,K627,K691)&gt;0,0,IF(K755&gt;0,#REF!,0))</f>
        <v>0</v>
      </c>
    </row>
    <row r="787" spans="5:11" x14ac:dyDescent="0.25">
      <c r="E787" s="258">
        <v>14</v>
      </c>
      <c r="F787" s="256">
        <f t="shared" si="35"/>
        <v>0</v>
      </c>
      <c r="G787" s="256">
        <f t="shared" si="35"/>
        <v>0</v>
      </c>
      <c r="H787" s="256">
        <f t="shared" si="35"/>
        <v>0</v>
      </c>
      <c r="I787" s="256">
        <f t="shared" si="35"/>
        <v>0</v>
      </c>
      <c r="J787" s="256">
        <f t="shared" si="35"/>
        <v>0</v>
      </c>
      <c r="K787" s="256">
        <f>IF(SUM(K52,K116,K180,K244,K308,K372,K436,K500,K564,K628,K692)&gt;0,0,IF(K756&gt;0,#REF!,0))</f>
        <v>0</v>
      </c>
    </row>
    <row r="788" spans="5:11" x14ac:dyDescent="0.25">
      <c r="E788" s="258">
        <v>15</v>
      </c>
      <c r="F788" s="256">
        <f t="shared" si="35"/>
        <v>0</v>
      </c>
      <c r="G788" s="256">
        <f t="shared" si="35"/>
        <v>0</v>
      </c>
      <c r="H788" s="256">
        <f t="shared" si="35"/>
        <v>0</v>
      </c>
      <c r="I788" s="256">
        <f t="shared" si="35"/>
        <v>0</v>
      </c>
      <c r="J788" s="256">
        <f t="shared" si="35"/>
        <v>0</v>
      </c>
      <c r="K788" s="256">
        <f>IF(SUM(K53,K117,K181,K245,K309,K373,K437,K501,K565,K629,K693)&gt;0,0,IF(K757&gt;0,#REF!,0))</f>
        <v>0</v>
      </c>
    </row>
    <row r="789" spans="5:11" x14ac:dyDescent="0.25">
      <c r="E789" s="258">
        <v>16</v>
      </c>
      <c r="F789" s="256">
        <f t="shared" si="35"/>
        <v>0</v>
      </c>
      <c r="G789" s="256">
        <f t="shared" si="35"/>
        <v>0</v>
      </c>
      <c r="H789" s="256">
        <f t="shared" si="35"/>
        <v>0</v>
      </c>
      <c r="I789" s="256">
        <f t="shared" si="35"/>
        <v>0</v>
      </c>
      <c r="J789" s="256">
        <f t="shared" si="35"/>
        <v>0</v>
      </c>
    </row>
    <row r="790" spans="5:11" x14ac:dyDescent="0.25">
      <c r="E790" s="258">
        <v>17</v>
      </c>
      <c r="F790" s="256">
        <f t="shared" si="35"/>
        <v>0</v>
      </c>
      <c r="G790" s="256">
        <f t="shared" si="35"/>
        <v>0</v>
      </c>
      <c r="H790" s="256">
        <f t="shared" si="35"/>
        <v>0</v>
      </c>
      <c r="I790" s="256">
        <f t="shared" si="35"/>
        <v>0</v>
      </c>
      <c r="J790" s="256">
        <f t="shared" si="35"/>
        <v>0</v>
      </c>
    </row>
    <row r="791" spans="5:11" x14ac:dyDescent="0.25">
      <c r="E791" s="258">
        <v>18</v>
      </c>
      <c r="F791" s="256">
        <f t="shared" si="35"/>
        <v>0</v>
      </c>
      <c r="G791" s="256">
        <f t="shared" si="35"/>
        <v>0</v>
      </c>
      <c r="H791" s="256">
        <f t="shared" si="35"/>
        <v>0</v>
      </c>
      <c r="I791" s="256">
        <f t="shared" si="35"/>
        <v>0</v>
      </c>
      <c r="J791" s="256">
        <f t="shared" si="35"/>
        <v>0</v>
      </c>
    </row>
    <row r="792" spans="5:11" x14ac:dyDescent="0.25">
      <c r="E792" s="258">
        <v>19</v>
      </c>
      <c r="F792" s="256">
        <f t="shared" si="35"/>
        <v>0</v>
      </c>
      <c r="G792" s="256">
        <f t="shared" si="35"/>
        <v>0</v>
      </c>
      <c r="H792" s="256">
        <f t="shared" si="35"/>
        <v>0</v>
      </c>
      <c r="I792" s="256">
        <f t="shared" si="35"/>
        <v>0</v>
      </c>
      <c r="J792" s="256">
        <f t="shared" si="35"/>
        <v>0</v>
      </c>
    </row>
    <row r="793" spans="5:11" x14ac:dyDescent="0.25">
      <c r="E793" s="258">
        <v>20</v>
      </c>
      <c r="F793" s="256">
        <f t="shared" si="35"/>
        <v>0</v>
      </c>
      <c r="G793" s="256">
        <f t="shared" si="35"/>
        <v>0</v>
      </c>
      <c r="H793" s="256">
        <f t="shared" si="35"/>
        <v>0</v>
      </c>
      <c r="I793" s="256">
        <f t="shared" si="35"/>
        <v>0</v>
      </c>
      <c r="J793" s="256">
        <f t="shared" si="35"/>
        <v>0</v>
      </c>
    </row>
    <row r="794" spans="5:11" x14ac:dyDescent="0.25">
      <c r="E794" s="258">
        <v>21</v>
      </c>
      <c r="F794" s="256">
        <f t="shared" ref="F794:J803" si="36">IF(SUM(F59,F123,F187,F251,F315,F379,F443,F507,F571,F635,F699)&gt;0,0,F763)</f>
        <v>0</v>
      </c>
      <c r="G794" s="256">
        <f t="shared" si="36"/>
        <v>0</v>
      </c>
      <c r="H794" s="256">
        <f t="shared" si="36"/>
        <v>0</v>
      </c>
      <c r="I794" s="256">
        <f t="shared" si="36"/>
        <v>0</v>
      </c>
      <c r="J794" s="256">
        <f t="shared" si="36"/>
        <v>0</v>
      </c>
    </row>
    <row r="795" spans="5:11" x14ac:dyDescent="0.25">
      <c r="E795" s="258">
        <v>22</v>
      </c>
      <c r="F795" s="256">
        <f t="shared" si="36"/>
        <v>0</v>
      </c>
      <c r="G795" s="256">
        <f t="shared" si="36"/>
        <v>0</v>
      </c>
      <c r="H795" s="256">
        <f t="shared" si="36"/>
        <v>0</v>
      </c>
      <c r="I795" s="256">
        <f t="shared" si="36"/>
        <v>0</v>
      </c>
      <c r="J795" s="256">
        <f t="shared" si="36"/>
        <v>0</v>
      </c>
    </row>
    <row r="796" spans="5:11" x14ac:dyDescent="0.25">
      <c r="E796" s="258">
        <v>23</v>
      </c>
      <c r="F796" s="256">
        <f t="shared" si="36"/>
        <v>0</v>
      </c>
      <c r="G796" s="256">
        <f t="shared" si="36"/>
        <v>0</v>
      </c>
      <c r="H796" s="256">
        <f t="shared" si="36"/>
        <v>0</v>
      </c>
      <c r="I796" s="256">
        <f t="shared" si="36"/>
        <v>0</v>
      </c>
      <c r="J796" s="256">
        <f t="shared" si="36"/>
        <v>0</v>
      </c>
    </row>
    <row r="797" spans="5:11" x14ac:dyDescent="0.25">
      <c r="E797" s="258">
        <v>24</v>
      </c>
      <c r="F797" s="256">
        <f t="shared" si="36"/>
        <v>0</v>
      </c>
      <c r="G797" s="256">
        <f t="shared" si="36"/>
        <v>0</v>
      </c>
      <c r="H797" s="256">
        <f t="shared" si="36"/>
        <v>0</v>
      </c>
      <c r="I797" s="256">
        <f t="shared" si="36"/>
        <v>0</v>
      </c>
      <c r="J797" s="256">
        <f t="shared" si="36"/>
        <v>0</v>
      </c>
    </row>
    <row r="798" spans="5:11" x14ac:dyDescent="0.25">
      <c r="E798" s="258">
        <v>25</v>
      </c>
      <c r="F798" s="256">
        <f t="shared" si="36"/>
        <v>0</v>
      </c>
      <c r="G798" s="256">
        <f t="shared" si="36"/>
        <v>0</v>
      </c>
      <c r="H798" s="256">
        <f t="shared" si="36"/>
        <v>0</v>
      </c>
      <c r="I798" s="256">
        <f t="shared" si="36"/>
        <v>0</v>
      </c>
      <c r="J798" s="256">
        <f t="shared" si="36"/>
        <v>0</v>
      </c>
    </row>
    <row r="799" spans="5:11" x14ac:dyDescent="0.25">
      <c r="E799" s="258">
        <v>26</v>
      </c>
      <c r="F799" s="256">
        <f t="shared" si="36"/>
        <v>0</v>
      </c>
      <c r="G799" s="256">
        <f t="shared" si="36"/>
        <v>0</v>
      </c>
      <c r="H799" s="256">
        <f t="shared" si="36"/>
        <v>0</v>
      </c>
      <c r="I799" s="256">
        <f t="shared" si="36"/>
        <v>0</v>
      </c>
      <c r="J799" s="256">
        <f t="shared" si="36"/>
        <v>0</v>
      </c>
    </row>
    <row r="800" spans="5:11" x14ac:dyDescent="0.25">
      <c r="E800" s="258">
        <v>27</v>
      </c>
      <c r="F800" s="256">
        <f t="shared" si="36"/>
        <v>0</v>
      </c>
      <c r="G800" s="256">
        <f t="shared" si="36"/>
        <v>0</v>
      </c>
      <c r="H800" s="256">
        <f t="shared" si="36"/>
        <v>0</v>
      </c>
      <c r="I800" s="256">
        <f t="shared" si="36"/>
        <v>0</v>
      </c>
      <c r="J800" s="256">
        <f t="shared" si="36"/>
        <v>0</v>
      </c>
    </row>
    <row r="801" spans="5:11" x14ac:dyDescent="0.25">
      <c r="E801" s="258">
        <v>28</v>
      </c>
      <c r="F801" s="256">
        <f t="shared" si="36"/>
        <v>0</v>
      </c>
      <c r="G801" s="256">
        <f t="shared" si="36"/>
        <v>0</v>
      </c>
      <c r="H801" s="256">
        <f t="shared" si="36"/>
        <v>0</v>
      </c>
      <c r="I801" s="256">
        <f t="shared" si="36"/>
        <v>0</v>
      </c>
      <c r="J801" s="256">
        <f t="shared" si="36"/>
        <v>0</v>
      </c>
    </row>
    <row r="802" spans="5:11" x14ac:dyDescent="0.25">
      <c r="E802" s="258">
        <v>29</v>
      </c>
      <c r="F802" s="256">
        <f t="shared" si="36"/>
        <v>0</v>
      </c>
      <c r="G802" s="256">
        <f t="shared" si="36"/>
        <v>0</v>
      </c>
      <c r="H802" s="256">
        <f t="shared" si="36"/>
        <v>0</v>
      </c>
      <c r="I802" s="256">
        <f t="shared" si="36"/>
        <v>0</v>
      </c>
      <c r="J802" s="256">
        <f t="shared" si="36"/>
        <v>0</v>
      </c>
    </row>
    <row r="803" spans="5:11" x14ac:dyDescent="0.25">
      <c r="E803" s="258">
        <v>30</v>
      </c>
      <c r="F803" s="256">
        <f t="shared" si="36"/>
        <v>0</v>
      </c>
      <c r="G803" s="256">
        <f t="shared" si="36"/>
        <v>0</v>
      </c>
      <c r="H803" s="256">
        <f t="shared" si="36"/>
        <v>0</v>
      </c>
      <c r="I803" s="256">
        <f t="shared" si="36"/>
        <v>0</v>
      </c>
      <c r="J803" s="256">
        <f t="shared" si="36"/>
        <v>0</v>
      </c>
    </row>
    <row r="804" spans="5:11" x14ac:dyDescent="0.25">
      <c r="F804" s="259">
        <f>COUNTIF(F774:F803,"&gt;0")</f>
        <v>0</v>
      </c>
      <c r="G804" s="259">
        <f>COUNTIF(G774:G803,"&gt;0")</f>
        <v>0</v>
      </c>
      <c r="H804" s="259">
        <f>COUNTIF(H774:H803,"&gt;0")</f>
        <v>0</v>
      </c>
      <c r="I804" s="259">
        <f>COUNTIF(I774:I803,"&gt;0")</f>
        <v>0</v>
      </c>
      <c r="J804" s="259">
        <f>COUNTIF(J774:J803,"&gt;0")</f>
        <v>0</v>
      </c>
      <c r="K804" s="259">
        <f>SUM(K774:K803)</f>
        <v>0</v>
      </c>
    </row>
    <row r="806" spans="5:11" x14ac:dyDescent="0.25">
      <c r="E806" s="256" t="s">
        <v>68</v>
      </c>
      <c r="F806" s="258" t="s">
        <v>53</v>
      </c>
      <c r="G806" s="258" t="s">
        <v>44</v>
      </c>
      <c r="H806" s="258" t="s">
        <v>45</v>
      </c>
      <c r="I806" s="258" t="s">
        <v>46</v>
      </c>
      <c r="J806" s="258" t="s">
        <v>47</v>
      </c>
      <c r="K806" s="258" t="s">
        <v>47</v>
      </c>
    </row>
    <row r="807" spans="5:11" x14ac:dyDescent="0.25">
      <c r="E807" s="258">
        <v>1</v>
      </c>
      <c r="F807" s="256">
        <f>COUNTIF('13ف1'!F$11:F$130,F$1)</f>
        <v>0</v>
      </c>
      <c r="G807" s="256">
        <f>COUNTIF('13ف1'!G$11:G$130,G$1)</f>
        <v>0</v>
      </c>
      <c r="H807" s="256">
        <f>COUNTIF('13ف1'!H$11:H$130,H$1)</f>
        <v>0</v>
      </c>
      <c r="I807" s="256">
        <f>COUNTIF('13ف1'!I$11:I$130,I$1)</f>
        <v>0</v>
      </c>
      <c r="J807" s="256">
        <f>COUNTIF('13ف1'!J$11:J$130,J$1)</f>
        <v>0</v>
      </c>
      <c r="K807" s="256">
        <f>COUNTIF('13ف1'!K$11:K$130,K$1)</f>
        <v>0</v>
      </c>
    </row>
    <row r="808" spans="5:11" x14ac:dyDescent="0.25">
      <c r="E808" s="258">
        <v>2</v>
      </c>
      <c r="F808" s="256">
        <f>COUNTIF('13ف1'!F$11:F$130,F$2)</f>
        <v>0</v>
      </c>
      <c r="G808" s="256">
        <f>COUNTIF('13ف1'!G$11:G$130,G$2)</f>
        <v>0</v>
      </c>
      <c r="H808" s="256">
        <f>COUNTIF('13ف1'!H$11:H$130,H$2)</f>
        <v>0</v>
      </c>
      <c r="I808" s="256">
        <f>COUNTIF('13ف1'!I$11:I$130,I$2)</f>
        <v>0</v>
      </c>
      <c r="J808" s="256">
        <f>COUNTIF('13ف1'!J$11:J$130,J$2)</f>
        <v>0</v>
      </c>
      <c r="K808" s="256">
        <f>COUNTIF('13ف1'!K$11:K$130,K$2)</f>
        <v>0</v>
      </c>
    </row>
    <row r="809" spans="5:11" x14ac:dyDescent="0.25">
      <c r="E809" s="258">
        <v>3</v>
      </c>
      <c r="F809" s="256">
        <f>COUNTIF('13ف1'!F$11:F$130,F$3)</f>
        <v>0</v>
      </c>
      <c r="G809" s="256">
        <f>COUNTIF('13ف1'!G$11:G$130,G$3)</f>
        <v>0</v>
      </c>
      <c r="H809" s="256">
        <f>COUNTIF('13ف1'!H$11:H$130,H$3)</f>
        <v>0</v>
      </c>
      <c r="I809" s="256">
        <f>COUNTIF('13ف1'!I$11:I$130,I$3)</f>
        <v>0</v>
      </c>
      <c r="J809" s="256">
        <f>COUNTIF('13ف1'!J$11:J$130,J$3)</f>
        <v>0</v>
      </c>
      <c r="K809" s="256">
        <f>COUNTIF('13ف1'!K$11:K$130,K$3)</f>
        <v>0</v>
      </c>
    </row>
    <row r="810" spans="5:11" x14ac:dyDescent="0.25">
      <c r="E810" s="258">
        <v>4</v>
      </c>
      <c r="F810" s="256">
        <f>COUNTIF('13ف1'!F$11:F$130,F$4)</f>
        <v>0</v>
      </c>
      <c r="G810" s="256">
        <f>COUNTIF('13ف1'!G$11:G$130,G$4)</f>
        <v>0</v>
      </c>
      <c r="H810" s="256">
        <f>COUNTIF('13ف1'!H$11:H$130,H$4)</f>
        <v>0</v>
      </c>
      <c r="I810" s="256">
        <f>COUNTIF('13ف1'!I$11:I$130,I$4)</f>
        <v>0</v>
      </c>
      <c r="J810" s="256">
        <f>COUNTIF('13ف1'!J$11:J$130,J$4)</f>
        <v>0</v>
      </c>
      <c r="K810" s="256">
        <f>COUNTIF('13ف1'!K$11:K$130,K$4)</f>
        <v>0</v>
      </c>
    </row>
    <row r="811" spans="5:11" x14ac:dyDescent="0.25">
      <c r="E811" s="258">
        <v>5</v>
      </c>
      <c r="F811" s="256">
        <f>COUNTIF('13ف1'!F$11:F$130,F$5)</f>
        <v>0</v>
      </c>
      <c r="G811" s="256">
        <f>COUNTIF('13ف1'!G$11:G$130,G$5)</f>
        <v>0</v>
      </c>
      <c r="H811" s="256">
        <f>COUNTIF('13ف1'!H$11:H$130,H$5)</f>
        <v>0</v>
      </c>
      <c r="I811" s="256">
        <f>COUNTIF('13ف1'!I$11:I$130,I$5)</f>
        <v>0</v>
      </c>
      <c r="J811" s="256">
        <f>COUNTIF('13ف1'!J$11:J$130,J$5)</f>
        <v>0</v>
      </c>
      <c r="K811" s="256">
        <f>COUNTIF('13ف1'!K$11:K$130,K$5)</f>
        <v>0</v>
      </c>
    </row>
    <row r="812" spans="5:11" x14ac:dyDescent="0.25">
      <c r="E812" s="258">
        <v>6</v>
      </c>
      <c r="F812" s="256">
        <f>COUNTIF('13ف1'!F$11:F$130,F$6)</f>
        <v>0</v>
      </c>
      <c r="G812" s="256">
        <f>COUNTIF('13ف1'!G$11:G$130,G$6)</f>
        <v>0</v>
      </c>
      <c r="H812" s="256">
        <f>COUNTIF('13ف1'!H$11:H$130,H$6)</f>
        <v>0</v>
      </c>
      <c r="I812" s="256">
        <f>COUNTIF('13ف1'!I$11:I$130,I$6)</f>
        <v>0</v>
      </c>
      <c r="J812" s="256">
        <f>COUNTIF('13ف1'!J$11:J$130,J$6)</f>
        <v>0</v>
      </c>
      <c r="K812" s="256">
        <f>COUNTIF('13ف1'!K$11:K$130,K$6)</f>
        <v>0</v>
      </c>
    </row>
    <row r="813" spans="5:11" x14ac:dyDescent="0.25">
      <c r="E813" s="258">
        <v>7</v>
      </c>
      <c r="F813" s="256">
        <f>COUNTIF('13ف1'!F$11:F$130,F$7)</f>
        <v>0</v>
      </c>
      <c r="G813" s="256">
        <f>COUNTIF('13ف1'!G$11:G$130,G$7)</f>
        <v>0</v>
      </c>
      <c r="H813" s="256">
        <f>COUNTIF('13ف1'!H$11:H$130,H$7)</f>
        <v>0</v>
      </c>
      <c r="I813" s="256">
        <f>COUNTIF('13ف1'!I$11:I$130,I$7)</f>
        <v>0</v>
      </c>
      <c r="J813" s="256">
        <f>COUNTIF('13ف1'!J$11:J$130,J$7)</f>
        <v>0</v>
      </c>
      <c r="K813" s="256">
        <f>COUNTIF('13ف1'!K$11:K$130,K$7)</f>
        <v>0</v>
      </c>
    </row>
    <row r="814" spans="5:11" x14ac:dyDescent="0.25">
      <c r="E814" s="258">
        <v>8</v>
      </c>
      <c r="F814" s="256">
        <f>COUNTIF('13ف1'!F$11:F$130,F$8)</f>
        <v>0</v>
      </c>
      <c r="G814" s="256">
        <f>COUNTIF('13ف1'!G$11:G$130,G$8)</f>
        <v>0</v>
      </c>
      <c r="H814" s="256">
        <f>COUNTIF('13ف1'!H$11:H$130,H$8)</f>
        <v>0</v>
      </c>
      <c r="I814" s="256">
        <f>COUNTIF('13ف1'!I$11:I$130,I$8)</f>
        <v>0</v>
      </c>
      <c r="J814" s="256">
        <f>COUNTIF('13ف1'!J$11:J$130,J$8)</f>
        <v>0</v>
      </c>
      <c r="K814" s="256">
        <f>COUNTIF('13ف1'!K$11:K$130,K$8)</f>
        <v>0</v>
      </c>
    </row>
    <row r="815" spans="5:11" x14ac:dyDescent="0.25">
      <c r="E815" s="258">
        <v>9</v>
      </c>
      <c r="F815" s="256">
        <f>COUNTIF('13ف1'!F$11:F$130,F$9)</f>
        <v>0</v>
      </c>
      <c r="G815" s="256">
        <f>COUNTIF('13ف1'!G$11:G$130,G$9)</f>
        <v>0</v>
      </c>
      <c r="H815" s="256">
        <f>COUNTIF('13ف1'!H$11:H$130,H$9)</f>
        <v>0</v>
      </c>
      <c r="I815" s="256">
        <f>COUNTIF('13ف1'!I$11:I$130,I$9)</f>
        <v>0</v>
      </c>
      <c r="J815" s="256">
        <f>COUNTIF('13ف1'!J$11:J$130,J$9)</f>
        <v>0</v>
      </c>
      <c r="K815" s="256">
        <f>COUNTIF('13ف1'!K$11:K$130,K$9)</f>
        <v>0</v>
      </c>
    </row>
    <row r="816" spans="5:11" x14ac:dyDescent="0.25">
      <c r="E816" s="258">
        <v>10</v>
      </c>
      <c r="F816" s="256">
        <f>COUNTIF('13ف1'!F$11:F$130,F$10)</f>
        <v>0</v>
      </c>
      <c r="G816" s="256">
        <f>COUNTIF('13ف1'!G$11:G$130,G$10)</f>
        <v>0</v>
      </c>
      <c r="H816" s="256">
        <f>COUNTIF('13ف1'!H$11:H$130,H$10)</f>
        <v>0</v>
      </c>
      <c r="I816" s="256">
        <f>COUNTIF('13ف1'!I$11:I$130,I$10)</f>
        <v>0</v>
      </c>
      <c r="J816" s="256">
        <f>COUNTIF('13ف1'!J$11:J$130,J$10)</f>
        <v>0</v>
      </c>
      <c r="K816" s="256">
        <f>COUNTIF('13ف1'!K$11:K$130,K$10)</f>
        <v>0</v>
      </c>
    </row>
    <row r="817" spans="5:11" x14ac:dyDescent="0.25">
      <c r="E817" s="258">
        <v>11</v>
      </c>
      <c r="F817" s="256">
        <f>COUNTIF('13ف1'!F$11:F$130,F$11)</f>
        <v>0</v>
      </c>
      <c r="G817" s="256">
        <f>COUNTIF('13ف1'!G$11:G$130,G$11)</f>
        <v>0</v>
      </c>
      <c r="H817" s="256">
        <f>COUNTIF('13ف1'!H$11:H$130,H$11)</f>
        <v>0</v>
      </c>
      <c r="I817" s="256">
        <f>COUNTIF('13ف1'!I$11:I$130,I$11)</f>
        <v>0</v>
      </c>
      <c r="J817" s="256">
        <f>COUNTIF('13ف1'!J$11:J$130,J$11)</f>
        <v>0</v>
      </c>
      <c r="K817" s="256">
        <f>COUNTIF('13ف1'!K$11:K$130,K$11)</f>
        <v>0</v>
      </c>
    </row>
    <row r="818" spans="5:11" x14ac:dyDescent="0.25">
      <c r="E818" s="258">
        <v>12</v>
      </c>
      <c r="F818" s="256">
        <f>COUNTIF('13ف1'!F$11:F$130,F$12)</f>
        <v>0</v>
      </c>
      <c r="G818" s="256">
        <f>COUNTIF('13ف1'!G$11:G$130,G$12)</f>
        <v>0</v>
      </c>
      <c r="H818" s="256">
        <f>COUNTIF('13ف1'!H$11:H$130,H$12)</f>
        <v>0</v>
      </c>
      <c r="I818" s="256">
        <f>COUNTIF('13ف1'!I$11:I$130,I$12)</f>
        <v>0</v>
      </c>
      <c r="J818" s="256">
        <f>COUNTIF('13ف1'!J$11:J$130,J$12)</f>
        <v>0</v>
      </c>
      <c r="K818" s="256">
        <f>COUNTIF('13ف1'!K$11:K$130,K$12)</f>
        <v>0</v>
      </c>
    </row>
    <row r="819" spans="5:11" x14ac:dyDescent="0.25">
      <c r="E819" s="258">
        <v>13</v>
      </c>
      <c r="F819" s="256">
        <f>COUNTIF('13ف1'!F$11:F$130,F$13)</f>
        <v>0</v>
      </c>
      <c r="G819" s="256">
        <f>COUNTIF('13ف1'!G$11:G$130,G$13)</f>
        <v>0</v>
      </c>
      <c r="H819" s="256">
        <f>COUNTIF('13ف1'!H$11:H$130,H$13)</f>
        <v>0</v>
      </c>
      <c r="I819" s="256">
        <f>COUNTIF('13ف1'!I$11:I$130,I$13)</f>
        <v>0</v>
      </c>
      <c r="J819" s="256">
        <f>COUNTIF('13ف1'!J$11:J$130,J$13)</f>
        <v>0</v>
      </c>
      <c r="K819" s="256">
        <f>COUNTIF('13ف1'!K$11:K$130,K$13)</f>
        <v>0</v>
      </c>
    </row>
    <row r="820" spans="5:11" x14ac:dyDescent="0.25">
      <c r="E820" s="258">
        <v>14</v>
      </c>
      <c r="F820" s="256">
        <f>COUNTIF('13ف1'!F$11:F$130,F$14)</f>
        <v>0</v>
      </c>
      <c r="G820" s="256">
        <f>COUNTIF('13ف1'!G$11:G$130,G$14)</f>
        <v>0</v>
      </c>
      <c r="H820" s="256">
        <f>COUNTIF('13ف1'!H$11:H$130,H$14)</f>
        <v>0</v>
      </c>
      <c r="I820" s="256">
        <f>COUNTIF('13ف1'!I$11:I$130,I$14)</f>
        <v>0</v>
      </c>
      <c r="J820" s="256">
        <f>COUNTIF('13ف1'!J$11:J$130,J$14)</f>
        <v>0</v>
      </c>
      <c r="K820" s="256">
        <f>COUNTIF('13ف1'!K$11:K$130,K$14)</f>
        <v>0</v>
      </c>
    </row>
    <row r="821" spans="5:11" x14ac:dyDescent="0.25">
      <c r="E821" s="258">
        <v>15</v>
      </c>
      <c r="F821" s="256">
        <f>COUNTIF('13ف1'!F$11:F$130,F$15)</f>
        <v>0</v>
      </c>
      <c r="G821" s="256">
        <f>COUNTIF('13ف1'!G$11:G$130,G$15)</f>
        <v>0</v>
      </c>
      <c r="H821" s="256">
        <f>COUNTIF('13ف1'!H$11:H$130,H$15)</f>
        <v>0</v>
      </c>
      <c r="I821" s="256">
        <f>COUNTIF('13ف1'!I$11:I$130,I$15)</f>
        <v>0</v>
      </c>
      <c r="J821" s="256">
        <f>COUNTIF('13ف1'!J$11:J$130,J$15)</f>
        <v>0</v>
      </c>
      <c r="K821" s="256">
        <f>COUNTIF('13ف1'!K$11:K$130,K$15)</f>
        <v>0</v>
      </c>
    </row>
    <row r="822" spans="5:11" x14ac:dyDescent="0.25">
      <c r="E822" s="258">
        <v>16</v>
      </c>
      <c r="F822" s="256">
        <f>COUNTIF('13ف1'!F$11:F$130,F$16)</f>
        <v>0</v>
      </c>
      <c r="G822" s="256">
        <f>COUNTIF('13ف1'!G$11:G$130,G$16)</f>
        <v>0</v>
      </c>
      <c r="H822" s="256">
        <f>COUNTIF('13ف1'!H$11:H$130,H$16)</f>
        <v>0</v>
      </c>
      <c r="I822" s="256">
        <f>COUNTIF('13ف1'!I$11:I$130,I$16)</f>
        <v>0</v>
      </c>
      <c r="J822" s="256">
        <f>COUNTIF('13ف1'!J$11:J$130,J$16)</f>
        <v>0</v>
      </c>
      <c r="K822" s="256">
        <f>COUNTIF('13ف1'!K$11:K$130,K$16)</f>
        <v>0</v>
      </c>
    </row>
    <row r="823" spans="5:11" x14ac:dyDescent="0.25">
      <c r="E823" s="258">
        <v>17</v>
      </c>
      <c r="F823" s="256">
        <f>COUNTIF('13ف1'!F$11:F$130,F$17)</f>
        <v>0</v>
      </c>
      <c r="G823" s="256">
        <f>COUNTIF('13ف1'!G$11:G$130,G$17)</f>
        <v>0</v>
      </c>
      <c r="H823" s="256">
        <f>COUNTIF('13ف1'!H$11:H$130,H$17)</f>
        <v>0</v>
      </c>
      <c r="I823" s="256">
        <f>COUNTIF('13ف1'!I$11:I$130,I$17)</f>
        <v>0</v>
      </c>
      <c r="J823" s="256">
        <f>COUNTIF('13ف1'!J$11:J$130,J$17)</f>
        <v>0</v>
      </c>
      <c r="K823" s="256">
        <f>COUNTIF('13ف1'!K$11:K$130,K$17)</f>
        <v>0</v>
      </c>
    </row>
    <row r="824" spans="5:11" x14ac:dyDescent="0.25">
      <c r="E824" s="258">
        <v>18</v>
      </c>
      <c r="F824" s="256">
        <f>COUNTIF('13ف1'!F$11:F$130,F$18)</f>
        <v>0</v>
      </c>
      <c r="G824" s="256">
        <f>COUNTIF('13ف1'!G$11:G$130,G$18)</f>
        <v>0</v>
      </c>
      <c r="H824" s="256">
        <f>COUNTIF('13ف1'!H$11:H$130,H$18)</f>
        <v>0</v>
      </c>
      <c r="I824" s="256">
        <f>COUNTIF('13ف1'!I$11:I$130,I$18)</f>
        <v>0</v>
      </c>
      <c r="J824" s="256">
        <f>COUNTIF('13ف1'!J$11:J$130,J$18)</f>
        <v>0</v>
      </c>
      <c r="K824" s="256">
        <f>COUNTIF('13ف1'!K$11:K$130,K$18)</f>
        <v>0</v>
      </c>
    </row>
    <row r="825" spans="5:11" x14ac:dyDescent="0.25">
      <c r="E825" s="258">
        <v>19</v>
      </c>
      <c r="F825" s="256">
        <f>COUNTIF('13ف1'!F$11:F$130,F$19)</f>
        <v>0</v>
      </c>
      <c r="G825" s="256">
        <f>COUNTIF('13ف1'!G$11:G$130,G$19)</f>
        <v>0</v>
      </c>
      <c r="H825" s="256">
        <f>COUNTIF('13ف1'!H$11:H$130,H$19)</f>
        <v>0</v>
      </c>
      <c r="I825" s="256">
        <f>COUNTIF('13ف1'!I$11:I$130,I$19)</f>
        <v>0</v>
      </c>
      <c r="J825" s="256">
        <f>COUNTIF('13ف1'!J$11:J$130,J$19)</f>
        <v>0</v>
      </c>
      <c r="K825" s="256">
        <f>COUNTIF('13ف1'!K$11:K$130,K$19)</f>
        <v>0</v>
      </c>
    </row>
    <row r="826" spans="5:11" x14ac:dyDescent="0.25">
      <c r="E826" s="258">
        <v>20</v>
      </c>
      <c r="F826" s="256">
        <f>COUNTIF('13ف1'!F$11:F$130,F$20)</f>
        <v>0</v>
      </c>
      <c r="G826" s="256">
        <f>COUNTIF('13ف1'!G$11:G$130,G$20)</f>
        <v>0</v>
      </c>
      <c r="H826" s="256">
        <f>COUNTIF('13ف1'!H$11:H$130,H$20)</f>
        <v>0</v>
      </c>
      <c r="I826" s="256">
        <f>COUNTIF('13ف1'!I$11:I$130,I$20)</f>
        <v>0</v>
      </c>
      <c r="J826" s="256">
        <f>COUNTIF('13ف1'!J$11:J$130,J$20)</f>
        <v>0</v>
      </c>
      <c r="K826" s="256">
        <f>COUNTIF('13ف1'!K$11:K$130,K$20)</f>
        <v>0</v>
      </c>
    </row>
    <row r="827" spans="5:11" x14ac:dyDescent="0.25">
      <c r="E827" s="258">
        <v>21</v>
      </c>
      <c r="F827" s="256">
        <f>COUNTIF('13ف1'!F$11:F$130,F$21)</f>
        <v>0</v>
      </c>
      <c r="G827" s="256">
        <f>COUNTIF('13ف1'!G$11:G$130,G$21)</f>
        <v>0</v>
      </c>
      <c r="H827" s="256">
        <f>COUNTIF('13ف1'!H$11:H$130,H$21)</f>
        <v>0</v>
      </c>
      <c r="I827" s="256">
        <f>COUNTIF('13ف1'!I$11:I$130,I$21)</f>
        <v>0</v>
      </c>
      <c r="J827" s="256">
        <f>COUNTIF('13ف1'!J$11:J$130,J$21)</f>
        <v>0</v>
      </c>
      <c r="K827" s="256">
        <f>COUNTIF('13ف1'!K$11:K$130,K$21)</f>
        <v>0</v>
      </c>
    </row>
    <row r="828" spans="5:11" x14ac:dyDescent="0.25">
      <c r="E828" s="258">
        <v>22</v>
      </c>
      <c r="F828" s="256">
        <f>COUNTIF('13ف1'!F$11:F$130,F$22)</f>
        <v>0</v>
      </c>
      <c r="G828" s="256">
        <f>COUNTIF('13ف1'!G$11:G$130,G$22)</f>
        <v>0</v>
      </c>
      <c r="H828" s="256">
        <f>COUNTIF('13ف1'!H$11:H$130,H$22)</f>
        <v>0</v>
      </c>
      <c r="I828" s="256">
        <f>COUNTIF('13ف1'!I$11:I$130,I$22)</f>
        <v>0</v>
      </c>
      <c r="J828" s="256">
        <f>COUNTIF('13ف1'!J$11:J$130,J$22)</f>
        <v>0</v>
      </c>
      <c r="K828" s="256">
        <f>COUNTIF('13ف1'!K$11:K$130,K$22)</f>
        <v>0</v>
      </c>
    </row>
    <row r="829" spans="5:11" x14ac:dyDescent="0.25">
      <c r="E829" s="258">
        <v>23</v>
      </c>
      <c r="F829" s="256">
        <f>COUNTIF('13ف1'!F$11:F$130,F$23)</f>
        <v>0</v>
      </c>
      <c r="G829" s="256">
        <f>COUNTIF('13ف1'!G$11:G$130,G$23)</f>
        <v>0</v>
      </c>
      <c r="H829" s="256">
        <f>COUNTIF('13ف1'!H$11:H$130,H$23)</f>
        <v>0</v>
      </c>
      <c r="I829" s="256">
        <f>COUNTIF('13ف1'!I$11:I$130,I$23)</f>
        <v>0</v>
      </c>
      <c r="J829" s="256">
        <f>COUNTIF('13ف1'!J$11:J$130,J$23)</f>
        <v>0</v>
      </c>
      <c r="K829" s="256">
        <f>COUNTIF('13ف1'!K$11:K$130,K$23)</f>
        <v>0</v>
      </c>
    </row>
    <row r="830" spans="5:11" x14ac:dyDescent="0.25">
      <c r="E830" s="258">
        <v>24</v>
      </c>
      <c r="F830" s="256">
        <f>COUNTIF('13ف1'!F$11:F$130,F$24)</f>
        <v>0</v>
      </c>
      <c r="G830" s="256">
        <f>COUNTIF('13ف1'!G$11:G$130,G$24)</f>
        <v>0</v>
      </c>
      <c r="H830" s="256">
        <f>COUNTIF('13ف1'!H$11:H$130,H$24)</f>
        <v>0</v>
      </c>
      <c r="I830" s="256">
        <f>COUNTIF('13ف1'!I$11:I$130,I$24)</f>
        <v>0</v>
      </c>
      <c r="J830" s="256">
        <f>COUNTIF('13ف1'!J$11:J$130,J$24)</f>
        <v>0</v>
      </c>
      <c r="K830" s="256">
        <f>COUNTIF('13ف1'!K$11:K$130,K$24)</f>
        <v>0</v>
      </c>
    </row>
    <row r="831" spans="5:11" x14ac:dyDescent="0.25">
      <c r="E831" s="258">
        <v>25</v>
      </c>
      <c r="F831" s="256">
        <f>COUNTIF('13ف1'!F$11:F$130,F$25)</f>
        <v>0</v>
      </c>
      <c r="G831" s="256">
        <f>COUNTIF('13ف1'!G$11:G$130,G$25)</f>
        <v>0</v>
      </c>
      <c r="H831" s="256">
        <f>COUNTIF('13ف1'!H$11:H$130,H$25)</f>
        <v>0</v>
      </c>
      <c r="I831" s="256">
        <f>COUNTIF('13ف1'!I$11:I$130,I$25)</f>
        <v>0</v>
      </c>
      <c r="J831" s="256">
        <f>COUNTIF('13ف1'!J$11:J$130,J$25)</f>
        <v>0</v>
      </c>
      <c r="K831" s="256">
        <f>COUNTIF('13ف1'!K$11:K$130,K$25)</f>
        <v>0</v>
      </c>
    </row>
    <row r="832" spans="5:11" x14ac:dyDescent="0.25">
      <c r="E832" s="258">
        <v>26</v>
      </c>
      <c r="F832" s="256">
        <f>COUNTIF('13ف1'!F$11:F$130,F$26)</f>
        <v>0</v>
      </c>
      <c r="G832" s="256">
        <f>COUNTIF('13ف1'!G$11:G$130,G$26)</f>
        <v>0</v>
      </c>
      <c r="H832" s="256">
        <f>COUNTIF('13ف1'!H$11:H$130,H$26)</f>
        <v>0</v>
      </c>
      <c r="I832" s="256">
        <f>COUNTIF('13ف1'!I$11:I$130,I$26)</f>
        <v>0</v>
      </c>
      <c r="J832" s="256">
        <f>COUNTIF('13ف1'!J$11:J$130,J$26)</f>
        <v>0</v>
      </c>
      <c r="K832" s="256">
        <f>COUNTIF('13ف1'!K$11:K$130,K$26)</f>
        <v>0</v>
      </c>
    </row>
    <row r="833" spans="5:11" x14ac:dyDescent="0.25">
      <c r="E833" s="258">
        <v>27</v>
      </c>
      <c r="F833" s="256">
        <f>COUNTIF('13ف1'!F$11:F$130,F$27)</f>
        <v>0</v>
      </c>
      <c r="G833" s="256">
        <f>COUNTIF('13ف1'!G$11:G$130,G$27)</f>
        <v>0</v>
      </c>
      <c r="H833" s="256">
        <f>COUNTIF('13ف1'!H$11:H$130,H$27)</f>
        <v>0</v>
      </c>
      <c r="I833" s="256">
        <f>COUNTIF('13ف1'!I$11:I$130,I$27)</f>
        <v>0</v>
      </c>
      <c r="J833" s="256">
        <f>COUNTIF('13ف1'!J$11:J$130,J$27)</f>
        <v>0</v>
      </c>
      <c r="K833" s="256">
        <f>COUNTIF('13ف1'!K$11:K$130,K$27)</f>
        <v>0</v>
      </c>
    </row>
    <row r="834" spans="5:11" x14ac:dyDescent="0.25">
      <c r="E834" s="258">
        <v>28</v>
      </c>
      <c r="F834" s="256">
        <f>COUNTIF('13ف1'!F$11:F$130,F$28)</f>
        <v>0</v>
      </c>
      <c r="G834" s="256">
        <f>COUNTIF('13ف1'!G$11:G$130,G$28)</f>
        <v>0</v>
      </c>
      <c r="H834" s="256">
        <f>COUNTIF('13ف1'!H$11:H$130,H$28)</f>
        <v>0</v>
      </c>
      <c r="I834" s="256">
        <f>COUNTIF('13ف1'!I$11:I$130,I$28)</f>
        <v>0</v>
      </c>
      <c r="J834" s="256">
        <f>COUNTIF('13ف1'!J$11:J$130,J$28)</f>
        <v>0</v>
      </c>
      <c r="K834" s="256">
        <f>COUNTIF('13ف1'!K$11:K$130,K$28)</f>
        <v>0</v>
      </c>
    </row>
    <row r="835" spans="5:11" x14ac:dyDescent="0.25">
      <c r="E835" s="258">
        <v>29</v>
      </c>
      <c r="F835" s="256">
        <f>COUNTIF('13ف1'!F$11:F$130,F$29)</f>
        <v>0</v>
      </c>
      <c r="G835" s="256">
        <f>COUNTIF('13ف1'!G$11:G$130,G$29)</f>
        <v>0</v>
      </c>
      <c r="H835" s="256">
        <f>COUNTIF('13ف1'!H$11:H$130,H$29)</f>
        <v>0</v>
      </c>
      <c r="I835" s="256">
        <f>COUNTIF('13ف1'!I$11:I$130,I$29)</f>
        <v>0</v>
      </c>
      <c r="J835" s="256">
        <f>COUNTIF('13ف1'!J$11:J$130,J$29)</f>
        <v>0</v>
      </c>
      <c r="K835" s="256">
        <f>COUNTIF('13ف1'!K$11:K$130,K$29)</f>
        <v>0</v>
      </c>
    </row>
    <row r="836" spans="5:11" x14ac:dyDescent="0.25">
      <c r="E836" s="258">
        <v>30</v>
      </c>
      <c r="F836" s="256">
        <f>COUNTIF('13ف1'!F$11:F$130,F$30)</f>
        <v>0</v>
      </c>
      <c r="G836" s="256">
        <f>COUNTIF('13ف1'!G$11:G$130,G$30)</f>
        <v>0</v>
      </c>
      <c r="H836" s="256">
        <f>COUNTIF('13ف1'!H$11:H$130,H$30)</f>
        <v>0</v>
      </c>
      <c r="I836" s="256">
        <f>COUNTIF('13ف1'!I$11:I$130,I$30)</f>
        <v>0</v>
      </c>
      <c r="J836" s="256">
        <f>COUNTIF('13ف1'!J$11:J$130,J$30)</f>
        <v>0</v>
      </c>
      <c r="K836" s="256">
        <f>COUNTIF('13ف1'!K$11:K$130,K$30)</f>
        <v>0</v>
      </c>
    </row>
    <row r="837" spans="5:11" x14ac:dyDescent="0.25">
      <c r="E837" s="256" t="s">
        <v>68</v>
      </c>
    </row>
    <row r="838" spans="5:11" x14ac:dyDescent="0.25">
      <c r="E838" s="258">
        <v>1</v>
      </c>
      <c r="F838" s="256">
        <f t="shared" ref="F838:J847" si="37">IF(SUM(F39,F103,F167,F231,F295,F359,F423,F487,F551,F615,F679,F743)&gt;0,0,F807)</f>
        <v>0</v>
      </c>
      <c r="G838" s="256">
        <f t="shared" si="37"/>
        <v>0</v>
      </c>
      <c r="H838" s="256">
        <f t="shared" si="37"/>
        <v>0</v>
      </c>
      <c r="I838" s="256">
        <f t="shared" si="37"/>
        <v>0</v>
      </c>
      <c r="J838" s="256">
        <f t="shared" si="37"/>
        <v>0</v>
      </c>
      <c r="K838" s="256">
        <f>IF(SUM(K39,K103,K167,K231,K295,K359,K423,K487,K551,K615,K679,K743)&gt;0,0,IF(K807&gt;0,#REF!,0))</f>
        <v>0</v>
      </c>
    </row>
    <row r="839" spans="5:11" x14ac:dyDescent="0.25">
      <c r="E839" s="258">
        <v>2</v>
      </c>
      <c r="F839" s="256">
        <f t="shared" si="37"/>
        <v>0</v>
      </c>
      <c r="G839" s="256">
        <f t="shared" si="37"/>
        <v>0</v>
      </c>
      <c r="H839" s="256">
        <f t="shared" si="37"/>
        <v>0</v>
      </c>
      <c r="I839" s="256">
        <f t="shared" si="37"/>
        <v>0</v>
      </c>
      <c r="J839" s="256">
        <f t="shared" si="37"/>
        <v>0</v>
      </c>
      <c r="K839" s="256">
        <f>IF(SUM(K40,K104,K168,K232,K296,K360,K424,K488,K552,K616,K680,K744)&gt;0,0,IF(K808&gt;0,#REF!,0))</f>
        <v>0</v>
      </c>
    </row>
    <row r="840" spans="5:11" x14ac:dyDescent="0.25">
      <c r="E840" s="258">
        <v>3</v>
      </c>
      <c r="F840" s="256">
        <f t="shared" si="37"/>
        <v>0</v>
      </c>
      <c r="G840" s="256">
        <f t="shared" si="37"/>
        <v>0</v>
      </c>
      <c r="H840" s="256">
        <f t="shared" si="37"/>
        <v>0</v>
      </c>
      <c r="I840" s="256">
        <f t="shared" si="37"/>
        <v>0</v>
      </c>
      <c r="J840" s="256">
        <f t="shared" si="37"/>
        <v>0</v>
      </c>
      <c r="K840" s="256">
        <f>IF(SUM(K41,K105,K169,K233,K297,K361,K425,K489,K553,K617,K681,K745)&gt;0,0,IF(K809&gt;0,#REF!,0))</f>
        <v>0</v>
      </c>
    </row>
    <row r="841" spans="5:11" x14ac:dyDescent="0.25">
      <c r="E841" s="258">
        <v>4</v>
      </c>
      <c r="F841" s="256">
        <f t="shared" si="37"/>
        <v>0</v>
      </c>
      <c r="G841" s="256">
        <f t="shared" si="37"/>
        <v>0</v>
      </c>
      <c r="H841" s="256">
        <f t="shared" si="37"/>
        <v>0</v>
      </c>
      <c r="I841" s="256">
        <f t="shared" si="37"/>
        <v>0</v>
      </c>
      <c r="J841" s="256">
        <f t="shared" si="37"/>
        <v>0</v>
      </c>
      <c r="K841" s="256">
        <f>IF(SUM(K42,K106,K170,K234,K298,K362,K426,K490,K554,K618,K682,K746)&gt;0,0,IF(K810&gt;0,#REF!,0))</f>
        <v>0</v>
      </c>
    </row>
    <row r="842" spans="5:11" x14ac:dyDescent="0.25">
      <c r="E842" s="258">
        <v>5</v>
      </c>
      <c r="F842" s="256">
        <f t="shared" si="37"/>
        <v>0</v>
      </c>
      <c r="G842" s="256">
        <f t="shared" si="37"/>
        <v>0</v>
      </c>
      <c r="H842" s="256">
        <f t="shared" si="37"/>
        <v>0</v>
      </c>
      <c r="I842" s="256">
        <f t="shared" si="37"/>
        <v>0</v>
      </c>
      <c r="J842" s="256">
        <f t="shared" si="37"/>
        <v>0</v>
      </c>
      <c r="K842" s="256">
        <f>IF(SUM(K43,K107,K171,K235,K299,K363,K427,K491,K555,K619,K683,K747)&gt;0,0,IF(K811&gt;0,#REF!,0))</f>
        <v>0</v>
      </c>
    </row>
    <row r="843" spans="5:11" x14ac:dyDescent="0.25">
      <c r="E843" s="258">
        <v>6</v>
      </c>
      <c r="F843" s="256">
        <f t="shared" si="37"/>
        <v>0</v>
      </c>
      <c r="G843" s="256">
        <f t="shared" si="37"/>
        <v>0</v>
      </c>
      <c r="H843" s="256">
        <f t="shared" si="37"/>
        <v>0</v>
      </c>
      <c r="I843" s="256">
        <f t="shared" si="37"/>
        <v>0</v>
      </c>
      <c r="J843" s="256">
        <f t="shared" si="37"/>
        <v>0</v>
      </c>
      <c r="K843" s="256">
        <f>IF(SUM(K44,K108,K172,K236,K300,K364,K428,K492,K556,K620,K684,K748)&gt;0,0,IF(K812&gt;0,#REF!,0))</f>
        <v>0</v>
      </c>
    </row>
    <row r="844" spans="5:11" x14ac:dyDescent="0.25">
      <c r="E844" s="258">
        <v>7</v>
      </c>
      <c r="F844" s="256">
        <f t="shared" si="37"/>
        <v>0</v>
      </c>
      <c r="G844" s="256">
        <f t="shared" si="37"/>
        <v>0</v>
      </c>
      <c r="H844" s="256">
        <f t="shared" si="37"/>
        <v>0</v>
      </c>
      <c r="I844" s="256">
        <f t="shared" si="37"/>
        <v>0</v>
      </c>
      <c r="J844" s="256">
        <f t="shared" si="37"/>
        <v>0</v>
      </c>
      <c r="K844" s="256">
        <f>IF(SUM(K45,K109,K173,K237,K301,K365,K429,K493,K557,K621,K685,K749)&gt;0,0,IF(K813&gt;0,#REF!,0))</f>
        <v>0</v>
      </c>
    </row>
    <row r="845" spans="5:11" x14ac:dyDescent="0.25">
      <c r="E845" s="258">
        <v>8</v>
      </c>
      <c r="F845" s="256">
        <f t="shared" si="37"/>
        <v>0</v>
      </c>
      <c r="G845" s="256">
        <f t="shared" si="37"/>
        <v>0</v>
      </c>
      <c r="H845" s="256">
        <f t="shared" si="37"/>
        <v>0</v>
      </c>
      <c r="I845" s="256">
        <f t="shared" si="37"/>
        <v>0</v>
      </c>
      <c r="J845" s="256">
        <f t="shared" si="37"/>
        <v>0</v>
      </c>
      <c r="K845" s="256">
        <f>IF(SUM(K46,K110,K174,K238,K302,K366,K430,K494,K558,K622,K686,K750)&gt;0,0,IF(K814&gt;0,#REF!,0))</f>
        <v>0</v>
      </c>
    </row>
    <row r="846" spans="5:11" x14ac:dyDescent="0.25">
      <c r="E846" s="258">
        <v>9</v>
      </c>
      <c r="F846" s="256">
        <f t="shared" si="37"/>
        <v>0</v>
      </c>
      <c r="G846" s="256">
        <f t="shared" si="37"/>
        <v>0</v>
      </c>
      <c r="H846" s="256">
        <f t="shared" si="37"/>
        <v>0</v>
      </c>
      <c r="I846" s="256">
        <f t="shared" si="37"/>
        <v>0</v>
      </c>
      <c r="J846" s="256">
        <f t="shared" si="37"/>
        <v>0</v>
      </c>
      <c r="K846" s="256">
        <f>IF(SUM(K47,K111,K175,K239,K303,K367,K431,K495,K559,K623,K687,K751)&gt;0,0,IF(K815&gt;0,#REF!,0))</f>
        <v>0</v>
      </c>
    </row>
    <row r="847" spans="5:11" x14ac:dyDescent="0.25">
      <c r="E847" s="258">
        <v>10</v>
      </c>
      <c r="F847" s="256">
        <f t="shared" si="37"/>
        <v>0</v>
      </c>
      <c r="G847" s="256">
        <f t="shared" si="37"/>
        <v>0</v>
      </c>
      <c r="H847" s="256">
        <f t="shared" si="37"/>
        <v>0</v>
      </c>
      <c r="I847" s="256">
        <f t="shared" si="37"/>
        <v>0</v>
      </c>
      <c r="J847" s="256">
        <f t="shared" si="37"/>
        <v>0</v>
      </c>
      <c r="K847" s="256">
        <f>IF(SUM(K48,K112,K176,K240,K304,K368,K432,K496,K560,K624,K688,K752)&gt;0,0,IF(K816&gt;0,#REF!,0))</f>
        <v>0</v>
      </c>
    </row>
    <row r="848" spans="5:11" x14ac:dyDescent="0.25">
      <c r="E848" s="258">
        <v>11</v>
      </c>
      <c r="F848" s="256">
        <f t="shared" ref="F848:J857" si="38">IF(SUM(F49,F113,F177,F241,F305,F369,F433,F497,F561,F625,F689,F753)&gt;0,0,F817)</f>
        <v>0</v>
      </c>
      <c r="G848" s="256">
        <f t="shared" si="38"/>
        <v>0</v>
      </c>
      <c r="H848" s="256">
        <f t="shared" si="38"/>
        <v>0</v>
      </c>
      <c r="I848" s="256">
        <f t="shared" si="38"/>
        <v>0</v>
      </c>
      <c r="J848" s="256">
        <f t="shared" si="38"/>
        <v>0</v>
      </c>
      <c r="K848" s="256">
        <f>IF(SUM(K49,K113,K177,K241,K305,K369,K433,K497,K561,K625,K689,K753)&gt;0,0,IF(K817&gt;0,#REF!,0))</f>
        <v>0</v>
      </c>
    </row>
    <row r="849" spans="5:11" x14ac:dyDescent="0.25">
      <c r="E849" s="258">
        <v>12</v>
      </c>
      <c r="F849" s="256">
        <f t="shared" si="38"/>
        <v>0</v>
      </c>
      <c r="G849" s="256">
        <f t="shared" si="38"/>
        <v>0</v>
      </c>
      <c r="H849" s="256">
        <f t="shared" si="38"/>
        <v>0</v>
      </c>
      <c r="I849" s="256">
        <f t="shared" si="38"/>
        <v>0</v>
      </c>
      <c r="J849" s="256">
        <f t="shared" si="38"/>
        <v>0</v>
      </c>
      <c r="K849" s="256">
        <f>IF(SUM(K50,K114,K178,K242,K306,K370,K434,K498,K562,K626,K690,K754)&gt;0,0,IF(K818&gt;0,#REF!,0))</f>
        <v>0</v>
      </c>
    </row>
    <row r="850" spans="5:11" x14ac:dyDescent="0.25">
      <c r="E850" s="258">
        <v>13</v>
      </c>
      <c r="F850" s="256">
        <f t="shared" si="38"/>
        <v>0</v>
      </c>
      <c r="G850" s="256">
        <f t="shared" si="38"/>
        <v>0</v>
      </c>
      <c r="H850" s="256">
        <f t="shared" si="38"/>
        <v>0</v>
      </c>
      <c r="I850" s="256">
        <f t="shared" si="38"/>
        <v>0</v>
      </c>
      <c r="J850" s="256">
        <f t="shared" si="38"/>
        <v>0</v>
      </c>
      <c r="K850" s="256">
        <f>IF(SUM(K51,K115,K179,K243,K307,K371,K435,K499,K563,K627,K691,K755)&gt;0,0,IF(K819&gt;0,#REF!,0))</f>
        <v>0</v>
      </c>
    </row>
    <row r="851" spans="5:11" x14ac:dyDescent="0.25">
      <c r="E851" s="258">
        <v>14</v>
      </c>
      <c r="F851" s="256">
        <f t="shared" si="38"/>
        <v>0</v>
      </c>
      <c r="G851" s="256">
        <f t="shared" si="38"/>
        <v>0</v>
      </c>
      <c r="H851" s="256">
        <f t="shared" si="38"/>
        <v>0</v>
      </c>
      <c r="I851" s="256">
        <f t="shared" si="38"/>
        <v>0</v>
      </c>
      <c r="J851" s="256">
        <f t="shared" si="38"/>
        <v>0</v>
      </c>
      <c r="K851" s="256">
        <f>IF(SUM(K52,K116,K180,K244,K308,K372,K436,K500,K564,K628,K692,K756)&gt;0,0,IF(K820&gt;0,#REF!,0))</f>
        <v>0</v>
      </c>
    </row>
    <row r="852" spans="5:11" x14ac:dyDescent="0.25">
      <c r="E852" s="258">
        <v>15</v>
      </c>
      <c r="F852" s="256">
        <f t="shared" si="38"/>
        <v>0</v>
      </c>
      <c r="G852" s="256">
        <f t="shared" si="38"/>
        <v>0</v>
      </c>
      <c r="H852" s="256">
        <f t="shared" si="38"/>
        <v>0</v>
      </c>
      <c r="I852" s="256">
        <f t="shared" si="38"/>
        <v>0</v>
      </c>
      <c r="J852" s="256">
        <f t="shared" si="38"/>
        <v>0</v>
      </c>
      <c r="K852" s="256">
        <f>IF(SUM(K53,K117,K181,K245,K309,K373,K437,K501,K565,K629,K693,K757)&gt;0,0,IF(K821&gt;0,#REF!,0))</f>
        <v>0</v>
      </c>
    </row>
    <row r="853" spans="5:11" x14ac:dyDescent="0.25">
      <c r="E853" s="258">
        <v>16</v>
      </c>
      <c r="F853" s="256">
        <f t="shared" si="38"/>
        <v>0</v>
      </c>
      <c r="G853" s="256">
        <f t="shared" si="38"/>
        <v>0</v>
      </c>
      <c r="H853" s="256">
        <f t="shared" si="38"/>
        <v>0</v>
      </c>
      <c r="I853" s="256">
        <f t="shared" si="38"/>
        <v>0</v>
      </c>
      <c r="J853" s="256">
        <f t="shared" si="38"/>
        <v>0</v>
      </c>
    </row>
    <row r="854" spans="5:11" x14ac:dyDescent="0.25">
      <c r="E854" s="258">
        <v>17</v>
      </c>
      <c r="F854" s="256">
        <f t="shared" si="38"/>
        <v>0</v>
      </c>
      <c r="G854" s="256">
        <f t="shared" si="38"/>
        <v>0</v>
      </c>
      <c r="H854" s="256">
        <f t="shared" si="38"/>
        <v>0</v>
      </c>
      <c r="I854" s="256">
        <f t="shared" si="38"/>
        <v>0</v>
      </c>
      <c r="J854" s="256">
        <f t="shared" si="38"/>
        <v>0</v>
      </c>
    </row>
    <row r="855" spans="5:11" x14ac:dyDescent="0.25">
      <c r="E855" s="258">
        <v>18</v>
      </c>
      <c r="F855" s="256">
        <f t="shared" si="38"/>
        <v>0</v>
      </c>
      <c r="G855" s="256">
        <f t="shared" si="38"/>
        <v>0</v>
      </c>
      <c r="H855" s="256">
        <f t="shared" si="38"/>
        <v>0</v>
      </c>
      <c r="I855" s="256">
        <f t="shared" si="38"/>
        <v>0</v>
      </c>
      <c r="J855" s="256">
        <f t="shared" si="38"/>
        <v>0</v>
      </c>
    </row>
    <row r="856" spans="5:11" x14ac:dyDescent="0.25">
      <c r="E856" s="258">
        <v>19</v>
      </c>
      <c r="F856" s="256">
        <f t="shared" si="38"/>
        <v>0</v>
      </c>
      <c r="G856" s="256">
        <f t="shared" si="38"/>
        <v>0</v>
      </c>
      <c r="H856" s="256">
        <f t="shared" si="38"/>
        <v>0</v>
      </c>
      <c r="I856" s="256">
        <f t="shared" si="38"/>
        <v>0</v>
      </c>
      <c r="J856" s="256">
        <f t="shared" si="38"/>
        <v>0</v>
      </c>
    </row>
    <row r="857" spans="5:11" x14ac:dyDescent="0.25">
      <c r="E857" s="258">
        <v>20</v>
      </c>
      <c r="F857" s="256">
        <f t="shared" si="38"/>
        <v>0</v>
      </c>
      <c r="G857" s="256">
        <f t="shared" si="38"/>
        <v>0</v>
      </c>
      <c r="H857" s="256">
        <f t="shared" si="38"/>
        <v>0</v>
      </c>
      <c r="I857" s="256">
        <f t="shared" si="38"/>
        <v>0</v>
      </c>
      <c r="J857" s="256">
        <f t="shared" si="38"/>
        <v>0</v>
      </c>
    </row>
    <row r="858" spans="5:11" x14ac:dyDescent="0.25">
      <c r="E858" s="258">
        <v>21</v>
      </c>
      <c r="F858" s="256">
        <f t="shared" ref="F858:J867" si="39">IF(SUM(F59,F123,F187,F251,F315,F379,F443,F507,F571,F635,F699,F763)&gt;0,0,F827)</f>
        <v>0</v>
      </c>
      <c r="G858" s="256">
        <f t="shared" si="39"/>
        <v>0</v>
      </c>
      <c r="H858" s="256">
        <f t="shared" si="39"/>
        <v>0</v>
      </c>
      <c r="I858" s="256">
        <f t="shared" si="39"/>
        <v>0</v>
      </c>
      <c r="J858" s="256">
        <f t="shared" si="39"/>
        <v>0</v>
      </c>
    </row>
    <row r="859" spans="5:11" x14ac:dyDescent="0.25">
      <c r="E859" s="258">
        <v>22</v>
      </c>
      <c r="F859" s="256">
        <f t="shared" si="39"/>
        <v>0</v>
      </c>
      <c r="G859" s="256">
        <f t="shared" si="39"/>
        <v>0</v>
      </c>
      <c r="H859" s="256">
        <f t="shared" si="39"/>
        <v>0</v>
      </c>
      <c r="I859" s="256">
        <f t="shared" si="39"/>
        <v>0</v>
      </c>
      <c r="J859" s="256">
        <f t="shared" si="39"/>
        <v>0</v>
      </c>
    </row>
    <row r="860" spans="5:11" x14ac:dyDescent="0.25">
      <c r="E860" s="258">
        <v>23</v>
      </c>
      <c r="F860" s="256">
        <f t="shared" si="39"/>
        <v>0</v>
      </c>
      <c r="G860" s="256">
        <f t="shared" si="39"/>
        <v>0</v>
      </c>
      <c r="H860" s="256">
        <f t="shared" si="39"/>
        <v>0</v>
      </c>
      <c r="I860" s="256">
        <f t="shared" si="39"/>
        <v>0</v>
      </c>
      <c r="J860" s="256">
        <f t="shared" si="39"/>
        <v>0</v>
      </c>
    </row>
    <row r="861" spans="5:11" x14ac:dyDescent="0.25">
      <c r="E861" s="258">
        <v>24</v>
      </c>
      <c r="F861" s="256">
        <f t="shared" si="39"/>
        <v>0</v>
      </c>
      <c r="G861" s="256">
        <f t="shared" si="39"/>
        <v>0</v>
      </c>
      <c r="H861" s="256">
        <f t="shared" si="39"/>
        <v>0</v>
      </c>
      <c r="I861" s="256">
        <f t="shared" si="39"/>
        <v>0</v>
      </c>
      <c r="J861" s="256">
        <f t="shared" si="39"/>
        <v>0</v>
      </c>
    </row>
    <row r="862" spans="5:11" x14ac:dyDescent="0.25">
      <c r="E862" s="258">
        <v>25</v>
      </c>
      <c r="F862" s="256">
        <f t="shared" si="39"/>
        <v>0</v>
      </c>
      <c r="G862" s="256">
        <f t="shared" si="39"/>
        <v>0</v>
      </c>
      <c r="H862" s="256">
        <f t="shared" si="39"/>
        <v>0</v>
      </c>
      <c r="I862" s="256">
        <f t="shared" si="39"/>
        <v>0</v>
      </c>
      <c r="J862" s="256">
        <f t="shared" si="39"/>
        <v>0</v>
      </c>
    </row>
    <row r="863" spans="5:11" x14ac:dyDescent="0.25">
      <c r="E863" s="258">
        <v>26</v>
      </c>
      <c r="F863" s="256">
        <f t="shared" si="39"/>
        <v>0</v>
      </c>
      <c r="G863" s="256">
        <f t="shared" si="39"/>
        <v>0</v>
      </c>
      <c r="H863" s="256">
        <f t="shared" si="39"/>
        <v>0</v>
      </c>
      <c r="I863" s="256">
        <f t="shared" si="39"/>
        <v>0</v>
      </c>
      <c r="J863" s="256">
        <f t="shared" si="39"/>
        <v>0</v>
      </c>
    </row>
    <row r="864" spans="5:11" x14ac:dyDescent="0.25">
      <c r="E864" s="258">
        <v>27</v>
      </c>
      <c r="F864" s="256">
        <f t="shared" si="39"/>
        <v>0</v>
      </c>
      <c r="G864" s="256">
        <f t="shared" si="39"/>
        <v>0</v>
      </c>
      <c r="H864" s="256">
        <f t="shared" si="39"/>
        <v>0</v>
      </c>
      <c r="I864" s="256">
        <f t="shared" si="39"/>
        <v>0</v>
      </c>
      <c r="J864" s="256">
        <f t="shared" si="39"/>
        <v>0</v>
      </c>
    </row>
    <row r="865" spans="5:11" x14ac:dyDescent="0.25">
      <c r="E865" s="258">
        <v>28</v>
      </c>
      <c r="F865" s="256">
        <f t="shared" si="39"/>
        <v>0</v>
      </c>
      <c r="G865" s="256">
        <f t="shared" si="39"/>
        <v>0</v>
      </c>
      <c r="H865" s="256">
        <f t="shared" si="39"/>
        <v>0</v>
      </c>
      <c r="I865" s="256">
        <f t="shared" si="39"/>
        <v>0</v>
      </c>
      <c r="J865" s="256">
        <f t="shared" si="39"/>
        <v>0</v>
      </c>
    </row>
    <row r="866" spans="5:11" x14ac:dyDescent="0.25">
      <c r="E866" s="258">
        <v>29</v>
      </c>
      <c r="F866" s="256">
        <f t="shared" si="39"/>
        <v>0</v>
      </c>
      <c r="G866" s="256">
        <f t="shared" si="39"/>
        <v>0</v>
      </c>
      <c r="H866" s="256">
        <f t="shared" si="39"/>
        <v>0</v>
      </c>
      <c r="I866" s="256">
        <f t="shared" si="39"/>
        <v>0</v>
      </c>
      <c r="J866" s="256">
        <f t="shared" si="39"/>
        <v>0</v>
      </c>
    </row>
    <row r="867" spans="5:11" x14ac:dyDescent="0.25">
      <c r="E867" s="258">
        <v>30</v>
      </c>
      <c r="F867" s="256">
        <f t="shared" si="39"/>
        <v>0</v>
      </c>
      <c r="G867" s="256">
        <f t="shared" si="39"/>
        <v>0</v>
      </c>
      <c r="H867" s="256">
        <f t="shared" si="39"/>
        <v>0</v>
      </c>
      <c r="I867" s="256">
        <f t="shared" si="39"/>
        <v>0</v>
      </c>
      <c r="J867" s="256">
        <f t="shared" si="39"/>
        <v>0</v>
      </c>
    </row>
    <row r="868" spans="5:11" x14ac:dyDescent="0.25">
      <c r="F868" s="259">
        <f>COUNTIF(F838:F867,"&gt;0")</f>
        <v>0</v>
      </c>
      <c r="G868" s="259">
        <f>COUNTIF(G838:G867,"&gt;0")</f>
        <v>0</v>
      </c>
      <c r="H868" s="259">
        <f>COUNTIF(H838:H867,"&gt;0")</f>
        <v>0</v>
      </c>
      <c r="I868" s="259">
        <f>COUNTIF(I838:I867,"&gt;0")</f>
        <v>0</v>
      </c>
      <c r="J868" s="259">
        <f>COUNTIF(J838:J867,"&gt;0")</f>
        <v>0</v>
      </c>
      <c r="K868" s="259">
        <f>SUM(K838:K867)</f>
        <v>0</v>
      </c>
    </row>
    <row r="870" spans="5:11" x14ac:dyDescent="0.25">
      <c r="E870" s="256" t="s">
        <v>69</v>
      </c>
      <c r="F870" s="258" t="s">
        <v>53</v>
      </c>
      <c r="G870" s="258" t="s">
        <v>44</v>
      </c>
      <c r="H870" s="258" t="s">
        <v>45</v>
      </c>
      <c r="I870" s="258" t="s">
        <v>46</v>
      </c>
      <c r="J870" s="258" t="s">
        <v>47</v>
      </c>
      <c r="K870" s="258" t="s">
        <v>47</v>
      </c>
    </row>
    <row r="871" spans="5:11" x14ac:dyDescent="0.25">
      <c r="E871" s="258">
        <v>1</v>
      </c>
      <c r="F871" s="256">
        <f>COUNTIF('14ف1'!F$11:F$130,F$1)</f>
        <v>0</v>
      </c>
      <c r="G871" s="256">
        <f>COUNTIF('14ف1'!G$11:G$130,G$1)</f>
        <v>0</v>
      </c>
      <c r="H871" s="256">
        <f>COUNTIF('14ف1'!H$11:H$130,H$1)</f>
        <v>0</v>
      </c>
      <c r="I871" s="256">
        <f>COUNTIF('14ف1'!I$11:I$130,I$1)</f>
        <v>0</v>
      </c>
      <c r="J871" s="256">
        <f>COUNTIF('14ف1'!J$11:J$130,J$1)</f>
        <v>0</v>
      </c>
      <c r="K871" s="256">
        <f>COUNTIF('14ف1'!K$11:K$130,K$1)</f>
        <v>0</v>
      </c>
    </row>
    <row r="872" spans="5:11" x14ac:dyDescent="0.25">
      <c r="E872" s="258">
        <v>2</v>
      </c>
      <c r="F872" s="256">
        <f>COUNTIF('14ف1'!F$11:F$130,F$2)</f>
        <v>0</v>
      </c>
      <c r="G872" s="256">
        <f>COUNTIF('14ف1'!G$11:G$130,G$2)</f>
        <v>0</v>
      </c>
      <c r="H872" s="256">
        <f>COUNTIF('14ف1'!H$11:H$130,H$2)</f>
        <v>0</v>
      </c>
      <c r="I872" s="256">
        <f>COUNTIF('14ف1'!I$11:I$130,I$2)</f>
        <v>0</v>
      </c>
      <c r="J872" s="256">
        <f>COUNTIF('14ف1'!J$11:J$130,J$2)</f>
        <v>0</v>
      </c>
      <c r="K872" s="256">
        <f>COUNTIF('14ف1'!K$11:K$130,K$2)</f>
        <v>0</v>
      </c>
    </row>
    <row r="873" spans="5:11" x14ac:dyDescent="0.25">
      <c r="E873" s="258">
        <v>3</v>
      </c>
      <c r="F873" s="256">
        <f>COUNTIF('14ف1'!F$11:F$130,F$3)</f>
        <v>0</v>
      </c>
      <c r="G873" s="256">
        <f>COUNTIF('14ف1'!G$11:G$130,G$3)</f>
        <v>0</v>
      </c>
      <c r="H873" s="256">
        <f>COUNTIF('14ف1'!H$11:H$130,H$3)</f>
        <v>0</v>
      </c>
      <c r="I873" s="256">
        <f>COUNTIF('14ف1'!I$11:I$130,I$3)</f>
        <v>0</v>
      </c>
      <c r="J873" s="256">
        <f>COUNTIF('14ف1'!J$11:J$130,J$3)</f>
        <v>0</v>
      </c>
      <c r="K873" s="256">
        <f>COUNTIF('14ف1'!K$11:K$130,K$3)</f>
        <v>0</v>
      </c>
    </row>
    <row r="874" spans="5:11" x14ac:dyDescent="0.25">
      <c r="E874" s="258">
        <v>4</v>
      </c>
      <c r="F874" s="256">
        <f>COUNTIF('14ف1'!F$11:F$130,F$4)</f>
        <v>0</v>
      </c>
      <c r="G874" s="256">
        <f>COUNTIF('14ف1'!G$11:G$130,G$4)</f>
        <v>0</v>
      </c>
      <c r="H874" s="256">
        <f>COUNTIF('14ف1'!H$11:H$130,H$4)</f>
        <v>0</v>
      </c>
      <c r="I874" s="256">
        <f>COUNTIF('14ف1'!I$11:I$130,I$4)</f>
        <v>0</v>
      </c>
      <c r="J874" s="256">
        <f>COUNTIF('14ف1'!J$11:J$130,J$4)</f>
        <v>0</v>
      </c>
      <c r="K874" s="256">
        <f>COUNTIF('14ف1'!K$11:K$130,K$4)</f>
        <v>0</v>
      </c>
    </row>
    <row r="875" spans="5:11" x14ac:dyDescent="0.25">
      <c r="E875" s="258">
        <v>5</v>
      </c>
      <c r="F875" s="256">
        <f>COUNTIF('14ف1'!F$11:F$130,F$5)</f>
        <v>0</v>
      </c>
      <c r="G875" s="256">
        <f>COUNTIF('14ف1'!G$11:G$130,G$5)</f>
        <v>0</v>
      </c>
      <c r="H875" s="256">
        <f>COUNTIF('14ف1'!H$11:H$130,H$5)</f>
        <v>0</v>
      </c>
      <c r="I875" s="256">
        <f>COUNTIF('14ف1'!I$11:I$130,I$5)</f>
        <v>0</v>
      </c>
      <c r="J875" s="256">
        <f>COUNTIF('14ف1'!J$11:J$130,J$5)</f>
        <v>0</v>
      </c>
      <c r="K875" s="256">
        <f>COUNTIF('14ف1'!K$11:K$130,K$5)</f>
        <v>0</v>
      </c>
    </row>
    <row r="876" spans="5:11" x14ac:dyDescent="0.25">
      <c r="E876" s="258">
        <v>6</v>
      </c>
      <c r="F876" s="256">
        <f>COUNTIF('14ف1'!F$11:F$130,F$6)</f>
        <v>0</v>
      </c>
      <c r="G876" s="256">
        <f>COUNTIF('14ف1'!G$11:G$130,G$6)</f>
        <v>0</v>
      </c>
      <c r="H876" s="256">
        <f>COUNTIF('14ف1'!H$11:H$130,H$6)</f>
        <v>0</v>
      </c>
      <c r="I876" s="256">
        <f>COUNTIF('14ف1'!I$11:I$130,I$6)</f>
        <v>0</v>
      </c>
      <c r="J876" s="256">
        <f>COUNTIF('14ف1'!J$11:J$130,J$6)</f>
        <v>0</v>
      </c>
      <c r="K876" s="256">
        <f>COUNTIF('14ف1'!K$11:K$130,K$6)</f>
        <v>0</v>
      </c>
    </row>
    <row r="877" spans="5:11" x14ac:dyDescent="0.25">
      <c r="E877" s="258">
        <v>7</v>
      </c>
      <c r="F877" s="256">
        <f>COUNTIF('14ف1'!F$11:F$130,F$7)</f>
        <v>0</v>
      </c>
      <c r="G877" s="256">
        <f>COUNTIF('14ف1'!G$11:G$130,G$7)</f>
        <v>0</v>
      </c>
      <c r="H877" s="256">
        <f>COUNTIF('14ف1'!H$11:H$130,H$7)</f>
        <v>0</v>
      </c>
      <c r="I877" s="256">
        <f>COUNTIF('14ف1'!I$11:I$130,I$7)</f>
        <v>0</v>
      </c>
      <c r="J877" s="256">
        <f>COUNTIF('14ف1'!J$11:J$130,J$7)</f>
        <v>0</v>
      </c>
      <c r="K877" s="256">
        <f>COUNTIF('14ف1'!K$11:K$130,K$7)</f>
        <v>0</v>
      </c>
    </row>
    <row r="878" spans="5:11" x14ac:dyDescent="0.25">
      <c r="E878" s="258">
        <v>8</v>
      </c>
      <c r="F878" s="256">
        <f>COUNTIF('14ف1'!F$11:F$130,F$8)</f>
        <v>0</v>
      </c>
      <c r="G878" s="256">
        <f>COUNTIF('14ف1'!G$11:G$130,G$8)</f>
        <v>0</v>
      </c>
      <c r="H878" s="256">
        <f>COUNTIF('14ف1'!H$11:H$130,H$8)</f>
        <v>0</v>
      </c>
      <c r="I878" s="256">
        <f>COUNTIF('14ف1'!I$11:I$130,I$8)</f>
        <v>0</v>
      </c>
      <c r="J878" s="256">
        <f>COUNTIF('14ف1'!J$11:J$130,J$8)</f>
        <v>0</v>
      </c>
      <c r="K878" s="256">
        <f>COUNTIF('14ف1'!K$11:K$130,K$8)</f>
        <v>0</v>
      </c>
    </row>
    <row r="879" spans="5:11" x14ac:dyDescent="0.25">
      <c r="E879" s="258">
        <v>9</v>
      </c>
      <c r="F879" s="256">
        <f>COUNTIF('14ف1'!F$11:F$130,F$9)</f>
        <v>0</v>
      </c>
      <c r="G879" s="256">
        <f>COUNTIF('14ف1'!G$11:G$130,G$9)</f>
        <v>0</v>
      </c>
      <c r="H879" s="256">
        <f>COUNTIF('14ف1'!H$11:H$130,H$9)</f>
        <v>0</v>
      </c>
      <c r="I879" s="256">
        <f>COUNTIF('14ف1'!I$11:I$130,I$9)</f>
        <v>0</v>
      </c>
      <c r="J879" s="256">
        <f>COUNTIF('14ف1'!J$11:J$130,J$9)</f>
        <v>0</v>
      </c>
      <c r="K879" s="256">
        <f>COUNTIF('14ف1'!K$11:K$130,K$9)</f>
        <v>0</v>
      </c>
    </row>
    <row r="880" spans="5:11" x14ac:dyDescent="0.25">
      <c r="E880" s="258">
        <v>10</v>
      </c>
      <c r="F880" s="256">
        <f>COUNTIF('14ف1'!F$11:F$130,F$10)</f>
        <v>0</v>
      </c>
      <c r="G880" s="256">
        <f>COUNTIF('14ف1'!G$11:G$130,G$10)</f>
        <v>0</v>
      </c>
      <c r="H880" s="256">
        <f>COUNTIF('14ف1'!H$11:H$130,H$10)</f>
        <v>0</v>
      </c>
      <c r="I880" s="256">
        <f>COUNTIF('14ف1'!I$11:I$130,I$10)</f>
        <v>0</v>
      </c>
      <c r="J880" s="256">
        <f>COUNTIF('14ف1'!J$11:J$130,J$10)</f>
        <v>0</v>
      </c>
      <c r="K880" s="256">
        <f>COUNTIF('14ف1'!K$11:K$130,K$10)</f>
        <v>0</v>
      </c>
    </row>
    <row r="881" spans="5:11" x14ac:dyDescent="0.25">
      <c r="E881" s="258">
        <v>11</v>
      </c>
      <c r="F881" s="256">
        <f>COUNTIF('14ف1'!F$11:F$130,F$11)</f>
        <v>0</v>
      </c>
      <c r="G881" s="256">
        <f>COUNTIF('14ف1'!G$11:G$130,G$11)</f>
        <v>0</v>
      </c>
      <c r="H881" s="256">
        <f>COUNTIF('14ف1'!H$11:H$130,H$11)</f>
        <v>0</v>
      </c>
      <c r="I881" s="256">
        <f>COUNTIF('14ف1'!I$11:I$130,I$11)</f>
        <v>0</v>
      </c>
      <c r="J881" s="256">
        <f>COUNTIF('14ف1'!J$11:J$130,J$11)</f>
        <v>0</v>
      </c>
      <c r="K881" s="256">
        <f>COUNTIF('14ف1'!K$11:K$130,K$11)</f>
        <v>0</v>
      </c>
    </row>
    <row r="882" spans="5:11" x14ac:dyDescent="0.25">
      <c r="E882" s="258">
        <v>12</v>
      </c>
      <c r="F882" s="256">
        <f>COUNTIF('14ف1'!F$11:F$130,F$12)</f>
        <v>0</v>
      </c>
      <c r="G882" s="256">
        <f>COUNTIF('14ف1'!G$11:G$130,G$12)</f>
        <v>0</v>
      </c>
      <c r="H882" s="256">
        <f>COUNTIF('14ف1'!H$11:H$130,H$12)</f>
        <v>0</v>
      </c>
      <c r="I882" s="256">
        <f>COUNTIF('14ف1'!I$11:I$130,I$12)</f>
        <v>0</v>
      </c>
      <c r="J882" s="256">
        <f>COUNTIF('14ف1'!J$11:J$130,J$12)</f>
        <v>0</v>
      </c>
      <c r="K882" s="256">
        <f>COUNTIF('14ف1'!K$11:K$130,K$12)</f>
        <v>0</v>
      </c>
    </row>
    <row r="883" spans="5:11" x14ac:dyDescent="0.25">
      <c r="E883" s="258">
        <v>13</v>
      </c>
      <c r="F883" s="256">
        <f>COUNTIF('14ف1'!F$11:F$130,F$13)</f>
        <v>0</v>
      </c>
      <c r="G883" s="256">
        <f>COUNTIF('14ف1'!G$11:G$130,G$13)</f>
        <v>0</v>
      </c>
      <c r="H883" s="256">
        <f>COUNTIF('14ف1'!H$11:H$130,H$13)</f>
        <v>0</v>
      </c>
      <c r="I883" s="256">
        <f>COUNTIF('14ف1'!I$11:I$130,I$13)</f>
        <v>0</v>
      </c>
      <c r="J883" s="256">
        <f>COUNTIF('14ف1'!J$11:J$130,J$13)</f>
        <v>0</v>
      </c>
      <c r="K883" s="256">
        <f>COUNTIF('14ف1'!K$11:K$130,K$13)</f>
        <v>0</v>
      </c>
    </row>
    <row r="884" spans="5:11" x14ac:dyDescent="0.25">
      <c r="E884" s="258">
        <v>14</v>
      </c>
      <c r="F884" s="256">
        <f>COUNTIF('14ف1'!F$11:F$130,F$14)</f>
        <v>0</v>
      </c>
      <c r="G884" s="256">
        <f>COUNTIF('14ف1'!G$11:G$130,G$14)</f>
        <v>0</v>
      </c>
      <c r="H884" s="256">
        <f>COUNTIF('14ف1'!H$11:H$130,H$14)</f>
        <v>0</v>
      </c>
      <c r="I884" s="256">
        <f>COUNTIF('14ف1'!I$11:I$130,I$14)</f>
        <v>0</v>
      </c>
      <c r="J884" s="256">
        <f>COUNTIF('14ف1'!J$11:J$130,J$14)</f>
        <v>0</v>
      </c>
      <c r="K884" s="256">
        <f>COUNTIF('14ف1'!K$11:K$130,K$14)</f>
        <v>0</v>
      </c>
    </row>
    <row r="885" spans="5:11" x14ac:dyDescent="0.25">
      <c r="E885" s="258">
        <v>15</v>
      </c>
      <c r="F885" s="256">
        <f>COUNTIF('14ف1'!F$11:F$130,F$15)</f>
        <v>0</v>
      </c>
      <c r="G885" s="256">
        <f>COUNTIF('14ف1'!G$11:G$130,G$15)</f>
        <v>0</v>
      </c>
      <c r="H885" s="256">
        <f>COUNTIF('14ف1'!H$11:H$130,H$15)</f>
        <v>0</v>
      </c>
      <c r="I885" s="256">
        <f>COUNTIF('14ف1'!I$11:I$130,I$15)</f>
        <v>0</v>
      </c>
      <c r="J885" s="256">
        <f>COUNTIF('14ف1'!J$11:J$130,J$15)</f>
        <v>0</v>
      </c>
      <c r="K885" s="256">
        <f>COUNTIF('14ف1'!K$11:K$130,K$15)</f>
        <v>0</v>
      </c>
    </row>
    <row r="886" spans="5:11" x14ac:dyDescent="0.25">
      <c r="E886" s="258">
        <v>16</v>
      </c>
      <c r="F886" s="256">
        <f>COUNTIF('14ف1'!F$11:F$130,F$16)</f>
        <v>0</v>
      </c>
      <c r="G886" s="256">
        <f>COUNTIF('14ف1'!G$11:G$130,G$16)</f>
        <v>0</v>
      </c>
      <c r="H886" s="256">
        <f>COUNTIF('14ف1'!H$11:H$130,H$16)</f>
        <v>0</v>
      </c>
      <c r="I886" s="256">
        <f>COUNTIF('14ف1'!I$11:I$130,I$16)</f>
        <v>0</v>
      </c>
      <c r="J886" s="256">
        <f>COUNTIF('14ف1'!J$11:J$130,J$16)</f>
        <v>0</v>
      </c>
      <c r="K886" s="256">
        <f>COUNTIF('14ف1'!K$11:K$130,K$16)</f>
        <v>0</v>
      </c>
    </row>
    <row r="887" spans="5:11" x14ac:dyDescent="0.25">
      <c r="E887" s="258">
        <v>17</v>
      </c>
      <c r="F887" s="256">
        <f>COUNTIF('14ف1'!F$11:F$130,F$17)</f>
        <v>0</v>
      </c>
      <c r="G887" s="256">
        <f>COUNTIF('14ف1'!G$11:G$130,G$17)</f>
        <v>0</v>
      </c>
      <c r="H887" s="256">
        <f>COUNTIF('14ف1'!H$11:H$130,H$17)</f>
        <v>0</v>
      </c>
      <c r="I887" s="256">
        <f>COUNTIF('14ف1'!I$11:I$130,I$17)</f>
        <v>0</v>
      </c>
      <c r="J887" s="256">
        <f>COUNTIF('14ف1'!J$11:J$130,J$17)</f>
        <v>0</v>
      </c>
      <c r="K887" s="256">
        <f>COUNTIF('14ف1'!K$11:K$130,K$17)</f>
        <v>0</v>
      </c>
    </row>
    <row r="888" spans="5:11" x14ac:dyDescent="0.25">
      <c r="E888" s="258">
        <v>18</v>
      </c>
      <c r="F888" s="256">
        <f>COUNTIF('14ف1'!F$11:F$130,F$18)</f>
        <v>0</v>
      </c>
      <c r="G888" s="256">
        <f>COUNTIF('14ف1'!G$11:G$130,G$18)</f>
        <v>0</v>
      </c>
      <c r="H888" s="256">
        <f>COUNTIF('14ف1'!H$11:H$130,H$18)</f>
        <v>0</v>
      </c>
      <c r="I888" s="256">
        <f>COUNTIF('14ف1'!I$11:I$130,I$18)</f>
        <v>0</v>
      </c>
      <c r="J888" s="256">
        <f>COUNTIF('14ف1'!J$11:J$130,J$18)</f>
        <v>0</v>
      </c>
      <c r="K888" s="256">
        <f>COUNTIF('14ف1'!K$11:K$130,K$18)</f>
        <v>0</v>
      </c>
    </row>
    <row r="889" spans="5:11" x14ac:dyDescent="0.25">
      <c r="E889" s="258">
        <v>19</v>
      </c>
      <c r="F889" s="256">
        <f>COUNTIF('14ف1'!F$11:F$130,F$19)</f>
        <v>0</v>
      </c>
      <c r="G889" s="256">
        <f>COUNTIF('14ف1'!G$11:G$130,G$19)</f>
        <v>0</v>
      </c>
      <c r="H889" s="256">
        <f>COUNTIF('14ف1'!H$11:H$130,H$19)</f>
        <v>0</v>
      </c>
      <c r="I889" s="256">
        <f>COUNTIF('14ف1'!I$11:I$130,I$19)</f>
        <v>0</v>
      </c>
      <c r="J889" s="256">
        <f>COUNTIF('14ف1'!J$11:J$130,J$19)</f>
        <v>0</v>
      </c>
      <c r="K889" s="256">
        <f>COUNTIF('14ف1'!K$11:K$130,K$19)</f>
        <v>0</v>
      </c>
    </row>
    <row r="890" spans="5:11" x14ac:dyDescent="0.25">
      <c r="E890" s="258">
        <v>20</v>
      </c>
      <c r="F890" s="256">
        <f>COUNTIF('14ف1'!F$11:F$130,F$20)</f>
        <v>0</v>
      </c>
      <c r="G890" s="256">
        <f>COUNTIF('14ف1'!G$11:G$130,G$20)</f>
        <v>0</v>
      </c>
      <c r="H890" s="256">
        <f>COUNTIF('14ف1'!H$11:H$130,H$20)</f>
        <v>0</v>
      </c>
      <c r="I890" s="256">
        <f>COUNTIF('14ف1'!I$11:I$130,I$20)</f>
        <v>0</v>
      </c>
      <c r="J890" s="256">
        <f>COUNTIF('14ف1'!J$11:J$130,J$20)</f>
        <v>0</v>
      </c>
      <c r="K890" s="256">
        <f>COUNTIF('14ف1'!K$11:K$130,K$20)</f>
        <v>0</v>
      </c>
    </row>
    <row r="891" spans="5:11" x14ac:dyDescent="0.25">
      <c r="E891" s="258">
        <v>21</v>
      </c>
      <c r="F891" s="256">
        <f>COUNTIF('14ف1'!F$11:F$130,F$21)</f>
        <v>0</v>
      </c>
      <c r="G891" s="256">
        <f>COUNTIF('14ف1'!G$11:G$130,G$21)</f>
        <v>0</v>
      </c>
      <c r="H891" s="256">
        <f>COUNTIF('14ف1'!H$11:H$130,H$21)</f>
        <v>0</v>
      </c>
      <c r="I891" s="256">
        <f>COUNTIF('14ف1'!I$11:I$130,I$21)</f>
        <v>0</v>
      </c>
      <c r="J891" s="256">
        <f>COUNTIF('14ف1'!J$11:J$130,J$21)</f>
        <v>0</v>
      </c>
      <c r="K891" s="256">
        <f>COUNTIF('14ف1'!K$11:K$130,K$21)</f>
        <v>0</v>
      </c>
    </row>
    <row r="892" spans="5:11" x14ac:dyDescent="0.25">
      <c r="E892" s="258">
        <v>22</v>
      </c>
      <c r="F892" s="256">
        <f>COUNTIF('14ف1'!F$11:F$130,F$22)</f>
        <v>0</v>
      </c>
      <c r="G892" s="256">
        <f>COUNTIF('14ف1'!G$11:G$130,G$22)</f>
        <v>0</v>
      </c>
      <c r="H892" s="256">
        <f>COUNTIF('14ف1'!H$11:H$130,H$22)</f>
        <v>0</v>
      </c>
      <c r="I892" s="256">
        <f>COUNTIF('14ف1'!I$11:I$130,I$22)</f>
        <v>0</v>
      </c>
      <c r="J892" s="256">
        <f>COUNTIF('14ف1'!J$11:J$130,J$22)</f>
        <v>0</v>
      </c>
      <c r="K892" s="256">
        <f>COUNTIF('14ف1'!K$11:K$130,K$22)</f>
        <v>0</v>
      </c>
    </row>
    <row r="893" spans="5:11" x14ac:dyDescent="0.25">
      <c r="E893" s="258">
        <v>23</v>
      </c>
      <c r="F893" s="256">
        <f>COUNTIF('14ف1'!F$11:F$130,F$23)</f>
        <v>0</v>
      </c>
      <c r="G893" s="256">
        <f>COUNTIF('14ف1'!G$11:G$130,G$23)</f>
        <v>0</v>
      </c>
      <c r="H893" s="256">
        <f>COUNTIF('14ف1'!H$11:H$130,H$23)</f>
        <v>0</v>
      </c>
      <c r="I893" s="256">
        <f>COUNTIF('14ف1'!I$11:I$130,I$23)</f>
        <v>0</v>
      </c>
      <c r="J893" s="256">
        <f>COUNTIF('14ف1'!J$11:J$130,J$23)</f>
        <v>0</v>
      </c>
      <c r="K893" s="256">
        <f>COUNTIF('14ف1'!K$11:K$130,K$23)</f>
        <v>0</v>
      </c>
    </row>
    <row r="894" spans="5:11" x14ac:dyDescent="0.25">
      <c r="E894" s="258">
        <v>24</v>
      </c>
      <c r="F894" s="256">
        <f>COUNTIF('14ف1'!F$11:F$130,F$24)</f>
        <v>0</v>
      </c>
      <c r="G894" s="256">
        <f>COUNTIF('14ف1'!G$11:G$130,G$24)</f>
        <v>0</v>
      </c>
      <c r="H894" s="256">
        <f>COUNTIF('14ف1'!H$11:H$130,H$24)</f>
        <v>0</v>
      </c>
      <c r="I894" s="256">
        <f>COUNTIF('14ف1'!I$11:I$130,I$24)</f>
        <v>0</v>
      </c>
      <c r="J894" s="256">
        <f>COUNTIF('14ف1'!J$11:J$130,J$24)</f>
        <v>0</v>
      </c>
      <c r="K894" s="256">
        <f>COUNTIF('14ف1'!K$11:K$130,K$24)</f>
        <v>0</v>
      </c>
    </row>
    <row r="895" spans="5:11" x14ac:dyDescent="0.25">
      <c r="E895" s="258">
        <v>25</v>
      </c>
      <c r="F895" s="256">
        <f>COUNTIF('14ف1'!F$11:F$130,F$25)</f>
        <v>0</v>
      </c>
      <c r="G895" s="256">
        <f>COUNTIF('14ف1'!G$11:G$130,G$25)</f>
        <v>0</v>
      </c>
      <c r="H895" s="256">
        <f>COUNTIF('14ف1'!H$11:H$130,H$25)</f>
        <v>0</v>
      </c>
      <c r="I895" s="256">
        <f>COUNTIF('14ف1'!I$11:I$130,I$25)</f>
        <v>0</v>
      </c>
      <c r="J895" s="256">
        <f>COUNTIF('14ف1'!J$11:J$130,J$25)</f>
        <v>0</v>
      </c>
      <c r="K895" s="256">
        <f>COUNTIF('14ف1'!K$11:K$130,K$25)</f>
        <v>0</v>
      </c>
    </row>
    <row r="896" spans="5:11" x14ac:dyDescent="0.25">
      <c r="E896" s="258">
        <v>26</v>
      </c>
      <c r="F896" s="256">
        <f>COUNTIF('14ف1'!F$11:F$130,F$26)</f>
        <v>0</v>
      </c>
      <c r="G896" s="256">
        <f>COUNTIF('14ف1'!G$11:G$130,G$26)</f>
        <v>0</v>
      </c>
      <c r="H896" s="256">
        <f>COUNTIF('14ف1'!H$11:H$130,H$26)</f>
        <v>0</v>
      </c>
      <c r="I896" s="256">
        <f>COUNTIF('14ف1'!I$11:I$130,I$26)</f>
        <v>0</v>
      </c>
      <c r="J896" s="256">
        <f>COUNTIF('14ف1'!J$11:J$130,J$26)</f>
        <v>0</v>
      </c>
      <c r="K896" s="256">
        <f>COUNTIF('14ف1'!K$11:K$130,K$26)</f>
        <v>0</v>
      </c>
    </row>
    <row r="897" spans="5:11" x14ac:dyDescent="0.25">
      <c r="E897" s="258">
        <v>27</v>
      </c>
      <c r="F897" s="256">
        <f>COUNTIF('14ف1'!F$11:F$130,F$27)</f>
        <v>0</v>
      </c>
      <c r="G897" s="256">
        <f>COUNTIF('14ف1'!G$11:G$130,G$27)</f>
        <v>0</v>
      </c>
      <c r="H897" s="256">
        <f>COUNTIF('14ف1'!H$11:H$130,H$27)</f>
        <v>0</v>
      </c>
      <c r="I897" s="256">
        <f>COUNTIF('14ف1'!I$11:I$130,I$27)</f>
        <v>0</v>
      </c>
      <c r="J897" s="256">
        <f>COUNTIF('14ف1'!J$11:J$130,J$27)</f>
        <v>0</v>
      </c>
      <c r="K897" s="256">
        <f>COUNTIF('14ف1'!K$11:K$130,K$27)</f>
        <v>0</v>
      </c>
    </row>
    <row r="898" spans="5:11" x14ac:dyDescent="0.25">
      <c r="E898" s="258">
        <v>28</v>
      </c>
      <c r="F898" s="256">
        <f>COUNTIF('14ف1'!F$11:F$130,F$28)</f>
        <v>0</v>
      </c>
      <c r="G898" s="256">
        <f>COUNTIF('14ف1'!G$11:G$130,G$28)</f>
        <v>0</v>
      </c>
      <c r="H898" s="256">
        <f>COUNTIF('14ف1'!H$11:H$130,H$28)</f>
        <v>0</v>
      </c>
      <c r="I898" s="256">
        <f>COUNTIF('14ف1'!I$11:I$130,I$28)</f>
        <v>0</v>
      </c>
      <c r="J898" s="256">
        <f>COUNTIF('14ف1'!J$11:J$130,J$28)</f>
        <v>0</v>
      </c>
      <c r="K898" s="256">
        <f>COUNTIF('14ف1'!K$11:K$130,K$28)</f>
        <v>0</v>
      </c>
    </row>
    <row r="899" spans="5:11" x14ac:dyDescent="0.25">
      <c r="E899" s="258">
        <v>29</v>
      </c>
      <c r="F899" s="256">
        <f>COUNTIF('14ف1'!F$11:F$130,F$29)</f>
        <v>0</v>
      </c>
      <c r="G899" s="256">
        <f>COUNTIF('14ف1'!G$11:G$130,G$29)</f>
        <v>0</v>
      </c>
      <c r="H899" s="256">
        <f>COUNTIF('14ف1'!H$11:H$130,H$29)</f>
        <v>0</v>
      </c>
      <c r="I899" s="256">
        <f>COUNTIF('14ف1'!I$11:I$130,I$29)</f>
        <v>0</v>
      </c>
      <c r="J899" s="256">
        <f>COUNTIF('14ف1'!J$11:J$130,J$29)</f>
        <v>0</v>
      </c>
      <c r="K899" s="256">
        <f>COUNTIF('14ف1'!K$11:K$130,K$29)</f>
        <v>0</v>
      </c>
    </row>
    <row r="900" spans="5:11" x14ac:dyDescent="0.25">
      <c r="E900" s="258">
        <v>30</v>
      </c>
      <c r="F900" s="256">
        <f>COUNTIF('14ف1'!F$11:F$130,F$30)</f>
        <v>0</v>
      </c>
      <c r="G900" s="256">
        <f>COUNTIF('14ف1'!G$11:G$130,G$30)</f>
        <v>0</v>
      </c>
      <c r="H900" s="256">
        <f>COUNTIF('14ف1'!H$11:H$130,H$30)</f>
        <v>0</v>
      </c>
      <c r="I900" s="256">
        <f>COUNTIF('14ف1'!I$11:I$130,I$30)</f>
        <v>0</v>
      </c>
      <c r="J900" s="256">
        <f>COUNTIF('14ف1'!J$11:J$130,J$30)</f>
        <v>0</v>
      </c>
      <c r="K900" s="256">
        <f>COUNTIF('14ف1'!K$11:K$130,K$30)</f>
        <v>0</v>
      </c>
    </row>
    <row r="901" spans="5:11" x14ac:dyDescent="0.25">
      <c r="E901" s="256" t="s">
        <v>69</v>
      </c>
    </row>
    <row r="902" spans="5:11" x14ac:dyDescent="0.25">
      <c r="E902" s="258">
        <v>1</v>
      </c>
      <c r="F902" s="256">
        <f t="shared" ref="F902:J911" si="40">IF(SUM(F39,F103,F167,F231,F295,F359,F423,F487,F551,F615,F679,F743,F807)&gt;0,0,F871)</f>
        <v>0</v>
      </c>
      <c r="G902" s="256">
        <f t="shared" si="40"/>
        <v>0</v>
      </c>
      <c r="H902" s="256">
        <f t="shared" si="40"/>
        <v>0</v>
      </c>
      <c r="I902" s="256">
        <f t="shared" si="40"/>
        <v>0</v>
      </c>
      <c r="J902" s="256">
        <f t="shared" si="40"/>
        <v>0</v>
      </c>
      <c r="K902" s="256">
        <f>IF(SUM(K39,K103,K167,K231,K295,K359,K423,K487,K551,K615,K679,K743,K807)&gt;0,0,IF(K871&gt;0,#REF!,0))</f>
        <v>0</v>
      </c>
    </row>
    <row r="903" spans="5:11" x14ac:dyDescent="0.25">
      <c r="E903" s="258">
        <v>2</v>
      </c>
      <c r="F903" s="256">
        <f t="shared" si="40"/>
        <v>0</v>
      </c>
      <c r="G903" s="256">
        <f t="shared" si="40"/>
        <v>0</v>
      </c>
      <c r="H903" s="256">
        <f t="shared" si="40"/>
        <v>0</v>
      </c>
      <c r="I903" s="256">
        <f t="shared" si="40"/>
        <v>0</v>
      </c>
      <c r="J903" s="256">
        <f t="shared" si="40"/>
        <v>0</v>
      </c>
      <c r="K903" s="256">
        <f>IF(SUM(K40,K104,K168,K232,K296,K360,K424,K488,K552,K616,K680,K744,K808)&gt;0,0,IF(K872&gt;0,#REF!,0))</f>
        <v>0</v>
      </c>
    </row>
    <row r="904" spans="5:11" x14ac:dyDescent="0.25">
      <c r="E904" s="258">
        <v>3</v>
      </c>
      <c r="F904" s="256">
        <f t="shared" si="40"/>
        <v>0</v>
      </c>
      <c r="G904" s="256">
        <f t="shared" si="40"/>
        <v>0</v>
      </c>
      <c r="H904" s="256">
        <f t="shared" si="40"/>
        <v>0</v>
      </c>
      <c r="I904" s="256">
        <f t="shared" si="40"/>
        <v>0</v>
      </c>
      <c r="J904" s="256">
        <f t="shared" si="40"/>
        <v>0</v>
      </c>
      <c r="K904" s="256">
        <f>IF(SUM(K41,K105,K169,K233,K297,K361,K425,K489,K553,K617,K681,K745,K809)&gt;0,0,IF(K873&gt;0,#REF!,0))</f>
        <v>0</v>
      </c>
    </row>
    <row r="905" spans="5:11" x14ac:dyDescent="0.25">
      <c r="E905" s="258">
        <v>4</v>
      </c>
      <c r="F905" s="256">
        <f t="shared" si="40"/>
        <v>0</v>
      </c>
      <c r="G905" s="256">
        <f t="shared" si="40"/>
        <v>0</v>
      </c>
      <c r="H905" s="256">
        <f t="shared" si="40"/>
        <v>0</v>
      </c>
      <c r="I905" s="256">
        <f t="shared" si="40"/>
        <v>0</v>
      </c>
      <c r="J905" s="256">
        <f t="shared" si="40"/>
        <v>0</v>
      </c>
      <c r="K905" s="256">
        <f>IF(SUM(K42,K106,K170,K234,K298,K362,K426,K490,K554,K618,K682,K746,K810)&gt;0,0,IF(K874&gt;0,#REF!,0))</f>
        <v>0</v>
      </c>
    </row>
    <row r="906" spans="5:11" x14ac:dyDescent="0.25">
      <c r="E906" s="258">
        <v>5</v>
      </c>
      <c r="F906" s="256">
        <f t="shared" si="40"/>
        <v>0</v>
      </c>
      <c r="G906" s="256">
        <f t="shared" si="40"/>
        <v>0</v>
      </c>
      <c r="H906" s="256">
        <f t="shared" si="40"/>
        <v>0</v>
      </c>
      <c r="I906" s="256">
        <f t="shared" si="40"/>
        <v>0</v>
      </c>
      <c r="J906" s="256">
        <f t="shared" si="40"/>
        <v>0</v>
      </c>
      <c r="K906" s="256">
        <f>IF(SUM(K43,K107,K171,K235,K299,K363,K427,K491,K555,K619,K683,K747,K811)&gt;0,0,IF(K875&gt;0,#REF!,0))</f>
        <v>0</v>
      </c>
    </row>
    <row r="907" spans="5:11" x14ac:dyDescent="0.25">
      <c r="E907" s="258">
        <v>6</v>
      </c>
      <c r="F907" s="256">
        <f t="shared" si="40"/>
        <v>0</v>
      </c>
      <c r="G907" s="256">
        <f t="shared" si="40"/>
        <v>0</v>
      </c>
      <c r="H907" s="256">
        <f t="shared" si="40"/>
        <v>0</v>
      </c>
      <c r="I907" s="256">
        <f t="shared" si="40"/>
        <v>0</v>
      </c>
      <c r="J907" s="256">
        <f t="shared" si="40"/>
        <v>0</v>
      </c>
      <c r="K907" s="256">
        <f>IF(SUM(K44,K108,K172,K236,K300,K364,K428,K492,K556,K620,K684,K748,K812)&gt;0,0,IF(K876&gt;0,#REF!,0))</f>
        <v>0</v>
      </c>
    </row>
    <row r="908" spans="5:11" x14ac:dyDescent="0.25">
      <c r="E908" s="258">
        <v>7</v>
      </c>
      <c r="F908" s="256">
        <f t="shared" si="40"/>
        <v>0</v>
      </c>
      <c r="G908" s="256">
        <f t="shared" si="40"/>
        <v>0</v>
      </c>
      <c r="H908" s="256">
        <f t="shared" si="40"/>
        <v>0</v>
      </c>
      <c r="I908" s="256">
        <f t="shared" si="40"/>
        <v>0</v>
      </c>
      <c r="J908" s="256">
        <f t="shared" si="40"/>
        <v>0</v>
      </c>
      <c r="K908" s="256">
        <f>IF(SUM(K45,K109,K173,K237,K301,K365,K429,K493,K557,K621,K685,K749,K813)&gt;0,0,IF(K877&gt;0,#REF!,0))</f>
        <v>0</v>
      </c>
    </row>
    <row r="909" spans="5:11" x14ac:dyDescent="0.25">
      <c r="E909" s="258">
        <v>8</v>
      </c>
      <c r="F909" s="256">
        <f t="shared" si="40"/>
        <v>0</v>
      </c>
      <c r="G909" s="256">
        <f t="shared" si="40"/>
        <v>0</v>
      </c>
      <c r="H909" s="256">
        <f t="shared" si="40"/>
        <v>0</v>
      </c>
      <c r="I909" s="256">
        <f t="shared" si="40"/>
        <v>0</v>
      </c>
      <c r="J909" s="256">
        <f t="shared" si="40"/>
        <v>0</v>
      </c>
      <c r="K909" s="256">
        <f>IF(SUM(K46,K110,K174,K238,K302,K366,K430,K494,K558,K622,K686,K750,K814)&gt;0,0,IF(K878&gt;0,#REF!,0))</f>
        <v>0</v>
      </c>
    </row>
    <row r="910" spans="5:11" x14ac:dyDescent="0.25">
      <c r="E910" s="258">
        <v>9</v>
      </c>
      <c r="F910" s="256">
        <f t="shared" si="40"/>
        <v>0</v>
      </c>
      <c r="G910" s="256">
        <f t="shared" si="40"/>
        <v>0</v>
      </c>
      <c r="H910" s="256">
        <f t="shared" si="40"/>
        <v>0</v>
      </c>
      <c r="I910" s="256">
        <f t="shared" si="40"/>
        <v>0</v>
      </c>
      <c r="J910" s="256">
        <f t="shared" si="40"/>
        <v>0</v>
      </c>
      <c r="K910" s="256">
        <f>IF(SUM(K47,K111,K175,K239,K303,K367,K431,K495,K559,K623,K687,K751,K815)&gt;0,0,IF(K879&gt;0,#REF!,0))</f>
        <v>0</v>
      </c>
    </row>
    <row r="911" spans="5:11" x14ac:dyDescent="0.25">
      <c r="E911" s="258">
        <v>10</v>
      </c>
      <c r="F911" s="256">
        <f t="shared" si="40"/>
        <v>0</v>
      </c>
      <c r="G911" s="256">
        <f t="shared" si="40"/>
        <v>0</v>
      </c>
      <c r="H911" s="256">
        <f t="shared" si="40"/>
        <v>0</v>
      </c>
      <c r="I911" s="256">
        <f t="shared" si="40"/>
        <v>0</v>
      </c>
      <c r="J911" s="256">
        <f t="shared" si="40"/>
        <v>0</v>
      </c>
      <c r="K911" s="256">
        <f>IF(SUM(K48,K112,K176,K240,K304,K368,K432,K496,K560,K624,K688,K752,K816)&gt;0,0,IF(K880&gt;0,#REF!,0))</f>
        <v>0</v>
      </c>
    </row>
    <row r="912" spans="5:11" x14ac:dyDescent="0.25">
      <c r="E912" s="258">
        <v>11</v>
      </c>
      <c r="F912" s="256">
        <f t="shared" ref="F912:J921" si="41">IF(SUM(F49,F113,F177,F241,F305,F369,F433,F497,F561,F625,F689,F753,F817)&gt;0,0,F881)</f>
        <v>0</v>
      </c>
      <c r="G912" s="256">
        <f t="shared" si="41"/>
        <v>0</v>
      </c>
      <c r="H912" s="256">
        <f t="shared" si="41"/>
        <v>0</v>
      </c>
      <c r="I912" s="256">
        <f t="shared" si="41"/>
        <v>0</v>
      </c>
      <c r="J912" s="256">
        <f t="shared" si="41"/>
        <v>0</v>
      </c>
      <c r="K912" s="256">
        <f>IF(SUM(K49,K113,K177,K241,K305,K369,K433,K497,K561,K625,K689,K753,K817)&gt;0,0,IF(K881&gt;0,#REF!,0))</f>
        <v>0</v>
      </c>
    </row>
    <row r="913" spans="5:11" x14ac:dyDescent="0.25">
      <c r="E913" s="258">
        <v>12</v>
      </c>
      <c r="F913" s="256">
        <f t="shared" si="41"/>
        <v>0</v>
      </c>
      <c r="G913" s="256">
        <f t="shared" si="41"/>
        <v>0</v>
      </c>
      <c r="H913" s="256">
        <f t="shared" si="41"/>
        <v>0</v>
      </c>
      <c r="I913" s="256">
        <f t="shared" si="41"/>
        <v>0</v>
      </c>
      <c r="J913" s="256">
        <f t="shared" si="41"/>
        <v>0</v>
      </c>
      <c r="K913" s="256">
        <f>IF(SUM(K50,K114,K178,K242,K306,K370,K434,K498,K562,K626,K690,K754,K818)&gt;0,0,IF(K882&gt;0,#REF!,0))</f>
        <v>0</v>
      </c>
    </row>
    <row r="914" spans="5:11" x14ac:dyDescent="0.25">
      <c r="E914" s="258">
        <v>13</v>
      </c>
      <c r="F914" s="256">
        <f t="shared" si="41"/>
        <v>0</v>
      </c>
      <c r="G914" s="256">
        <f t="shared" si="41"/>
        <v>0</v>
      </c>
      <c r="H914" s="256">
        <f t="shared" si="41"/>
        <v>0</v>
      </c>
      <c r="I914" s="256">
        <f t="shared" si="41"/>
        <v>0</v>
      </c>
      <c r="J914" s="256">
        <f t="shared" si="41"/>
        <v>0</v>
      </c>
      <c r="K914" s="256">
        <f>IF(SUM(K51,K115,K179,K243,K307,K371,K435,K499,K563,K627,K691,K755,K819)&gt;0,0,IF(K883&gt;0,#REF!,0))</f>
        <v>0</v>
      </c>
    </row>
    <row r="915" spans="5:11" x14ac:dyDescent="0.25">
      <c r="E915" s="258">
        <v>14</v>
      </c>
      <c r="F915" s="256">
        <f t="shared" si="41"/>
        <v>0</v>
      </c>
      <c r="G915" s="256">
        <f t="shared" si="41"/>
        <v>0</v>
      </c>
      <c r="H915" s="256">
        <f t="shared" si="41"/>
        <v>0</v>
      </c>
      <c r="I915" s="256">
        <f t="shared" si="41"/>
        <v>0</v>
      </c>
      <c r="J915" s="256">
        <f t="shared" si="41"/>
        <v>0</v>
      </c>
      <c r="K915" s="256">
        <f>IF(SUM(K52,K116,K180,K244,K308,K372,K436,K500,K564,K628,K692,K756,K820)&gt;0,0,IF(K884&gt;0,#REF!,0))</f>
        <v>0</v>
      </c>
    </row>
    <row r="916" spans="5:11" x14ac:dyDescent="0.25">
      <c r="E916" s="258">
        <v>15</v>
      </c>
      <c r="F916" s="256">
        <f t="shared" si="41"/>
        <v>0</v>
      </c>
      <c r="G916" s="256">
        <f t="shared" si="41"/>
        <v>0</v>
      </c>
      <c r="H916" s="256">
        <f t="shared" si="41"/>
        <v>0</v>
      </c>
      <c r="I916" s="256">
        <f t="shared" si="41"/>
        <v>0</v>
      </c>
      <c r="J916" s="256">
        <f t="shared" si="41"/>
        <v>0</v>
      </c>
      <c r="K916" s="256">
        <f>IF(SUM(K53,K117,K181,K245,K309,K373,K437,K501,K565,K629,K693,K757,K821)&gt;0,0,IF(K885&gt;0,#REF!,0))</f>
        <v>0</v>
      </c>
    </row>
    <row r="917" spans="5:11" x14ac:dyDescent="0.25">
      <c r="E917" s="258">
        <v>16</v>
      </c>
      <c r="F917" s="256">
        <f t="shared" si="41"/>
        <v>0</v>
      </c>
      <c r="G917" s="256">
        <f t="shared" si="41"/>
        <v>0</v>
      </c>
      <c r="H917" s="256">
        <f t="shared" si="41"/>
        <v>0</v>
      </c>
      <c r="I917" s="256">
        <f t="shared" si="41"/>
        <v>0</v>
      </c>
      <c r="J917" s="256">
        <f t="shared" si="41"/>
        <v>0</v>
      </c>
    </row>
    <row r="918" spans="5:11" x14ac:dyDescent="0.25">
      <c r="E918" s="258">
        <v>17</v>
      </c>
      <c r="F918" s="256">
        <f t="shared" si="41"/>
        <v>0</v>
      </c>
      <c r="G918" s="256">
        <f t="shared" si="41"/>
        <v>0</v>
      </c>
      <c r="H918" s="256">
        <f t="shared" si="41"/>
        <v>0</v>
      </c>
      <c r="I918" s="256">
        <f t="shared" si="41"/>
        <v>0</v>
      </c>
      <c r="J918" s="256">
        <f t="shared" si="41"/>
        <v>0</v>
      </c>
    </row>
    <row r="919" spans="5:11" x14ac:dyDescent="0.25">
      <c r="E919" s="258">
        <v>18</v>
      </c>
      <c r="F919" s="256">
        <f t="shared" si="41"/>
        <v>0</v>
      </c>
      <c r="G919" s="256">
        <f t="shared" si="41"/>
        <v>0</v>
      </c>
      <c r="H919" s="256">
        <f t="shared" si="41"/>
        <v>0</v>
      </c>
      <c r="I919" s="256">
        <f t="shared" si="41"/>
        <v>0</v>
      </c>
      <c r="J919" s="256">
        <f t="shared" si="41"/>
        <v>0</v>
      </c>
    </row>
    <row r="920" spans="5:11" x14ac:dyDescent="0.25">
      <c r="E920" s="258">
        <v>19</v>
      </c>
      <c r="F920" s="256">
        <f t="shared" si="41"/>
        <v>0</v>
      </c>
      <c r="G920" s="256">
        <f t="shared" si="41"/>
        <v>0</v>
      </c>
      <c r="H920" s="256">
        <f t="shared" si="41"/>
        <v>0</v>
      </c>
      <c r="I920" s="256">
        <f t="shared" si="41"/>
        <v>0</v>
      </c>
      <c r="J920" s="256">
        <f t="shared" si="41"/>
        <v>0</v>
      </c>
    </row>
    <row r="921" spans="5:11" x14ac:dyDescent="0.25">
      <c r="E921" s="258">
        <v>20</v>
      </c>
      <c r="F921" s="256">
        <f t="shared" si="41"/>
        <v>0</v>
      </c>
      <c r="G921" s="256">
        <f t="shared" si="41"/>
        <v>0</v>
      </c>
      <c r="H921" s="256">
        <f t="shared" si="41"/>
        <v>0</v>
      </c>
      <c r="I921" s="256">
        <f t="shared" si="41"/>
        <v>0</v>
      </c>
      <c r="J921" s="256">
        <f t="shared" si="41"/>
        <v>0</v>
      </c>
    </row>
    <row r="922" spans="5:11" x14ac:dyDescent="0.25">
      <c r="E922" s="258">
        <v>21</v>
      </c>
      <c r="F922" s="256">
        <f t="shared" ref="F922:J931" si="42">IF(SUM(F59,F123,F187,F251,F315,F379,F443,F507,F571,F635,F699,F763,F827)&gt;0,0,F891)</f>
        <v>0</v>
      </c>
      <c r="G922" s="256">
        <f t="shared" si="42"/>
        <v>0</v>
      </c>
      <c r="H922" s="256">
        <f t="shared" si="42"/>
        <v>0</v>
      </c>
      <c r="I922" s="256">
        <f t="shared" si="42"/>
        <v>0</v>
      </c>
      <c r="J922" s="256">
        <f t="shared" si="42"/>
        <v>0</v>
      </c>
    </row>
    <row r="923" spans="5:11" x14ac:dyDescent="0.25">
      <c r="E923" s="258">
        <v>22</v>
      </c>
      <c r="F923" s="256">
        <f t="shared" si="42"/>
        <v>0</v>
      </c>
      <c r="G923" s="256">
        <f t="shared" si="42"/>
        <v>0</v>
      </c>
      <c r="H923" s="256">
        <f t="shared" si="42"/>
        <v>0</v>
      </c>
      <c r="I923" s="256">
        <f t="shared" si="42"/>
        <v>0</v>
      </c>
      <c r="J923" s="256">
        <f t="shared" si="42"/>
        <v>0</v>
      </c>
    </row>
    <row r="924" spans="5:11" x14ac:dyDescent="0.25">
      <c r="E924" s="258">
        <v>23</v>
      </c>
      <c r="F924" s="256">
        <f t="shared" si="42"/>
        <v>0</v>
      </c>
      <c r="G924" s="256">
        <f t="shared" si="42"/>
        <v>0</v>
      </c>
      <c r="H924" s="256">
        <f t="shared" si="42"/>
        <v>0</v>
      </c>
      <c r="I924" s="256">
        <f t="shared" si="42"/>
        <v>0</v>
      </c>
      <c r="J924" s="256">
        <f t="shared" si="42"/>
        <v>0</v>
      </c>
    </row>
    <row r="925" spans="5:11" x14ac:dyDescent="0.25">
      <c r="E925" s="258">
        <v>24</v>
      </c>
      <c r="F925" s="256">
        <f t="shared" si="42"/>
        <v>0</v>
      </c>
      <c r="G925" s="256">
        <f t="shared" si="42"/>
        <v>0</v>
      </c>
      <c r="H925" s="256">
        <f t="shared" si="42"/>
        <v>0</v>
      </c>
      <c r="I925" s="256">
        <f t="shared" si="42"/>
        <v>0</v>
      </c>
      <c r="J925" s="256">
        <f t="shared" si="42"/>
        <v>0</v>
      </c>
    </row>
    <row r="926" spans="5:11" x14ac:dyDescent="0.25">
      <c r="E926" s="258">
        <v>25</v>
      </c>
      <c r="F926" s="256">
        <f t="shared" si="42"/>
        <v>0</v>
      </c>
      <c r="G926" s="256">
        <f t="shared" si="42"/>
        <v>0</v>
      </c>
      <c r="H926" s="256">
        <f t="shared" si="42"/>
        <v>0</v>
      </c>
      <c r="I926" s="256">
        <f t="shared" si="42"/>
        <v>0</v>
      </c>
      <c r="J926" s="256">
        <f t="shared" si="42"/>
        <v>0</v>
      </c>
    </row>
    <row r="927" spans="5:11" x14ac:dyDescent="0.25">
      <c r="E927" s="258">
        <v>26</v>
      </c>
      <c r="F927" s="256">
        <f t="shared" si="42"/>
        <v>0</v>
      </c>
      <c r="G927" s="256">
        <f t="shared" si="42"/>
        <v>0</v>
      </c>
      <c r="H927" s="256">
        <f t="shared" si="42"/>
        <v>0</v>
      </c>
      <c r="I927" s="256">
        <f t="shared" si="42"/>
        <v>0</v>
      </c>
      <c r="J927" s="256">
        <f t="shared" si="42"/>
        <v>0</v>
      </c>
    </row>
    <row r="928" spans="5:11" x14ac:dyDescent="0.25">
      <c r="E928" s="258">
        <v>27</v>
      </c>
      <c r="F928" s="256">
        <f t="shared" si="42"/>
        <v>0</v>
      </c>
      <c r="G928" s="256">
        <f t="shared" si="42"/>
        <v>0</v>
      </c>
      <c r="H928" s="256">
        <f t="shared" si="42"/>
        <v>0</v>
      </c>
      <c r="I928" s="256">
        <f t="shared" si="42"/>
        <v>0</v>
      </c>
      <c r="J928" s="256">
        <f t="shared" si="42"/>
        <v>0</v>
      </c>
    </row>
    <row r="929" spans="5:11" x14ac:dyDescent="0.25">
      <c r="E929" s="258">
        <v>28</v>
      </c>
      <c r="F929" s="256">
        <f t="shared" si="42"/>
        <v>0</v>
      </c>
      <c r="G929" s="256">
        <f t="shared" si="42"/>
        <v>0</v>
      </c>
      <c r="H929" s="256">
        <f t="shared" si="42"/>
        <v>0</v>
      </c>
      <c r="I929" s="256">
        <f t="shared" si="42"/>
        <v>0</v>
      </c>
      <c r="J929" s="256">
        <f t="shared" si="42"/>
        <v>0</v>
      </c>
    </row>
    <row r="930" spans="5:11" x14ac:dyDescent="0.25">
      <c r="E930" s="258">
        <v>29</v>
      </c>
      <c r="F930" s="256">
        <f t="shared" si="42"/>
        <v>0</v>
      </c>
      <c r="G930" s="256">
        <f t="shared" si="42"/>
        <v>0</v>
      </c>
      <c r="H930" s="256">
        <f t="shared" si="42"/>
        <v>0</v>
      </c>
      <c r="I930" s="256">
        <f t="shared" si="42"/>
        <v>0</v>
      </c>
      <c r="J930" s="256">
        <f t="shared" si="42"/>
        <v>0</v>
      </c>
    </row>
    <row r="931" spans="5:11" x14ac:dyDescent="0.25">
      <c r="E931" s="258">
        <v>30</v>
      </c>
      <c r="F931" s="256">
        <f t="shared" si="42"/>
        <v>0</v>
      </c>
      <c r="G931" s="256">
        <f t="shared" si="42"/>
        <v>0</v>
      </c>
      <c r="H931" s="256">
        <f t="shared" si="42"/>
        <v>0</v>
      </c>
      <c r="I931" s="256">
        <f t="shared" si="42"/>
        <v>0</v>
      </c>
      <c r="J931" s="256">
        <f t="shared" si="42"/>
        <v>0</v>
      </c>
    </row>
    <row r="932" spans="5:11" x14ac:dyDescent="0.25">
      <c r="F932" s="259">
        <f>COUNTIF(F902:F931,"&gt;0")</f>
        <v>0</v>
      </c>
      <c r="G932" s="259">
        <f>COUNTIF(G902:G931,"&gt;0")</f>
        <v>0</v>
      </c>
      <c r="H932" s="259">
        <f>COUNTIF(H902:H931,"&gt;0")</f>
        <v>0</v>
      </c>
      <c r="I932" s="259">
        <f>COUNTIF(I902:I931,"&gt;0")</f>
        <v>0</v>
      </c>
      <c r="J932" s="259">
        <f>COUNTIF(J902:J931,"&gt;0")</f>
        <v>0</v>
      </c>
      <c r="K932" s="259">
        <f>SUM(K902:K931)</f>
        <v>0</v>
      </c>
    </row>
    <row r="934" spans="5:11" x14ac:dyDescent="0.25">
      <c r="E934" s="256" t="s">
        <v>70</v>
      </c>
      <c r="F934" s="258" t="s">
        <v>53</v>
      </c>
      <c r="G934" s="258" t="s">
        <v>44</v>
      </c>
      <c r="H934" s="258" t="s">
        <v>45</v>
      </c>
      <c r="I934" s="258" t="s">
        <v>46</v>
      </c>
      <c r="J934" s="258" t="s">
        <v>47</v>
      </c>
      <c r="K934" s="258" t="s">
        <v>47</v>
      </c>
    </row>
    <row r="935" spans="5:11" x14ac:dyDescent="0.25">
      <c r="E935" s="258">
        <v>1</v>
      </c>
      <c r="F935" s="256">
        <f>COUNTIF('15ف1'!F$11:F$130,F$1)</f>
        <v>0</v>
      </c>
      <c r="G935" s="256">
        <f>COUNTIF('15ف1'!G$11:G$130,G$1)</f>
        <v>0</v>
      </c>
      <c r="H935" s="256">
        <f>COUNTIF('15ف1'!H$11:H$130,H$1)</f>
        <v>0</v>
      </c>
      <c r="I935" s="256">
        <f>COUNTIF('15ف1'!I$11:I$130,I$1)</f>
        <v>0</v>
      </c>
      <c r="J935" s="256">
        <f>COUNTIF('15ف1'!J$11:J$130,J$1)</f>
        <v>0</v>
      </c>
      <c r="K935" s="256">
        <f>COUNTIF('15ف1'!K$11:K$130,K$1)</f>
        <v>0</v>
      </c>
    </row>
    <row r="936" spans="5:11" x14ac:dyDescent="0.25">
      <c r="E936" s="258">
        <v>2</v>
      </c>
      <c r="F936" s="256">
        <f>COUNTIF('15ف1'!F$11:F$130,F$2)</f>
        <v>0</v>
      </c>
      <c r="G936" s="256">
        <f>COUNTIF('15ف1'!G$11:G$130,G$2)</f>
        <v>0</v>
      </c>
      <c r="H936" s="256">
        <f>COUNTIF('15ف1'!H$11:H$130,H$2)</f>
        <v>0</v>
      </c>
      <c r="I936" s="256">
        <f>COUNTIF('15ف1'!I$11:I$130,I$2)</f>
        <v>0</v>
      </c>
      <c r="J936" s="256">
        <f>COUNTIF('15ف1'!J$11:J$130,J$2)</f>
        <v>0</v>
      </c>
      <c r="K936" s="256">
        <f>COUNTIF('15ف1'!K$11:K$130,K$2)</f>
        <v>0</v>
      </c>
    </row>
    <row r="937" spans="5:11" x14ac:dyDescent="0.25">
      <c r="E937" s="258">
        <v>3</v>
      </c>
      <c r="F937" s="256">
        <f>COUNTIF('15ف1'!F$11:F$130,F$3)</f>
        <v>0</v>
      </c>
      <c r="G937" s="256">
        <f>COUNTIF('15ف1'!G$11:G$130,G$3)</f>
        <v>0</v>
      </c>
      <c r="H937" s="256">
        <f>COUNTIF('15ف1'!H$11:H$130,H$3)</f>
        <v>0</v>
      </c>
      <c r="I937" s="256">
        <f>COUNTIF('15ف1'!I$11:I$130,I$3)</f>
        <v>0</v>
      </c>
      <c r="J937" s="256">
        <f>COUNTIF('15ف1'!J$11:J$130,J$3)</f>
        <v>0</v>
      </c>
      <c r="K937" s="256">
        <f>COUNTIF('15ف1'!K$11:K$130,K$3)</f>
        <v>0</v>
      </c>
    </row>
    <row r="938" spans="5:11" x14ac:dyDescent="0.25">
      <c r="E938" s="258">
        <v>4</v>
      </c>
      <c r="F938" s="256">
        <f>COUNTIF('15ف1'!F$11:F$130,F$4)</f>
        <v>0</v>
      </c>
      <c r="G938" s="256">
        <f>COUNTIF('15ف1'!G$11:G$130,G$4)</f>
        <v>0</v>
      </c>
      <c r="H938" s="256">
        <f>COUNTIF('15ف1'!H$11:H$130,H$4)</f>
        <v>0</v>
      </c>
      <c r="I938" s="256">
        <f>COUNTIF('15ف1'!I$11:I$130,I$4)</f>
        <v>0</v>
      </c>
      <c r="J938" s="256">
        <f>COUNTIF('15ف1'!J$11:J$130,J$4)</f>
        <v>0</v>
      </c>
      <c r="K938" s="256">
        <f>COUNTIF('15ف1'!K$11:K$130,K$4)</f>
        <v>0</v>
      </c>
    </row>
    <row r="939" spans="5:11" x14ac:dyDescent="0.25">
      <c r="E939" s="258">
        <v>5</v>
      </c>
      <c r="F939" s="256">
        <f>COUNTIF('15ف1'!F$11:F$130,F$5)</f>
        <v>0</v>
      </c>
      <c r="G939" s="256">
        <f>COUNTIF('15ف1'!G$11:G$130,G$5)</f>
        <v>0</v>
      </c>
      <c r="H939" s="256">
        <f>COUNTIF('15ف1'!H$11:H$130,H$5)</f>
        <v>0</v>
      </c>
      <c r="I939" s="256">
        <f>COUNTIF('15ف1'!I$11:I$130,I$5)</f>
        <v>0</v>
      </c>
      <c r="J939" s="256">
        <f>COUNTIF('15ف1'!J$11:J$130,J$5)</f>
        <v>0</v>
      </c>
      <c r="K939" s="256">
        <f>COUNTIF('15ف1'!K$11:K$130,K$5)</f>
        <v>0</v>
      </c>
    </row>
    <row r="940" spans="5:11" x14ac:dyDescent="0.25">
      <c r="E940" s="258">
        <v>6</v>
      </c>
      <c r="F940" s="256">
        <f>COUNTIF('15ف1'!F$11:F$130,F$6)</f>
        <v>0</v>
      </c>
      <c r="G940" s="256">
        <f>COUNTIF('15ف1'!G$11:G$130,G$6)</f>
        <v>0</v>
      </c>
      <c r="H940" s="256">
        <f>COUNTIF('15ف1'!H$11:H$130,H$6)</f>
        <v>0</v>
      </c>
      <c r="I940" s="256">
        <f>COUNTIF('15ف1'!I$11:I$130,I$6)</f>
        <v>0</v>
      </c>
      <c r="J940" s="256">
        <f>COUNTIF('15ف1'!J$11:J$130,J$6)</f>
        <v>0</v>
      </c>
      <c r="K940" s="256">
        <f>COUNTIF('15ف1'!K$11:K$130,K$6)</f>
        <v>0</v>
      </c>
    </row>
    <row r="941" spans="5:11" x14ac:dyDescent="0.25">
      <c r="E941" s="258">
        <v>7</v>
      </c>
      <c r="F941" s="256">
        <f>COUNTIF('15ف1'!F$11:F$130,F$7)</f>
        <v>0</v>
      </c>
      <c r="G941" s="256">
        <f>COUNTIF('15ف1'!G$11:G$130,G$7)</f>
        <v>0</v>
      </c>
      <c r="H941" s="256">
        <f>COUNTIF('15ف1'!H$11:H$130,H$7)</f>
        <v>0</v>
      </c>
      <c r="I941" s="256">
        <f>COUNTIF('15ف1'!I$11:I$130,I$7)</f>
        <v>0</v>
      </c>
      <c r="J941" s="256">
        <f>COUNTIF('15ف1'!J$11:J$130,J$7)</f>
        <v>0</v>
      </c>
      <c r="K941" s="256">
        <f>COUNTIF('15ف1'!K$11:K$130,K$7)</f>
        <v>0</v>
      </c>
    </row>
    <row r="942" spans="5:11" x14ac:dyDescent="0.25">
      <c r="E942" s="258">
        <v>8</v>
      </c>
      <c r="F942" s="256">
        <f>COUNTIF('15ف1'!F$11:F$130,F$8)</f>
        <v>0</v>
      </c>
      <c r="G942" s="256">
        <f>COUNTIF('15ف1'!G$11:G$130,G$8)</f>
        <v>0</v>
      </c>
      <c r="H942" s="256">
        <f>COUNTIF('15ف1'!H$11:H$130,H$8)</f>
        <v>0</v>
      </c>
      <c r="I942" s="256">
        <f>COUNTIF('15ف1'!I$11:I$130,I$8)</f>
        <v>0</v>
      </c>
      <c r="J942" s="256">
        <f>COUNTIF('15ف1'!J$11:J$130,J$8)</f>
        <v>0</v>
      </c>
      <c r="K942" s="256">
        <f>COUNTIF('15ف1'!K$11:K$130,K$8)</f>
        <v>0</v>
      </c>
    </row>
    <row r="943" spans="5:11" x14ac:dyDescent="0.25">
      <c r="E943" s="258">
        <v>9</v>
      </c>
      <c r="F943" s="256">
        <f>COUNTIF('15ف1'!F$11:F$130,F$9)</f>
        <v>0</v>
      </c>
      <c r="G943" s="256">
        <f>COUNTIF('15ف1'!G$11:G$130,G$9)</f>
        <v>0</v>
      </c>
      <c r="H943" s="256">
        <f>COUNTIF('15ف1'!H$11:H$130,H$9)</f>
        <v>0</v>
      </c>
      <c r="I943" s="256">
        <f>COUNTIF('15ف1'!I$11:I$130,I$9)</f>
        <v>0</v>
      </c>
      <c r="J943" s="256">
        <f>COUNTIF('15ف1'!J$11:J$130,J$9)</f>
        <v>0</v>
      </c>
      <c r="K943" s="256">
        <f>COUNTIF('15ف1'!K$11:K$130,K$9)</f>
        <v>0</v>
      </c>
    </row>
    <row r="944" spans="5:11" x14ac:dyDescent="0.25">
      <c r="E944" s="258">
        <v>10</v>
      </c>
      <c r="F944" s="256">
        <f>COUNTIF('15ف1'!F$11:F$130,F$10)</f>
        <v>0</v>
      </c>
      <c r="G944" s="256">
        <f>COUNTIF('15ف1'!G$11:G$130,G$10)</f>
        <v>0</v>
      </c>
      <c r="H944" s="256">
        <f>COUNTIF('15ف1'!H$11:H$130,H$10)</f>
        <v>0</v>
      </c>
      <c r="I944" s="256">
        <f>COUNTIF('15ف1'!I$11:I$130,I$10)</f>
        <v>0</v>
      </c>
      <c r="J944" s="256">
        <f>COUNTIF('15ف1'!J$11:J$130,J$10)</f>
        <v>0</v>
      </c>
      <c r="K944" s="256">
        <f>COUNTIF('15ف1'!K$11:K$130,K$10)</f>
        <v>0</v>
      </c>
    </row>
    <row r="945" spans="5:11" x14ac:dyDescent="0.25">
      <c r="E945" s="258">
        <v>11</v>
      </c>
      <c r="F945" s="256">
        <f>COUNTIF('15ف1'!F$11:F$130,F$11)</f>
        <v>0</v>
      </c>
      <c r="G945" s="256">
        <f>COUNTIF('15ف1'!G$11:G$130,G$11)</f>
        <v>0</v>
      </c>
      <c r="H945" s="256">
        <f>COUNTIF('15ف1'!H$11:H$130,H$11)</f>
        <v>0</v>
      </c>
      <c r="I945" s="256">
        <f>COUNTIF('15ف1'!I$11:I$130,I$11)</f>
        <v>0</v>
      </c>
      <c r="J945" s="256">
        <f>COUNTIF('15ف1'!J$11:J$130,J$11)</f>
        <v>0</v>
      </c>
      <c r="K945" s="256">
        <f>COUNTIF('15ف1'!K$11:K$130,K$11)</f>
        <v>0</v>
      </c>
    </row>
    <row r="946" spans="5:11" x14ac:dyDescent="0.25">
      <c r="E946" s="258">
        <v>12</v>
      </c>
      <c r="F946" s="256">
        <f>COUNTIF('15ف1'!F$11:F$130,F$12)</f>
        <v>0</v>
      </c>
      <c r="G946" s="256">
        <f>COUNTIF('15ف1'!G$11:G$130,G$12)</f>
        <v>0</v>
      </c>
      <c r="H946" s="256">
        <f>COUNTIF('15ف1'!H$11:H$130,H$12)</f>
        <v>0</v>
      </c>
      <c r="I946" s="256">
        <f>COUNTIF('15ف1'!I$11:I$130,I$12)</f>
        <v>0</v>
      </c>
      <c r="J946" s="256">
        <f>COUNTIF('15ف1'!J$11:J$130,J$12)</f>
        <v>0</v>
      </c>
      <c r="K946" s="256">
        <f>COUNTIF('15ف1'!K$11:K$130,K$12)</f>
        <v>0</v>
      </c>
    </row>
    <row r="947" spans="5:11" x14ac:dyDescent="0.25">
      <c r="E947" s="258">
        <v>13</v>
      </c>
      <c r="F947" s="256">
        <f>COUNTIF('15ف1'!F$11:F$130,F$13)</f>
        <v>0</v>
      </c>
      <c r="G947" s="256">
        <f>COUNTIF('15ف1'!G$11:G$130,G$13)</f>
        <v>0</v>
      </c>
      <c r="H947" s="256">
        <f>COUNTIF('15ف1'!H$11:H$130,H$13)</f>
        <v>0</v>
      </c>
      <c r="I947" s="256">
        <f>COUNTIF('15ف1'!I$11:I$130,I$13)</f>
        <v>0</v>
      </c>
      <c r="J947" s="256">
        <f>COUNTIF('15ف1'!J$11:J$130,J$13)</f>
        <v>0</v>
      </c>
      <c r="K947" s="256">
        <f>COUNTIF('15ف1'!K$11:K$130,K$13)</f>
        <v>0</v>
      </c>
    </row>
    <row r="948" spans="5:11" x14ac:dyDescent="0.25">
      <c r="E948" s="258">
        <v>14</v>
      </c>
      <c r="F948" s="256">
        <f>COUNTIF('15ف1'!F$11:F$130,F$14)</f>
        <v>0</v>
      </c>
      <c r="G948" s="256">
        <f>COUNTIF('15ف1'!G$11:G$130,G$14)</f>
        <v>0</v>
      </c>
      <c r="H948" s="256">
        <f>COUNTIF('15ف1'!H$11:H$130,H$14)</f>
        <v>0</v>
      </c>
      <c r="I948" s="256">
        <f>COUNTIF('15ف1'!I$11:I$130,I$14)</f>
        <v>0</v>
      </c>
      <c r="J948" s="256">
        <f>COUNTIF('15ف1'!J$11:J$130,J$14)</f>
        <v>0</v>
      </c>
      <c r="K948" s="256">
        <f>COUNTIF('15ف1'!K$11:K$130,K$14)</f>
        <v>0</v>
      </c>
    </row>
    <row r="949" spans="5:11" x14ac:dyDescent="0.25">
      <c r="E949" s="258">
        <v>15</v>
      </c>
      <c r="F949" s="256">
        <f>COUNTIF('15ف1'!F$11:F$130,F$15)</f>
        <v>0</v>
      </c>
      <c r="G949" s="256">
        <f>COUNTIF('15ف1'!G$11:G$130,G$15)</f>
        <v>0</v>
      </c>
      <c r="H949" s="256">
        <f>COUNTIF('15ف1'!H$11:H$130,H$15)</f>
        <v>0</v>
      </c>
      <c r="I949" s="256">
        <f>COUNTIF('15ف1'!I$11:I$130,I$15)</f>
        <v>0</v>
      </c>
      <c r="J949" s="256">
        <f>COUNTIF('15ف1'!J$11:J$130,J$15)</f>
        <v>0</v>
      </c>
      <c r="K949" s="256">
        <f>COUNTIF('15ف1'!K$11:K$130,K$15)</f>
        <v>0</v>
      </c>
    </row>
    <row r="950" spans="5:11" x14ac:dyDescent="0.25">
      <c r="E950" s="258">
        <v>16</v>
      </c>
      <c r="F950" s="256">
        <f>COUNTIF('15ف1'!F$11:F$130,F$16)</f>
        <v>0</v>
      </c>
      <c r="G950" s="256">
        <f>COUNTIF('15ف1'!G$11:G$130,G$16)</f>
        <v>0</v>
      </c>
      <c r="H950" s="256">
        <f>COUNTIF('15ف1'!H$11:H$130,H$16)</f>
        <v>0</v>
      </c>
      <c r="I950" s="256">
        <f>COUNTIF('15ف1'!I$11:I$130,I$16)</f>
        <v>0</v>
      </c>
      <c r="J950" s="256">
        <f>COUNTIF('15ف1'!J$11:J$130,J$16)</f>
        <v>0</v>
      </c>
      <c r="K950" s="256">
        <f>COUNTIF('15ف1'!K$11:K$130,K$16)</f>
        <v>0</v>
      </c>
    </row>
    <row r="951" spans="5:11" x14ac:dyDescent="0.25">
      <c r="E951" s="258">
        <v>17</v>
      </c>
      <c r="F951" s="256">
        <f>COUNTIF('15ف1'!F$11:F$130,F$17)</f>
        <v>0</v>
      </c>
      <c r="G951" s="256">
        <f>COUNTIF('15ف1'!G$11:G$130,G$17)</f>
        <v>0</v>
      </c>
      <c r="H951" s="256">
        <f>COUNTIF('15ف1'!H$11:H$130,H$17)</f>
        <v>0</v>
      </c>
      <c r="I951" s="256">
        <f>COUNTIF('15ف1'!I$11:I$130,I$17)</f>
        <v>0</v>
      </c>
      <c r="J951" s="256">
        <f>COUNTIF('15ف1'!J$11:J$130,J$17)</f>
        <v>0</v>
      </c>
      <c r="K951" s="256">
        <f>COUNTIF('15ف1'!K$11:K$130,K$17)</f>
        <v>0</v>
      </c>
    </row>
    <row r="952" spans="5:11" x14ac:dyDescent="0.25">
      <c r="E952" s="258">
        <v>18</v>
      </c>
      <c r="F952" s="256">
        <f>COUNTIF('15ف1'!F$11:F$130,F$18)</f>
        <v>0</v>
      </c>
      <c r="G952" s="256">
        <f>COUNTIF('15ف1'!G$11:G$130,G$18)</f>
        <v>0</v>
      </c>
      <c r="H952" s="256">
        <f>COUNTIF('15ف1'!H$11:H$130,H$18)</f>
        <v>0</v>
      </c>
      <c r="I952" s="256">
        <f>COUNTIF('15ف1'!I$11:I$130,I$18)</f>
        <v>0</v>
      </c>
      <c r="J952" s="256">
        <f>COUNTIF('15ف1'!J$11:J$130,J$18)</f>
        <v>0</v>
      </c>
      <c r="K952" s="256">
        <f>COUNTIF('15ف1'!K$11:K$130,K$18)</f>
        <v>0</v>
      </c>
    </row>
    <row r="953" spans="5:11" x14ac:dyDescent="0.25">
      <c r="E953" s="258">
        <v>19</v>
      </c>
      <c r="F953" s="256">
        <f>COUNTIF('15ف1'!F$11:F$130,F$19)</f>
        <v>0</v>
      </c>
      <c r="G953" s="256">
        <f>COUNTIF('15ف1'!G$11:G$130,G$19)</f>
        <v>0</v>
      </c>
      <c r="H953" s="256">
        <f>COUNTIF('15ف1'!H$11:H$130,H$19)</f>
        <v>0</v>
      </c>
      <c r="I953" s="256">
        <f>COUNTIF('15ف1'!I$11:I$130,I$19)</f>
        <v>0</v>
      </c>
      <c r="J953" s="256">
        <f>COUNTIF('15ف1'!J$11:J$130,J$19)</f>
        <v>0</v>
      </c>
      <c r="K953" s="256">
        <f>COUNTIF('15ف1'!K$11:K$130,K$19)</f>
        <v>0</v>
      </c>
    </row>
    <row r="954" spans="5:11" x14ac:dyDescent="0.25">
      <c r="E954" s="258">
        <v>20</v>
      </c>
      <c r="F954" s="256">
        <f>COUNTIF('15ف1'!F$11:F$130,F$20)</f>
        <v>0</v>
      </c>
      <c r="G954" s="256">
        <f>COUNTIF('15ف1'!G$11:G$130,G$20)</f>
        <v>0</v>
      </c>
      <c r="H954" s="256">
        <f>COUNTIF('15ف1'!H$11:H$130,H$20)</f>
        <v>0</v>
      </c>
      <c r="I954" s="256">
        <f>COUNTIF('15ف1'!I$11:I$130,I$20)</f>
        <v>0</v>
      </c>
      <c r="J954" s="256">
        <f>COUNTIF('15ف1'!J$11:J$130,J$20)</f>
        <v>0</v>
      </c>
      <c r="K954" s="256">
        <f>COUNTIF('15ف1'!K$11:K$130,K$20)</f>
        <v>0</v>
      </c>
    </row>
    <row r="955" spans="5:11" x14ac:dyDescent="0.25">
      <c r="E955" s="258">
        <v>21</v>
      </c>
      <c r="F955" s="256">
        <f>COUNTIF('15ف1'!F$11:F$130,F$21)</f>
        <v>0</v>
      </c>
      <c r="G955" s="256">
        <f>COUNTIF('15ف1'!G$11:G$130,G$21)</f>
        <v>0</v>
      </c>
      <c r="H955" s="256">
        <f>COUNTIF('15ف1'!H$11:H$130,H$21)</f>
        <v>0</v>
      </c>
      <c r="I955" s="256">
        <f>COUNTIF('15ف1'!I$11:I$130,I$21)</f>
        <v>0</v>
      </c>
      <c r="J955" s="256">
        <f>COUNTIF('15ف1'!J$11:J$130,J$21)</f>
        <v>0</v>
      </c>
      <c r="K955" s="256">
        <f>COUNTIF('15ف1'!K$11:K$130,K$21)</f>
        <v>0</v>
      </c>
    </row>
    <row r="956" spans="5:11" x14ac:dyDescent="0.25">
      <c r="E956" s="258">
        <v>22</v>
      </c>
      <c r="F956" s="256">
        <f>COUNTIF('15ف1'!F$11:F$130,F$22)</f>
        <v>0</v>
      </c>
      <c r="G956" s="256">
        <f>COUNTIF('15ف1'!G$11:G$130,G$22)</f>
        <v>0</v>
      </c>
      <c r="H956" s="256">
        <f>COUNTIF('15ف1'!H$11:H$130,H$22)</f>
        <v>0</v>
      </c>
      <c r="I956" s="256">
        <f>COUNTIF('15ف1'!I$11:I$130,I$22)</f>
        <v>0</v>
      </c>
      <c r="J956" s="256">
        <f>COUNTIF('15ف1'!J$11:J$130,J$22)</f>
        <v>0</v>
      </c>
      <c r="K956" s="256">
        <f>COUNTIF('15ف1'!K$11:K$130,K$22)</f>
        <v>0</v>
      </c>
    </row>
    <row r="957" spans="5:11" x14ac:dyDescent="0.25">
      <c r="E957" s="258">
        <v>23</v>
      </c>
      <c r="F957" s="256">
        <f>COUNTIF('15ف1'!F$11:F$130,F$23)</f>
        <v>0</v>
      </c>
      <c r="G957" s="256">
        <f>COUNTIF('15ف1'!G$11:G$130,G$23)</f>
        <v>0</v>
      </c>
      <c r="H957" s="256">
        <f>COUNTIF('15ف1'!H$11:H$130,H$23)</f>
        <v>0</v>
      </c>
      <c r="I957" s="256">
        <f>COUNTIF('15ف1'!I$11:I$130,I$23)</f>
        <v>0</v>
      </c>
      <c r="J957" s="256">
        <f>COUNTIF('15ف1'!J$11:J$130,J$23)</f>
        <v>0</v>
      </c>
      <c r="K957" s="256">
        <f>COUNTIF('15ف1'!K$11:K$130,K$23)</f>
        <v>0</v>
      </c>
    </row>
    <row r="958" spans="5:11" x14ac:dyDescent="0.25">
      <c r="E958" s="258">
        <v>24</v>
      </c>
      <c r="F958" s="256">
        <f>COUNTIF('15ف1'!F$11:F$130,F$24)</f>
        <v>0</v>
      </c>
      <c r="G958" s="256">
        <f>COUNTIF('15ف1'!G$11:G$130,G$24)</f>
        <v>0</v>
      </c>
      <c r="H958" s="256">
        <f>COUNTIF('15ف1'!H$11:H$130,H$24)</f>
        <v>0</v>
      </c>
      <c r="I958" s="256">
        <f>COUNTIF('15ف1'!I$11:I$130,I$24)</f>
        <v>0</v>
      </c>
      <c r="J958" s="256">
        <f>COUNTIF('15ف1'!J$11:J$130,J$24)</f>
        <v>0</v>
      </c>
      <c r="K958" s="256">
        <f>COUNTIF('15ف1'!K$11:K$130,K$24)</f>
        <v>0</v>
      </c>
    </row>
    <row r="959" spans="5:11" x14ac:dyDescent="0.25">
      <c r="E959" s="258">
        <v>25</v>
      </c>
      <c r="F959" s="256">
        <f>COUNTIF('15ف1'!F$11:F$130,F$25)</f>
        <v>0</v>
      </c>
      <c r="G959" s="256">
        <f>COUNTIF('15ف1'!G$11:G$130,G$25)</f>
        <v>0</v>
      </c>
      <c r="H959" s="256">
        <f>COUNTIF('15ف1'!H$11:H$130,H$25)</f>
        <v>0</v>
      </c>
      <c r="I959" s="256">
        <f>COUNTIF('15ف1'!I$11:I$130,I$25)</f>
        <v>0</v>
      </c>
      <c r="J959" s="256">
        <f>COUNTIF('15ف1'!J$11:J$130,J$25)</f>
        <v>0</v>
      </c>
      <c r="K959" s="256">
        <f>COUNTIF('15ف1'!K$11:K$130,K$25)</f>
        <v>0</v>
      </c>
    </row>
    <row r="960" spans="5:11" x14ac:dyDescent="0.25">
      <c r="E960" s="258">
        <v>26</v>
      </c>
      <c r="F960" s="256">
        <f>COUNTIF('15ف1'!F$11:F$130,F$26)</f>
        <v>0</v>
      </c>
      <c r="G960" s="256">
        <f>COUNTIF('15ف1'!G$11:G$130,G$26)</f>
        <v>0</v>
      </c>
      <c r="H960" s="256">
        <f>COUNTIF('15ف1'!H$11:H$130,H$26)</f>
        <v>0</v>
      </c>
      <c r="I960" s="256">
        <f>COUNTIF('15ف1'!I$11:I$130,I$26)</f>
        <v>0</v>
      </c>
      <c r="J960" s="256">
        <f>COUNTIF('15ف1'!J$11:J$130,J$26)</f>
        <v>0</v>
      </c>
      <c r="K960" s="256">
        <f>COUNTIF('15ف1'!K$11:K$130,K$26)</f>
        <v>0</v>
      </c>
    </row>
    <row r="961" spans="5:11" x14ac:dyDescent="0.25">
      <c r="E961" s="258">
        <v>27</v>
      </c>
      <c r="F961" s="256">
        <f>COUNTIF('15ف1'!F$11:F$130,F$27)</f>
        <v>0</v>
      </c>
      <c r="G961" s="256">
        <f>COUNTIF('15ف1'!G$11:G$130,G$27)</f>
        <v>0</v>
      </c>
      <c r="H961" s="256">
        <f>COUNTIF('15ف1'!H$11:H$130,H$27)</f>
        <v>0</v>
      </c>
      <c r="I961" s="256">
        <f>COUNTIF('15ف1'!I$11:I$130,I$27)</f>
        <v>0</v>
      </c>
      <c r="J961" s="256">
        <f>COUNTIF('15ف1'!J$11:J$130,J$27)</f>
        <v>0</v>
      </c>
      <c r="K961" s="256">
        <f>COUNTIF('15ف1'!K$11:K$130,K$27)</f>
        <v>0</v>
      </c>
    </row>
    <row r="962" spans="5:11" x14ac:dyDescent="0.25">
      <c r="E962" s="258">
        <v>28</v>
      </c>
      <c r="F962" s="256">
        <f>COUNTIF('15ف1'!F$11:F$130,F$28)</f>
        <v>0</v>
      </c>
      <c r="G962" s="256">
        <f>COUNTIF('15ف1'!G$11:G$130,G$28)</f>
        <v>0</v>
      </c>
      <c r="H962" s="256">
        <f>COUNTIF('15ف1'!H$11:H$130,H$28)</f>
        <v>0</v>
      </c>
      <c r="I962" s="256">
        <f>COUNTIF('15ف1'!I$11:I$130,I$28)</f>
        <v>0</v>
      </c>
      <c r="J962" s="256">
        <f>COUNTIF('15ف1'!J$11:J$130,J$28)</f>
        <v>0</v>
      </c>
      <c r="K962" s="256">
        <f>COUNTIF('15ف1'!K$11:K$130,K$28)</f>
        <v>0</v>
      </c>
    </row>
    <row r="963" spans="5:11" x14ac:dyDescent="0.25">
      <c r="E963" s="258">
        <v>29</v>
      </c>
      <c r="F963" s="256">
        <f>COUNTIF('15ف1'!F$11:F$130,F$29)</f>
        <v>0</v>
      </c>
      <c r="G963" s="256">
        <f>COUNTIF('15ف1'!G$11:G$130,G$29)</f>
        <v>0</v>
      </c>
      <c r="H963" s="256">
        <f>COUNTIF('15ف1'!H$11:H$130,H$29)</f>
        <v>0</v>
      </c>
      <c r="I963" s="256">
        <f>COUNTIF('15ف1'!I$11:I$130,I$29)</f>
        <v>0</v>
      </c>
      <c r="J963" s="256">
        <f>COUNTIF('15ف1'!J$11:J$130,J$29)</f>
        <v>0</v>
      </c>
      <c r="K963" s="256">
        <f>COUNTIF('15ف1'!K$11:K$130,K$29)</f>
        <v>0</v>
      </c>
    </row>
    <row r="964" spans="5:11" x14ac:dyDescent="0.25">
      <c r="E964" s="258">
        <v>30</v>
      </c>
      <c r="F964" s="256">
        <f>COUNTIF('15ف1'!F$11:F$130,F$30)</f>
        <v>0</v>
      </c>
      <c r="G964" s="256">
        <f>COUNTIF('15ف1'!G$11:G$130,G$30)</f>
        <v>0</v>
      </c>
      <c r="H964" s="256">
        <f>COUNTIF('15ف1'!H$11:H$130,H$30)</f>
        <v>0</v>
      </c>
      <c r="I964" s="256">
        <f>COUNTIF('15ف1'!I$11:I$130,I$30)</f>
        <v>0</v>
      </c>
      <c r="J964" s="256">
        <f>COUNTIF('15ف1'!J$11:J$130,J$30)</f>
        <v>0</v>
      </c>
      <c r="K964" s="256">
        <f>COUNTIF('15ف1'!K$11:K$130,K$30)</f>
        <v>0</v>
      </c>
    </row>
    <row r="965" spans="5:11" x14ac:dyDescent="0.25">
      <c r="E965" s="256" t="s">
        <v>70</v>
      </c>
    </row>
    <row r="966" spans="5:11" x14ac:dyDescent="0.25">
      <c r="E966" s="258">
        <v>1</v>
      </c>
      <c r="F966" s="256">
        <f t="shared" ref="F966:J975" si="43">IF(SUM(F39,F103,F167,F231,F295,F359,F423,F487,F551,F615,F679,F743,F807,F871)&gt;0,0,F935)</f>
        <v>0</v>
      </c>
      <c r="G966" s="256">
        <f t="shared" si="43"/>
        <v>0</v>
      </c>
      <c r="H966" s="256">
        <f t="shared" si="43"/>
        <v>0</v>
      </c>
      <c r="I966" s="256">
        <f t="shared" si="43"/>
        <v>0</v>
      </c>
      <c r="J966" s="256">
        <f t="shared" si="43"/>
        <v>0</v>
      </c>
      <c r="K966" s="256">
        <f>IF(SUM(K39,K103,K167,K231,K295,K359,K423,K487,K551,K615,K679,K743,K807,K871)&gt;0,0,IF(K935&gt;0,#REF!,0))</f>
        <v>0</v>
      </c>
    </row>
    <row r="967" spans="5:11" x14ac:dyDescent="0.25">
      <c r="E967" s="258">
        <v>2</v>
      </c>
      <c r="F967" s="256">
        <f t="shared" si="43"/>
        <v>0</v>
      </c>
      <c r="G967" s="256">
        <f t="shared" si="43"/>
        <v>0</v>
      </c>
      <c r="H967" s="256">
        <f t="shared" si="43"/>
        <v>0</v>
      </c>
      <c r="I967" s="256">
        <f t="shared" si="43"/>
        <v>0</v>
      </c>
      <c r="J967" s="256">
        <f t="shared" si="43"/>
        <v>0</v>
      </c>
      <c r="K967" s="256">
        <f>IF(SUM(K40,K104,K168,K232,K296,K360,K424,K488,K552,K616,K680,K744,K808,K872)&gt;0,0,IF(K936&gt;0,#REF!,0))</f>
        <v>0</v>
      </c>
    </row>
    <row r="968" spans="5:11" x14ac:dyDescent="0.25">
      <c r="E968" s="258">
        <v>3</v>
      </c>
      <c r="F968" s="256">
        <f t="shared" si="43"/>
        <v>0</v>
      </c>
      <c r="G968" s="256">
        <f t="shared" si="43"/>
        <v>0</v>
      </c>
      <c r="H968" s="256">
        <f t="shared" si="43"/>
        <v>0</v>
      </c>
      <c r="I968" s="256">
        <f t="shared" si="43"/>
        <v>0</v>
      </c>
      <c r="J968" s="256">
        <f t="shared" si="43"/>
        <v>0</v>
      </c>
      <c r="K968" s="256">
        <f>IF(SUM(K41,K105,K169,K233,K297,K361,K425,K489,K553,K617,K681,K745,K809,K873)&gt;0,0,IF(K937&gt;0,#REF!,0))</f>
        <v>0</v>
      </c>
    </row>
    <row r="969" spans="5:11" x14ac:dyDescent="0.25">
      <c r="E969" s="258">
        <v>4</v>
      </c>
      <c r="F969" s="256">
        <f t="shared" si="43"/>
        <v>0</v>
      </c>
      <c r="G969" s="256">
        <f t="shared" si="43"/>
        <v>0</v>
      </c>
      <c r="H969" s="256">
        <f t="shared" si="43"/>
        <v>0</v>
      </c>
      <c r="I969" s="256">
        <f t="shared" si="43"/>
        <v>0</v>
      </c>
      <c r="J969" s="256">
        <f t="shared" si="43"/>
        <v>0</v>
      </c>
      <c r="K969" s="256">
        <f>IF(SUM(K42,K106,K170,K234,K298,K362,K426,K490,K554,K618,K682,K746,K810,K874)&gt;0,0,IF(K938&gt;0,#REF!,0))</f>
        <v>0</v>
      </c>
    </row>
    <row r="970" spans="5:11" x14ac:dyDescent="0.25">
      <c r="E970" s="258">
        <v>5</v>
      </c>
      <c r="F970" s="256">
        <f t="shared" si="43"/>
        <v>0</v>
      </c>
      <c r="G970" s="256">
        <f t="shared" si="43"/>
        <v>0</v>
      </c>
      <c r="H970" s="256">
        <f t="shared" si="43"/>
        <v>0</v>
      </c>
      <c r="I970" s="256">
        <f t="shared" si="43"/>
        <v>0</v>
      </c>
      <c r="J970" s="256">
        <f t="shared" si="43"/>
        <v>0</v>
      </c>
      <c r="K970" s="256">
        <f>IF(SUM(K43,K107,K171,K235,K299,K363,K427,K491,K555,K619,K683,K747,K811,K875)&gt;0,0,IF(K939&gt;0,#REF!,0))</f>
        <v>0</v>
      </c>
    </row>
    <row r="971" spans="5:11" x14ac:dyDescent="0.25">
      <c r="E971" s="258">
        <v>6</v>
      </c>
      <c r="F971" s="256">
        <f t="shared" si="43"/>
        <v>0</v>
      </c>
      <c r="G971" s="256">
        <f t="shared" si="43"/>
        <v>0</v>
      </c>
      <c r="H971" s="256">
        <f t="shared" si="43"/>
        <v>0</v>
      </c>
      <c r="I971" s="256">
        <f t="shared" si="43"/>
        <v>0</v>
      </c>
      <c r="J971" s="256">
        <f t="shared" si="43"/>
        <v>0</v>
      </c>
      <c r="K971" s="256">
        <f>IF(SUM(K44,K108,K172,K236,K300,K364,K428,K492,K556,K620,K684,K748,K812,K876)&gt;0,0,IF(K940&gt;0,#REF!,0))</f>
        <v>0</v>
      </c>
    </row>
    <row r="972" spans="5:11" x14ac:dyDescent="0.25">
      <c r="E972" s="258">
        <v>7</v>
      </c>
      <c r="F972" s="256">
        <f t="shared" si="43"/>
        <v>0</v>
      </c>
      <c r="G972" s="256">
        <f t="shared" si="43"/>
        <v>0</v>
      </c>
      <c r="H972" s="256">
        <f t="shared" si="43"/>
        <v>0</v>
      </c>
      <c r="I972" s="256">
        <f t="shared" si="43"/>
        <v>0</v>
      </c>
      <c r="J972" s="256">
        <f t="shared" si="43"/>
        <v>0</v>
      </c>
      <c r="K972" s="256">
        <f>IF(SUM(K45,K109,K173,K237,K301,K365,K429,K493,K557,K621,K685,K749,K813,K877)&gt;0,0,IF(K941&gt;0,#REF!,0))</f>
        <v>0</v>
      </c>
    </row>
    <row r="973" spans="5:11" x14ac:dyDescent="0.25">
      <c r="E973" s="258">
        <v>8</v>
      </c>
      <c r="F973" s="256">
        <f t="shared" si="43"/>
        <v>0</v>
      </c>
      <c r="G973" s="256">
        <f t="shared" si="43"/>
        <v>0</v>
      </c>
      <c r="H973" s="256">
        <f t="shared" si="43"/>
        <v>0</v>
      </c>
      <c r="I973" s="256">
        <f t="shared" si="43"/>
        <v>0</v>
      </c>
      <c r="J973" s="256">
        <f t="shared" si="43"/>
        <v>0</v>
      </c>
      <c r="K973" s="256">
        <f>IF(SUM(K46,K110,K174,K238,K302,K366,K430,K494,K558,K622,K686,K750,K814,K878)&gt;0,0,IF(K942&gt;0,#REF!,0))</f>
        <v>0</v>
      </c>
    </row>
    <row r="974" spans="5:11" x14ac:dyDescent="0.25">
      <c r="E974" s="258">
        <v>9</v>
      </c>
      <c r="F974" s="256">
        <f t="shared" si="43"/>
        <v>0</v>
      </c>
      <c r="G974" s="256">
        <f t="shared" si="43"/>
        <v>0</v>
      </c>
      <c r="H974" s="256">
        <f t="shared" si="43"/>
        <v>0</v>
      </c>
      <c r="I974" s="256">
        <f t="shared" si="43"/>
        <v>0</v>
      </c>
      <c r="J974" s="256">
        <f t="shared" si="43"/>
        <v>0</v>
      </c>
      <c r="K974" s="256">
        <f>IF(SUM(K47,K111,K175,K239,K303,K367,K431,K495,K559,K623,K687,K751,K815,K879)&gt;0,0,IF(K943&gt;0,#REF!,0))</f>
        <v>0</v>
      </c>
    </row>
    <row r="975" spans="5:11" x14ac:dyDescent="0.25">
      <c r="E975" s="258">
        <v>10</v>
      </c>
      <c r="F975" s="256">
        <f t="shared" si="43"/>
        <v>0</v>
      </c>
      <c r="G975" s="256">
        <f t="shared" si="43"/>
        <v>0</v>
      </c>
      <c r="H975" s="256">
        <f t="shared" si="43"/>
        <v>0</v>
      </c>
      <c r="I975" s="256">
        <f t="shared" si="43"/>
        <v>0</v>
      </c>
      <c r="J975" s="256">
        <f t="shared" si="43"/>
        <v>0</v>
      </c>
      <c r="K975" s="256">
        <f>IF(SUM(K48,K112,K176,K240,K304,K368,K432,K496,K560,K624,K688,K752,K816,K880)&gt;0,0,IF(K944&gt;0,#REF!,0))</f>
        <v>0</v>
      </c>
    </row>
    <row r="976" spans="5:11" x14ac:dyDescent="0.25">
      <c r="E976" s="258">
        <v>11</v>
      </c>
      <c r="F976" s="256">
        <f t="shared" ref="F976:J985" si="44">IF(SUM(F49,F113,F177,F241,F305,F369,F433,F497,F561,F625,F689,F753,F817,F881)&gt;0,0,F945)</f>
        <v>0</v>
      </c>
      <c r="G976" s="256">
        <f t="shared" si="44"/>
        <v>0</v>
      </c>
      <c r="H976" s="256">
        <f t="shared" si="44"/>
        <v>0</v>
      </c>
      <c r="I976" s="256">
        <f t="shared" si="44"/>
        <v>0</v>
      </c>
      <c r="J976" s="256">
        <f t="shared" si="44"/>
        <v>0</v>
      </c>
      <c r="K976" s="256">
        <f>IF(SUM(K49,K113,K177,K241,K305,K369,K433,K497,K561,K625,K689,K753,K817,K881)&gt;0,0,IF(K945&gt;0,#REF!,0))</f>
        <v>0</v>
      </c>
    </row>
    <row r="977" spans="5:11" x14ac:dyDescent="0.25">
      <c r="E977" s="258">
        <v>12</v>
      </c>
      <c r="F977" s="256">
        <f t="shared" si="44"/>
        <v>0</v>
      </c>
      <c r="G977" s="256">
        <f t="shared" si="44"/>
        <v>0</v>
      </c>
      <c r="H977" s="256">
        <f t="shared" si="44"/>
        <v>0</v>
      </c>
      <c r="I977" s="256">
        <f t="shared" si="44"/>
        <v>0</v>
      </c>
      <c r="J977" s="256">
        <f t="shared" si="44"/>
        <v>0</v>
      </c>
      <c r="K977" s="256">
        <f>IF(SUM(K50,K114,K178,K242,K306,K370,K434,K498,K562,K626,K690,K754,K818,K882)&gt;0,0,IF(K946&gt;0,#REF!,0))</f>
        <v>0</v>
      </c>
    </row>
    <row r="978" spans="5:11" x14ac:dyDescent="0.25">
      <c r="E978" s="258">
        <v>13</v>
      </c>
      <c r="F978" s="256">
        <f t="shared" si="44"/>
        <v>0</v>
      </c>
      <c r="G978" s="256">
        <f t="shared" si="44"/>
        <v>0</v>
      </c>
      <c r="H978" s="256">
        <f t="shared" si="44"/>
        <v>0</v>
      </c>
      <c r="I978" s="256">
        <f t="shared" si="44"/>
        <v>0</v>
      </c>
      <c r="J978" s="256">
        <f t="shared" si="44"/>
        <v>0</v>
      </c>
      <c r="K978" s="256">
        <f>IF(SUM(K51,K115,K179,K243,K307,K371,K435,K499,K563,K627,K691,K755,K819,K883)&gt;0,0,IF(K947&gt;0,#REF!,0))</f>
        <v>0</v>
      </c>
    </row>
    <row r="979" spans="5:11" x14ac:dyDescent="0.25">
      <c r="E979" s="258">
        <v>14</v>
      </c>
      <c r="F979" s="256">
        <f t="shared" si="44"/>
        <v>0</v>
      </c>
      <c r="G979" s="256">
        <f t="shared" si="44"/>
        <v>0</v>
      </c>
      <c r="H979" s="256">
        <f t="shared" si="44"/>
        <v>0</v>
      </c>
      <c r="I979" s="256">
        <f t="shared" si="44"/>
        <v>0</v>
      </c>
      <c r="J979" s="256">
        <f t="shared" si="44"/>
        <v>0</v>
      </c>
      <c r="K979" s="256">
        <f>IF(SUM(K52,K116,K180,K244,K308,K372,K436,K500,K564,K628,K692,K756,K820,K884)&gt;0,0,IF(K948&gt;0,#REF!,0))</f>
        <v>0</v>
      </c>
    </row>
    <row r="980" spans="5:11" x14ac:dyDescent="0.25">
      <c r="E980" s="258">
        <v>15</v>
      </c>
      <c r="F980" s="256">
        <f t="shared" si="44"/>
        <v>0</v>
      </c>
      <c r="G980" s="256">
        <f t="shared" si="44"/>
        <v>0</v>
      </c>
      <c r="H980" s="256">
        <f t="shared" si="44"/>
        <v>0</v>
      </c>
      <c r="I980" s="256">
        <f t="shared" si="44"/>
        <v>0</v>
      </c>
      <c r="J980" s="256">
        <f t="shared" si="44"/>
        <v>0</v>
      </c>
      <c r="K980" s="256">
        <f>IF(SUM(K53,K117,K181,K245,K309,K373,K437,K501,K565,K629,K693,K757,K821,K885)&gt;0,0,IF(K949&gt;0,#REF!,0))</f>
        <v>0</v>
      </c>
    </row>
    <row r="981" spans="5:11" x14ac:dyDescent="0.25">
      <c r="E981" s="258">
        <v>16</v>
      </c>
      <c r="F981" s="256">
        <f t="shared" si="44"/>
        <v>0</v>
      </c>
      <c r="G981" s="256">
        <f t="shared" si="44"/>
        <v>0</v>
      </c>
      <c r="H981" s="256">
        <f t="shared" si="44"/>
        <v>0</v>
      </c>
      <c r="I981" s="256">
        <f t="shared" si="44"/>
        <v>0</v>
      </c>
      <c r="J981" s="256">
        <f t="shared" si="44"/>
        <v>0</v>
      </c>
    </row>
    <row r="982" spans="5:11" x14ac:dyDescent="0.25">
      <c r="E982" s="258">
        <v>17</v>
      </c>
      <c r="F982" s="256">
        <f t="shared" si="44"/>
        <v>0</v>
      </c>
      <c r="G982" s="256">
        <f t="shared" si="44"/>
        <v>0</v>
      </c>
      <c r="H982" s="256">
        <f t="shared" si="44"/>
        <v>0</v>
      </c>
      <c r="I982" s="256">
        <f t="shared" si="44"/>
        <v>0</v>
      </c>
      <c r="J982" s="256">
        <f t="shared" si="44"/>
        <v>0</v>
      </c>
    </row>
    <row r="983" spans="5:11" x14ac:dyDescent="0.25">
      <c r="E983" s="258">
        <v>18</v>
      </c>
      <c r="F983" s="256">
        <f t="shared" si="44"/>
        <v>0</v>
      </c>
      <c r="G983" s="256">
        <f t="shared" si="44"/>
        <v>0</v>
      </c>
      <c r="H983" s="256">
        <f t="shared" si="44"/>
        <v>0</v>
      </c>
      <c r="I983" s="256">
        <f t="shared" si="44"/>
        <v>0</v>
      </c>
      <c r="J983" s="256">
        <f t="shared" si="44"/>
        <v>0</v>
      </c>
    </row>
    <row r="984" spans="5:11" x14ac:dyDescent="0.25">
      <c r="E984" s="258">
        <v>19</v>
      </c>
      <c r="F984" s="256">
        <f t="shared" si="44"/>
        <v>0</v>
      </c>
      <c r="G984" s="256">
        <f t="shared" si="44"/>
        <v>0</v>
      </c>
      <c r="H984" s="256">
        <f t="shared" si="44"/>
        <v>0</v>
      </c>
      <c r="I984" s="256">
        <f t="shared" si="44"/>
        <v>0</v>
      </c>
      <c r="J984" s="256">
        <f t="shared" si="44"/>
        <v>0</v>
      </c>
    </row>
    <row r="985" spans="5:11" x14ac:dyDescent="0.25">
      <c r="E985" s="258">
        <v>20</v>
      </c>
      <c r="F985" s="256">
        <f t="shared" si="44"/>
        <v>0</v>
      </c>
      <c r="G985" s="256">
        <f t="shared" si="44"/>
        <v>0</v>
      </c>
      <c r="H985" s="256">
        <f t="shared" si="44"/>
        <v>0</v>
      </c>
      <c r="I985" s="256">
        <f t="shared" si="44"/>
        <v>0</v>
      </c>
      <c r="J985" s="256">
        <f t="shared" si="44"/>
        <v>0</v>
      </c>
    </row>
    <row r="986" spans="5:11" x14ac:dyDescent="0.25">
      <c r="E986" s="258">
        <v>21</v>
      </c>
      <c r="F986" s="256">
        <f t="shared" ref="F986:J995" si="45">IF(SUM(F59,F123,F187,F251,F315,F379,F443,F507,F571,F635,F699,F763,F827,F891)&gt;0,0,F955)</f>
        <v>0</v>
      </c>
      <c r="G986" s="256">
        <f t="shared" si="45"/>
        <v>0</v>
      </c>
      <c r="H986" s="256">
        <f t="shared" si="45"/>
        <v>0</v>
      </c>
      <c r="I986" s="256">
        <f t="shared" si="45"/>
        <v>0</v>
      </c>
      <c r="J986" s="256">
        <f t="shared" si="45"/>
        <v>0</v>
      </c>
    </row>
    <row r="987" spans="5:11" x14ac:dyDescent="0.25">
      <c r="E987" s="258">
        <v>22</v>
      </c>
      <c r="F987" s="256">
        <f t="shared" si="45"/>
        <v>0</v>
      </c>
      <c r="G987" s="256">
        <f t="shared" si="45"/>
        <v>0</v>
      </c>
      <c r="H987" s="256">
        <f t="shared" si="45"/>
        <v>0</v>
      </c>
      <c r="I987" s="256">
        <f t="shared" si="45"/>
        <v>0</v>
      </c>
      <c r="J987" s="256">
        <f t="shared" si="45"/>
        <v>0</v>
      </c>
    </row>
    <row r="988" spans="5:11" x14ac:dyDescent="0.25">
      <c r="E988" s="258">
        <v>23</v>
      </c>
      <c r="F988" s="256">
        <f t="shared" si="45"/>
        <v>0</v>
      </c>
      <c r="G988" s="256">
        <f t="shared" si="45"/>
        <v>0</v>
      </c>
      <c r="H988" s="256">
        <f t="shared" si="45"/>
        <v>0</v>
      </c>
      <c r="I988" s="256">
        <f t="shared" si="45"/>
        <v>0</v>
      </c>
      <c r="J988" s="256">
        <f t="shared" si="45"/>
        <v>0</v>
      </c>
    </row>
    <row r="989" spans="5:11" x14ac:dyDescent="0.25">
      <c r="E989" s="258">
        <v>24</v>
      </c>
      <c r="F989" s="256">
        <f t="shared" si="45"/>
        <v>0</v>
      </c>
      <c r="G989" s="256">
        <f t="shared" si="45"/>
        <v>0</v>
      </c>
      <c r="H989" s="256">
        <f t="shared" si="45"/>
        <v>0</v>
      </c>
      <c r="I989" s="256">
        <f t="shared" si="45"/>
        <v>0</v>
      </c>
      <c r="J989" s="256">
        <f t="shared" si="45"/>
        <v>0</v>
      </c>
    </row>
    <row r="990" spans="5:11" x14ac:dyDescent="0.25">
      <c r="E990" s="258">
        <v>25</v>
      </c>
      <c r="F990" s="256">
        <f t="shared" si="45"/>
        <v>0</v>
      </c>
      <c r="G990" s="256">
        <f t="shared" si="45"/>
        <v>0</v>
      </c>
      <c r="H990" s="256">
        <f t="shared" si="45"/>
        <v>0</v>
      </c>
      <c r="I990" s="256">
        <f t="shared" si="45"/>
        <v>0</v>
      </c>
      <c r="J990" s="256">
        <f t="shared" si="45"/>
        <v>0</v>
      </c>
    </row>
    <row r="991" spans="5:11" x14ac:dyDescent="0.25">
      <c r="E991" s="258">
        <v>26</v>
      </c>
      <c r="F991" s="256">
        <f t="shared" si="45"/>
        <v>0</v>
      </c>
      <c r="G991" s="256">
        <f t="shared" si="45"/>
        <v>0</v>
      </c>
      <c r="H991" s="256">
        <f t="shared" si="45"/>
        <v>0</v>
      </c>
      <c r="I991" s="256">
        <f t="shared" si="45"/>
        <v>0</v>
      </c>
      <c r="J991" s="256">
        <f t="shared" si="45"/>
        <v>0</v>
      </c>
    </row>
    <row r="992" spans="5:11" x14ac:dyDescent="0.25">
      <c r="E992" s="258">
        <v>27</v>
      </c>
      <c r="F992" s="256">
        <f t="shared" si="45"/>
        <v>0</v>
      </c>
      <c r="G992" s="256">
        <f t="shared" si="45"/>
        <v>0</v>
      </c>
      <c r="H992" s="256">
        <f t="shared" si="45"/>
        <v>0</v>
      </c>
      <c r="I992" s="256">
        <f t="shared" si="45"/>
        <v>0</v>
      </c>
      <c r="J992" s="256">
        <f t="shared" si="45"/>
        <v>0</v>
      </c>
    </row>
    <row r="993" spans="5:11" x14ac:dyDescent="0.25">
      <c r="E993" s="258">
        <v>28</v>
      </c>
      <c r="F993" s="256">
        <f t="shared" si="45"/>
        <v>0</v>
      </c>
      <c r="G993" s="256">
        <f t="shared" si="45"/>
        <v>0</v>
      </c>
      <c r="H993" s="256">
        <f t="shared" si="45"/>
        <v>0</v>
      </c>
      <c r="I993" s="256">
        <f t="shared" si="45"/>
        <v>0</v>
      </c>
      <c r="J993" s="256">
        <f t="shared" si="45"/>
        <v>0</v>
      </c>
    </row>
    <row r="994" spans="5:11" x14ac:dyDescent="0.25">
      <c r="E994" s="258">
        <v>29</v>
      </c>
      <c r="F994" s="256">
        <f t="shared" si="45"/>
        <v>0</v>
      </c>
      <c r="G994" s="256">
        <f t="shared" si="45"/>
        <v>0</v>
      </c>
      <c r="H994" s="256">
        <f t="shared" si="45"/>
        <v>0</v>
      </c>
      <c r="I994" s="256">
        <f t="shared" si="45"/>
        <v>0</v>
      </c>
      <c r="J994" s="256">
        <f t="shared" si="45"/>
        <v>0</v>
      </c>
    </row>
    <row r="995" spans="5:11" x14ac:dyDescent="0.25">
      <c r="E995" s="258">
        <v>30</v>
      </c>
      <c r="F995" s="256">
        <f t="shared" si="45"/>
        <v>0</v>
      </c>
      <c r="G995" s="256">
        <f t="shared" si="45"/>
        <v>0</v>
      </c>
      <c r="H995" s="256">
        <f t="shared" si="45"/>
        <v>0</v>
      </c>
      <c r="I995" s="256">
        <f t="shared" si="45"/>
        <v>0</v>
      </c>
      <c r="J995" s="256">
        <f t="shared" si="45"/>
        <v>0</v>
      </c>
    </row>
    <row r="996" spans="5:11" x14ac:dyDescent="0.25">
      <c r="F996" s="259">
        <f>COUNTIF(F966:F995,"&gt;0")</f>
        <v>0</v>
      </c>
      <c r="G996" s="259">
        <f>COUNTIF(G966:G995,"&gt;0")</f>
        <v>0</v>
      </c>
      <c r="H996" s="259">
        <f>COUNTIF(H966:H995,"&gt;0")</f>
        <v>0</v>
      </c>
      <c r="I996" s="259">
        <f>COUNTIF(I966:I995,"&gt;0")</f>
        <v>0</v>
      </c>
      <c r="J996" s="259">
        <f>COUNTIF(J966:J995,"&gt;0")</f>
        <v>0</v>
      </c>
      <c r="K996" s="259">
        <f>SUM(K966:K995)</f>
        <v>0</v>
      </c>
    </row>
    <row r="998" spans="5:11" x14ac:dyDescent="0.25">
      <c r="E998" s="256" t="s">
        <v>71</v>
      </c>
      <c r="F998" s="258" t="s">
        <v>53</v>
      </c>
      <c r="G998" s="258" t="s">
        <v>44</v>
      </c>
      <c r="H998" s="258" t="s">
        <v>45</v>
      </c>
      <c r="I998" s="258" t="s">
        <v>46</v>
      </c>
      <c r="J998" s="258" t="s">
        <v>47</v>
      </c>
      <c r="K998" s="258" t="s">
        <v>47</v>
      </c>
    </row>
    <row r="999" spans="5:11" x14ac:dyDescent="0.25">
      <c r="E999" s="258">
        <v>1</v>
      </c>
      <c r="F999" s="256">
        <f>COUNTIF('16ف1'!F$11:F$130,F$1)</f>
        <v>0</v>
      </c>
      <c r="G999" s="256">
        <f>COUNTIF('16ف1'!G$11:G$130,G$1)</f>
        <v>0</v>
      </c>
      <c r="H999" s="256">
        <f>COUNTIF('16ف1'!H$11:H$130,H$1)</f>
        <v>0</v>
      </c>
      <c r="I999" s="256">
        <f>COUNTIF('16ف1'!I$11:I$130,I$1)</f>
        <v>0</v>
      </c>
      <c r="J999" s="256">
        <f>COUNTIF('16ف1'!J$11:J$130,J$1)</f>
        <v>0</v>
      </c>
      <c r="K999" s="256">
        <f>COUNTIF('16ف1'!K$11:K$130,K$1)</f>
        <v>0</v>
      </c>
    </row>
    <row r="1000" spans="5:11" x14ac:dyDescent="0.25">
      <c r="E1000" s="258">
        <v>2</v>
      </c>
      <c r="F1000" s="256">
        <f>COUNTIF('16ف1'!F$11:F$130,F$2)</f>
        <v>0</v>
      </c>
      <c r="G1000" s="256">
        <f>COUNTIF('16ف1'!G$11:G$130,G$2)</f>
        <v>0</v>
      </c>
      <c r="H1000" s="256">
        <f>COUNTIF('16ف1'!H$11:H$130,H$2)</f>
        <v>0</v>
      </c>
      <c r="I1000" s="256">
        <f>COUNTIF('16ف1'!I$11:I$130,I$2)</f>
        <v>0</v>
      </c>
      <c r="J1000" s="256">
        <f>COUNTIF('16ف1'!J$11:J$130,J$2)</f>
        <v>0</v>
      </c>
      <c r="K1000" s="256">
        <f>COUNTIF('16ف1'!K$11:K$130,K$2)</f>
        <v>0</v>
      </c>
    </row>
    <row r="1001" spans="5:11" x14ac:dyDescent="0.25">
      <c r="E1001" s="258">
        <v>3</v>
      </c>
      <c r="F1001" s="256">
        <f>COUNTIF('16ف1'!F$11:F$130,F$3)</f>
        <v>0</v>
      </c>
      <c r="G1001" s="256">
        <f>COUNTIF('16ف1'!G$11:G$130,G$3)</f>
        <v>0</v>
      </c>
      <c r="H1001" s="256">
        <f>COUNTIF('16ف1'!H$11:H$130,H$3)</f>
        <v>0</v>
      </c>
      <c r="I1001" s="256">
        <f>COUNTIF('16ف1'!I$11:I$130,I$3)</f>
        <v>0</v>
      </c>
      <c r="J1001" s="256">
        <f>COUNTIF('16ف1'!J$11:J$130,J$3)</f>
        <v>0</v>
      </c>
      <c r="K1001" s="256">
        <f>COUNTIF('16ف1'!K$11:K$130,K$3)</f>
        <v>0</v>
      </c>
    </row>
    <row r="1002" spans="5:11" x14ac:dyDescent="0.25">
      <c r="E1002" s="258">
        <v>4</v>
      </c>
      <c r="F1002" s="256">
        <f>COUNTIF('16ف1'!F$11:F$130,F$4)</f>
        <v>0</v>
      </c>
      <c r="G1002" s="256">
        <f>COUNTIF('16ف1'!G$11:G$130,G$4)</f>
        <v>0</v>
      </c>
      <c r="H1002" s="256">
        <f>COUNTIF('16ف1'!H$11:H$130,H$4)</f>
        <v>0</v>
      </c>
      <c r="I1002" s="256">
        <f>COUNTIF('16ف1'!I$11:I$130,I$4)</f>
        <v>0</v>
      </c>
      <c r="J1002" s="256">
        <f>COUNTIF('16ف1'!J$11:J$130,J$4)</f>
        <v>0</v>
      </c>
      <c r="K1002" s="256">
        <f>COUNTIF('16ف1'!K$11:K$130,K$4)</f>
        <v>0</v>
      </c>
    </row>
    <row r="1003" spans="5:11" x14ac:dyDescent="0.25">
      <c r="E1003" s="258">
        <v>5</v>
      </c>
      <c r="F1003" s="256">
        <f>COUNTIF('16ف1'!F$11:F$130,F$5)</f>
        <v>0</v>
      </c>
      <c r="G1003" s="256">
        <f>COUNTIF('16ف1'!G$11:G$130,G$5)</f>
        <v>0</v>
      </c>
      <c r="H1003" s="256">
        <f>COUNTIF('16ف1'!H$11:H$130,H$5)</f>
        <v>0</v>
      </c>
      <c r="I1003" s="256">
        <f>COUNTIF('16ف1'!I$11:I$130,I$5)</f>
        <v>0</v>
      </c>
      <c r="J1003" s="256">
        <f>COUNTIF('16ف1'!J$11:J$130,J$5)</f>
        <v>0</v>
      </c>
      <c r="K1003" s="256">
        <f>COUNTIF('16ف1'!K$11:K$130,K$5)</f>
        <v>0</v>
      </c>
    </row>
    <row r="1004" spans="5:11" x14ac:dyDescent="0.25">
      <c r="E1004" s="258">
        <v>6</v>
      </c>
      <c r="F1004" s="256">
        <f>COUNTIF('16ف1'!F$11:F$130,F$6)</f>
        <v>0</v>
      </c>
      <c r="G1004" s="256">
        <f>COUNTIF('16ف1'!G$11:G$130,G$6)</f>
        <v>0</v>
      </c>
      <c r="H1004" s="256">
        <f>COUNTIF('16ف1'!H$11:H$130,H$6)</f>
        <v>0</v>
      </c>
      <c r="I1004" s="256">
        <f>COUNTIF('16ف1'!I$11:I$130,I$6)</f>
        <v>0</v>
      </c>
      <c r="J1004" s="256">
        <f>COUNTIF('16ف1'!J$11:J$130,J$6)</f>
        <v>0</v>
      </c>
      <c r="K1004" s="256">
        <f>COUNTIF('16ف1'!K$11:K$130,K$6)</f>
        <v>0</v>
      </c>
    </row>
    <row r="1005" spans="5:11" x14ac:dyDescent="0.25">
      <c r="E1005" s="258">
        <v>7</v>
      </c>
      <c r="F1005" s="256">
        <f>COUNTIF('16ف1'!F$11:F$130,F$7)</f>
        <v>0</v>
      </c>
      <c r="G1005" s="256">
        <f>COUNTIF('16ف1'!G$11:G$130,G$7)</f>
        <v>0</v>
      </c>
      <c r="H1005" s="256">
        <f>COUNTIF('16ف1'!H$11:H$130,H$7)</f>
        <v>0</v>
      </c>
      <c r="I1005" s="256">
        <f>COUNTIF('16ف1'!I$11:I$130,I$7)</f>
        <v>0</v>
      </c>
      <c r="J1005" s="256">
        <f>COUNTIF('16ف1'!J$11:J$130,J$7)</f>
        <v>0</v>
      </c>
      <c r="K1005" s="256">
        <f>COUNTIF('16ف1'!K$11:K$130,K$7)</f>
        <v>0</v>
      </c>
    </row>
    <row r="1006" spans="5:11" x14ac:dyDescent="0.25">
      <c r="E1006" s="258">
        <v>8</v>
      </c>
      <c r="F1006" s="256">
        <f>COUNTIF('16ف1'!F$11:F$130,F$8)</f>
        <v>0</v>
      </c>
      <c r="G1006" s="256">
        <f>COUNTIF('16ف1'!G$11:G$130,G$8)</f>
        <v>0</v>
      </c>
      <c r="H1006" s="256">
        <f>COUNTIF('16ف1'!H$11:H$130,H$8)</f>
        <v>0</v>
      </c>
      <c r="I1006" s="256">
        <f>COUNTIF('16ف1'!I$11:I$130,I$8)</f>
        <v>0</v>
      </c>
      <c r="J1006" s="256">
        <f>COUNTIF('16ف1'!J$11:J$130,J$8)</f>
        <v>0</v>
      </c>
      <c r="K1006" s="256">
        <f>COUNTIF('16ف1'!K$11:K$130,K$8)</f>
        <v>0</v>
      </c>
    </row>
    <row r="1007" spans="5:11" x14ac:dyDescent="0.25">
      <c r="E1007" s="258">
        <v>9</v>
      </c>
      <c r="F1007" s="256">
        <f>COUNTIF('16ف1'!F$11:F$130,F$9)</f>
        <v>0</v>
      </c>
      <c r="G1007" s="256">
        <f>COUNTIF('16ف1'!G$11:G$130,G$9)</f>
        <v>0</v>
      </c>
      <c r="H1007" s="256">
        <f>COUNTIF('16ف1'!H$11:H$130,H$9)</f>
        <v>0</v>
      </c>
      <c r="I1007" s="256">
        <f>COUNTIF('16ف1'!I$11:I$130,I$9)</f>
        <v>0</v>
      </c>
      <c r="J1007" s="256">
        <f>COUNTIF('16ف1'!J$11:J$130,J$9)</f>
        <v>0</v>
      </c>
      <c r="K1007" s="256">
        <f>COUNTIF('16ف1'!K$11:K$130,K$9)</f>
        <v>0</v>
      </c>
    </row>
    <row r="1008" spans="5:11" x14ac:dyDescent="0.25">
      <c r="E1008" s="258">
        <v>10</v>
      </c>
      <c r="F1008" s="256">
        <f>COUNTIF('16ف1'!F$11:F$130,F$10)</f>
        <v>0</v>
      </c>
      <c r="G1008" s="256">
        <f>COUNTIF('16ف1'!G$11:G$130,G$10)</f>
        <v>0</v>
      </c>
      <c r="H1008" s="256">
        <f>COUNTIF('16ف1'!H$11:H$130,H$10)</f>
        <v>0</v>
      </c>
      <c r="I1008" s="256">
        <f>COUNTIF('16ف1'!I$11:I$130,I$10)</f>
        <v>0</v>
      </c>
      <c r="J1008" s="256">
        <f>COUNTIF('16ف1'!J$11:J$130,J$10)</f>
        <v>0</v>
      </c>
      <c r="K1008" s="256">
        <f>COUNTIF('16ف1'!K$11:K$130,K$10)</f>
        <v>0</v>
      </c>
    </row>
    <row r="1009" spans="5:11" x14ac:dyDescent="0.25">
      <c r="E1009" s="258">
        <v>11</v>
      </c>
      <c r="F1009" s="256">
        <f>COUNTIF('16ف1'!F$11:F$130,F$11)</f>
        <v>0</v>
      </c>
      <c r="G1009" s="256">
        <f>COUNTIF('16ف1'!G$11:G$130,G$11)</f>
        <v>0</v>
      </c>
      <c r="H1009" s="256">
        <f>COUNTIF('16ف1'!H$11:H$130,H$11)</f>
        <v>0</v>
      </c>
      <c r="I1009" s="256">
        <f>COUNTIF('16ف1'!I$11:I$130,I$11)</f>
        <v>0</v>
      </c>
      <c r="J1009" s="256">
        <f>COUNTIF('16ف1'!J$11:J$130,J$11)</f>
        <v>0</v>
      </c>
      <c r="K1009" s="256">
        <f>COUNTIF('16ف1'!K$11:K$130,K$11)</f>
        <v>0</v>
      </c>
    </row>
    <row r="1010" spans="5:11" x14ac:dyDescent="0.25">
      <c r="E1010" s="258">
        <v>12</v>
      </c>
      <c r="F1010" s="256">
        <f>COUNTIF('16ف1'!F$11:F$130,F$12)</f>
        <v>0</v>
      </c>
      <c r="G1010" s="256">
        <f>COUNTIF('16ف1'!G$11:G$130,G$12)</f>
        <v>0</v>
      </c>
      <c r="H1010" s="256">
        <f>COUNTIF('16ف1'!H$11:H$130,H$12)</f>
        <v>0</v>
      </c>
      <c r="I1010" s="256">
        <f>COUNTIF('16ف1'!I$11:I$130,I$12)</f>
        <v>0</v>
      </c>
      <c r="J1010" s="256">
        <f>COUNTIF('16ف1'!J$11:J$130,J$12)</f>
        <v>0</v>
      </c>
      <c r="K1010" s="256">
        <f>COUNTIF('16ف1'!K$11:K$130,K$12)</f>
        <v>0</v>
      </c>
    </row>
    <row r="1011" spans="5:11" x14ac:dyDescent="0.25">
      <c r="E1011" s="258">
        <v>13</v>
      </c>
      <c r="F1011" s="256">
        <f>COUNTIF('16ف1'!F$11:F$130,F$13)</f>
        <v>0</v>
      </c>
      <c r="G1011" s="256">
        <f>COUNTIF('16ف1'!G$11:G$130,G$13)</f>
        <v>0</v>
      </c>
      <c r="H1011" s="256">
        <f>COUNTIF('16ف1'!H$11:H$130,H$13)</f>
        <v>0</v>
      </c>
      <c r="I1011" s="256">
        <f>COUNTIF('16ف1'!I$11:I$130,I$13)</f>
        <v>0</v>
      </c>
      <c r="J1011" s="256">
        <f>COUNTIF('16ف1'!J$11:J$130,J$13)</f>
        <v>0</v>
      </c>
      <c r="K1011" s="256">
        <f>COUNTIF('16ف1'!K$11:K$130,K$13)</f>
        <v>0</v>
      </c>
    </row>
    <row r="1012" spans="5:11" x14ac:dyDescent="0.25">
      <c r="E1012" s="258">
        <v>14</v>
      </c>
      <c r="F1012" s="256">
        <f>COUNTIF('16ف1'!F$11:F$130,F$14)</f>
        <v>0</v>
      </c>
      <c r="G1012" s="256">
        <f>COUNTIF('16ف1'!G$11:G$130,G$14)</f>
        <v>0</v>
      </c>
      <c r="H1012" s="256">
        <f>COUNTIF('16ف1'!H$11:H$130,H$14)</f>
        <v>0</v>
      </c>
      <c r="I1012" s="256">
        <f>COUNTIF('16ف1'!I$11:I$130,I$14)</f>
        <v>0</v>
      </c>
      <c r="J1012" s="256">
        <f>COUNTIF('16ف1'!J$11:J$130,J$14)</f>
        <v>0</v>
      </c>
      <c r="K1012" s="256">
        <f>COUNTIF('16ف1'!K$11:K$130,K$14)</f>
        <v>0</v>
      </c>
    </row>
    <row r="1013" spans="5:11" x14ac:dyDescent="0.25">
      <c r="E1013" s="258">
        <v>15</v>
      </c>
      <c r="F1013" s="256">
        <f>COUNTIF('16ف1'!F$11:F$130,F$15)</f>
        <v>0</v>
      </c>
      <c r="G1013" s="256">
        <f>COUNTIF('16ف1'!G$11:G$130,G$15)</f>
        <v>0</v>
      </c>
      <c r="H1013" s="256">
        <f>COUNTIF('16ف1'!H$11:H$130,H$15)</f>
        <v>0</v>
      </c>
      <c r="I1013" s="256">
        <f>COUNTIF('16ف1'!I$11:I$130,I$15)</f>
        <v>0</v>
      </c>
      <c r="J1013" s="256">
        <f>COUNTIF('16ف1'!J$11:J$130,J$15)</f>
        <v>0</v>
      </c>
      <c r="K1013" s="256">
        <f>COUNTIF('16ف1'!K$11:K$130,K$15)</f>
        <v>0</v>
      </c>
    </row>
    <row r="1014" spans="5:11" x14ac:dyDescent="0.25">
      <c r="E1014" s="258">
        <v>16</v>
      </c>
      <c r="F1014" s="256">
        <f>COUNTIF('16ف1'!F$11:F$130,F$16)</f>
        <v>0</v>
      </c>
      <c r="G1014" s="256">
        <f>COUNTIF('16ف1'!G$11:G$130,G$16)</f>
        <v>0</v>
      </c>
      <c r="H1014" s="256">
        <f>COUNTIF('16ف1'!H$11:H$130,H$16)</f>
        <v>0</v>
      </c>
      <c r="I1014" s="256">
        <f>COUNTIF('16ف1'!I$11:I$130,I$16)</f>
        <v>0</v>
      </c>
      <c r="J1014" s="256">
        <f>COUNTIF('16ف1'!J$11:J$130,J$16)</f>
        <v>0</v>
      </c>
      <c r="K1014" s="256">
        <f>COUNTIF('16ف1'!K$11:K$130,K$16)</f>
        <v>0</v>
      </c>
    </row>
    <row r="1015" spans="5:11" x14ac:dyDescent="0.25">
      <c r="E1015" s="258">
        <v>17</v>
      </c>
      <c r="F1015" s="256">
        <f>COUNTIF('16ف1'!F$11:F$130,F$17)</f>
        <v>0</v>
      </c>
      <c r="G1015" s="256">
        <f>COUNTIF('16ف1'!G$11:G$130,G$17)</f>
        <v>0</v>
      </c>
      <c r="H1015" s="256">
        <f>COUNTIF('16ف1'!H$11:H$130,H$17)</f>
        <v>0</v>
      </c>
      <c r="I1015" s="256">
        <f>COUNTIF('16ف1'!I$11:I$130,I$17)</f>
        <v>0</v>
      </c>
      <c r="J1015" s="256">
        <f>COUNTIF('16ف1'!J$11:J$130,J$17)</f>
        <v>0</v>
      </c>
      <c r="K1015" s="256">
        <f>COUNTIF('16ف1'!K$11:K$130,K$17)</f>
        <v>0</v>
      </c>
    </row>
    <row r="1016" spans="5:11" x14ac:dyDescent="0.25">
      <c r="E1016" s="258">
        <v>18</v>
      </c>
      <c r="F1016" s="256">
        <f>COUNTIF('16ف1'!F$11:F$130,F$18)</f>
        <v>0</v>
      </c>
      <c r="G1016" s="256">
        <f>COUNTIF('16ف1'!G$11:G$130,G$18)</f>
        <v>0</v>
      </c>
      <c r="H1016" s="256">
        <f>COUNTIF('16ف1'!H$11:H$130,H$18)</f>
        <v>0</v>
      </c>
      <c r="I1016" s="256">
        <f>COUNTIF('16ف1'!I$11:I$130,I$18)</f>
        <v>0</v>
      </c>
      <c r="J1016" s="256">
        <f>COUNTIF('16ف1'!J$11:J$130,J$18)</f>
        <v>0</v>
      </c>
      <c r="K1016" s="256">
        <f>COUNTIF('16ف1'!K$11:K$130,K$18)</f>
        <v>0</v>
      </c>
    </row>
    <row r="1017" spans="5:11" x14ac:dyDescent="0.25">
      <c r="E1017" s="258">
        <v>19</v>
      </c>
      <c r="F1017" s="256">
        <f>COUNTIF('16ف1'!F$11:F$130,F$19)</f>
        <v>0</v>
      </c>
      <c r="G1017" s="256">
        <f>COUNTIF('16ف1'!G$11:G$130,G$19)</f>
        <v>0</v>
      </c>
      <c r="H1017" s="256">
        <f>COUNTIF('16ف1'!H$11:H$130,H$19)</f>
        <v>0</v>
      </c>
      <c r="I1017" s="256">
        <f>COUNTIF('16ف1'!I$11:I$130,I$19)</f>
        <v>0</v>
      </c>
      <c r="J1017" s="256">
        <f>COUNTIF('16ف1'!J$11:J$130,J$19)</f>
        <v>0</v>
      </c>
      <c r="K1017" s="256">
        <f>COUNTIF('16ف1'!K$11:K$130,K$19)</f>
        <v>0</v>
      </c>
    </row>
    <row r="1018" spans="5:11" x14ac:dyDescent="0.25">
      <c r="E1018" s="258">
        <v>20</v>
      </c>
      <c r="F1018" s="256">
        <f>COUNTIF('16ف1'!F$11:F$130,F$20)</f>
        <v>0</v>
      </c>
      <c r="G1018" s="256">
        <f>COUNTIF('16ف1'!G$11:G$130,G$20)</f>
        <v>0</v>
      </c>
      <c r="H1018" s="256">
        <f>COUNTIF('16ف1'!H$11:H$130,H$20)</f>
        <v>0</v>
      </c>
      <c r="I1018" s="256">
        <f>COUNTIF('16ف1'!I$11:I$130,I$20)</f>
        <v>0</v>
      </c>
      <c r="J1018" s="256">
        <f>COUNTIF('16ف1'!J$11:J$130,J$20)</f>
        <v>0</v>
      </c>
      <c r="K1018" s="256">
        <f>COUNTIF('16ف1'!K$11:K$130,K$20)</f>
        <v>0</v>
      </c>
    </row>
    <row r="1019" spans="5:11" x14ac:dyDescent="0.25">
      <c r="E1019" s="258">
        <v>21</v>
      </c>
      <c r="F1019" s="256">
        <f>COUNTIF('16ف1'!F$11:F$130,F$21)</f>
        <v>0</v>
      </c>
      <c r="G1019" s="256">
        <f>COUNTIF('16ف1'!G$11:G$130,G$21)</f>
        <v>0</v>
      </c>
      <c r="H1019" s="256">
        <f>COUNTIF('16ف1'!H$11:H$130,H$21)</f>
        <v>0</v>
      </c>
      <c r="I1019" s="256">
        <f>COUNTIF('16ف1'!I$11:I$130,I$21)</f>
        <v>0</v>
      </c>
      <c r="J1019" s="256">
        <f>COUNTIF('16ف1'!J$11:J$130,J$21)</f>
        <v>0</v>
      </c>
      <c r="K1019" s="256">
        <f>COUNTIF('16ف1'!K$11:K$130,K$21)</f>
        <v>0</v>
      </c>
    </row>
    <row r="1020" spans="5:11" x14ac:dyDescent="0.25">
      <c r="E1020" s="258">
        <v>22</v>
      </c>
      <c r="F1020" s="256">
        <f>COUNTIF('16ف1'!F$11:F$130,F$22)</f>
        <v>0</v>
      </c>
      <c r="G1020" s="256">
        <f>COUNTIF('16ف1'!G$11:G$130,G$22)</f>
        <v>0</v>
      </c>
      <c r="H1020" s="256">
        <f>COUNTIF('16ف1'!H$11:H$130,H$22)</f>
        <v>0</v>
      </c>
      <c r="I1020" s="256">
        <f>COUNTIF('16ف1'!I$11:I$130,I$22)</f>
        <v>0</v>
      </c>
      <c r="J1020" s="256">
        <f>COUNTIF('16ف1'!J$11:J$130,J$22)</f>
        <v>0</v>
      </c>
      <c r="K1020" s="256">
        <f>COUNTIF('16ف1'!K$11:K$130,K$22)</f>
        <v>0</v>
      </c>
    </row>
    <row r="1021" spans="5:11" x14ac:dyDescent="0.25">
      <c r="E1021" s="258">
        <v>23</v>
      </c>
      <c r="F1021" s="256">
        <f>COUNTIF('16ف1'!F$11:F$130,F$23)</f>
        <v>0</v>
      </c>
      <c r="G1021" s="256">
        <f>COUNTIF('16ف1'!G$11:G$130,G$23)</f>
        <v>0</v>
      </c>
      <c r="H1021" s="256">
        <f>COUNTIF('16ف1'!H$11:H$130,H$23)</f>
        <v>0</v>
      </c>
      <c r="I1021" s="256">
        <f>COUNTIF('16ف1'!I$11:I$130,I$23)</f>
        <v>0</v>
      </c>
      <c r="J1021" s="256">
        <f>COUNTIF('16ف1'!J$11:J$130,J$23)</f>
        <v>0</v>
      </c>
      <c r="K1021" s="256">
        <f>COUNTIF('16ف1'!K$11:K$130,K$23)</f>
        <v>0</v>
      </c>
    </row>
    <row r="1022" spans="5:11" x14ac:dyDescent="0.25">
      <c r="E1022" s="258">
        <v>24</v>
      </c>
      <c r="F1022" s="256">
        <f>COUNTIF('16ف1'!F$11:F$130,F$24)</f>
        <v>0</v>
      </c>
      <c r="G1022" s="256">
        <f>COUNTIF('16ف1'!G$11:G$130,G$24)</f>
        <v>0</v>
      </c>
      <c r="H1022" s="256">
        <f>COUNTIF('16ف1'!H$11:H$130,H$24)</f>
        <v>0</v>
      </c>
      <c r="I1022" s="256">
        <f>COUNTIF('16ف1'!I$11:I$130,I$24)</f>
        <v>0</v>
      </c>
      <c r="J1022" s="256">
        <f>COUNTIF('16ف1'!J$11:J$130,J$24)</f>
        <v>0</v>
      </c>
      <c r="K1022" s="256">
        <f>COUNTIF('16ف1'!K$11:K$130,K$24)</f>
        <v>0</v>
      </c>
    </row>
    <row r="1023" spans="5:11" x14ac:dyDescent="0.25">
      <c r="E1023" s="258">
        <v>25</v>
      </c>
      <c r="F1023" s="256">
        <f>COUNTIF('16ف1'!F$11:F$130,F$25)</f>
        <v>0</v>
      </c>
      <c r="G1023" s="256">
        <f>COUNTIF('16ف1'!G$11:G$130,G$25)</f>
        <v>0</v>
      </c>
      <c r="H1023" s="256">
        <f>COUNTIF('16ف1'!H$11:H$130,H$25)</f>
        <v>0</v>
      </c>
      <c r="I1023" s="256">
        <f>COUNTIF('16ف1'!I$11:I$130,I$25)</f>
        <v>0</v>
      </c>
      <c r="J1023" s="256">
        <f>COUNTIF('16ف1'!J$11:J$130,J$25)</f>
        <v>0</v>
      </c>
      <c r="K1023" s="256">
        <f>COUNTIF('16ف1'!K$11:K$130,K$25)</f>
        <v>0</v>
      </c>
    </row>
    <row r="1024" spans="5:11" x14ac:dyDescent="0.25">
      <c r="E1024" s="258">
        <v>26</v>
      </c>
      <c r="F1024" s="256">
        <f>COUNTIF('16ف1'!F$11:F$130,F$26)</f>
        <v>0</v>
      </c>
      <c r="G1024" s="256">
        <f>COUNTIF('16ف1'!G$11:G$130,G$26)</f>
        <v>0</v>
      </c>
      <c r="H1024" s="256">
        <f>COUNTIF('16ف1'!H$11:H$130,H$26)</f>
        <v>0</v>
      </c>
      <c r="I1024" s="256">
        <f>COUNTIF('16ف1'!I$11:I$130,I$26)</f>
        <v>0</v>
      </c>
      <c r="J1024" s="256">
        <f>COUNTIF('16ف1'!J$11:J$130,J$26)</f>
        <v>0</v>
      </c>
      <c r="K1024" s="256">
        <f>COUNTIF('16ف1'!K$11:K$130,K$26)</f>
        <v>0</v>
      </c>
    </row>
    <row r="1025" spans="5:11" x14ac:dyDescent="0.25">
      <c r="E1025" s="258">
        <v>27</v>
      </c>
      <c r="F1025" s="256">
        <f>COUNTIF('16ف1'!F$11:F$130,F$27)</f>
        <v>0</v>
      </c>
      <c r="G1025" s="256">
        <f>COUNTIF('16ف1'!G$11:G$130,G$27)</f>
        <v>0</v>
      </c>
      <c r="H1025" s="256">
        <f>COUNTIF('16ف1'!H$11:H$130,H$27)</f>
        <v>0</v>
      </c>
      <c r="I1025" s="256">
        <f>COUNTIF('16ف1'!I$11:I$130,I$27)</f>
        <v>0</v>
      </c>
      <c r="J1025" s="256">
        <f>COUNTIF('16ف1'!J$11:J$130,J$27)</f>
        <v>0</v>
      </c>
      <c r="K1025" s="256">
        <f>COUNTIF('16ف1'!K$11:K$130,K$27)</f>
        <v>0</v>
      </c>
    </row>
    <row r="1026" spans="5:11" x14ac:dyDescent="0.25">
      <c r="E1026" s="258">
        <v>28</v>
      </c>
      <c r="F1026" s="256">
        <f>COUNTIF('16ف1'!F$11:F$130,F$28)</f>
        <v>0</v>
      </c>
      <c r="G1026" s="256">
        <f>COUNTIF('16ف1'!G$11:G$130,G$28)</f>
        <v>0</v>
      </c>
      <c r="H1026" s="256">
        <f>COUNTIF('16ف1'!H$11:H$130,H$28)</f>
        <v>0</v>
      </c>
      <c r="I1026" s="256">
        <f>COUNTIF('16ف1'!I$11:I$130,I$28)</f>
        <v>0</v>
      </c>
      <c r="J1026" s="256">
        <f>COUNTIF('16ف1'!J$11:J$130,J$28)</f>
        <v>0</v>
      </c>
      <c r="K1026" s="256">
        <f>COUNTIF('16ف1'!K$11:K$130,K$28)</f>
        <v>0</v>
      </c>
    </row>
    <row r="1027" spans="5:11" x14ac:dyDescent="0.25">
      <c r="E1027" s="258">
        <v>29</v>
      </c>
      <c r="F1027" s="256">
        <f>COUNTIF('16ف1'!F$11:F$130,F$29)</f>
        <v>0</v>
      </c>
      <c r="G1027" s="256">
        <f>COUNTIF('16ف1'!G$11:G$130,G$29)</f>
        <v>0</v>
      </c>
      <c r="H1027" s="256">
        <f>COUNTIF('16ف1'!H$11:H$130,H$29)</f>
        <v>0</v>
      </c>
      <c r="I1027" s="256">
        <f>COUNTIF('16ف1'!I$11:I$130,I$29)</f>
        <v>0</v>
      </c>
      <c r="J1027" s="256">
        <f>COUNTIF('16ف1'!J$11:J$130,J$29)</f>
        <v>0</v>
      </c>
      <c r="K1027" s="256">
        <f>COUNTIF('16ف1'!K$11:K$130,K$29)</f>
        <v>0</v>
      </c>
    </row>
    <row r="1028" spans="5:11" x14ac:dyDescent="0.25">
      <c r="E1028" s="258">
        <v>30</v>
      </c>
      <c r="F1028" s="256">
        <f>COUNTIF('16ف1'!F$11:F$130,F$30)</f>
        <v>0</v>
      </c>
      <c r="G1028" s="256">
        <f>COUNTIF('16ف1'!G$11:G$130,G$30)</f>
        <v>0</v>
      </c>
      <c r="H1028" s="256">
        <f>COUNTIF('16ف1'!H$11:H$130,H$30)</f>
        <v>0</v>
      </c>
      <c r="I1028" s="256">
        <f>COUNTIF('16ف1'!I$11:I$130,I$30)</f>
        <v>0</v>
      </c>
      <c r="J1028" s="256">
        <f>COUNTIF('16ف1'!J$11:J$130,J$30)</f>
        <v>0</v>
      </c>
      <c r="K1028" s="256">
        <f>COUNTIF('16ف1'!K$11:K$130,K$30)</f>
        <v>0</v>
      </c>
    </row>
    <row r="1029" spans="5:11" x14ac:dyDescent="0.25">
      <c r="E1029" s="256" t="s">
        <v>71</v>
      </c>
    </row>
    <row r="1030" spans="5:11" x14ac:dyDescent="0.25">
      <c r="E1030" s="258">
        <v>1</v>
      </c>
      <c r="F1030" s="256">
        <f t="shared" ref="F1030:J1039" si="46">IF(SUM(F39,F103,F167,F231,F295,F359,F423,F487,F551,F615,F679,F743,F807,F871,F935)&gt;0,0,F999)</f>
        <v>0</v>
      </c>
      <c r="G1030" s="256">
        <f t="shared" si="46"/>
        <v>0</v>
      </c>
      <c r="H1030" s="256">
        <f t="shared" si="46"/>
        <v>0</v>
      </c>
      <c r="I1030" s="256">
        <f t="shared" si="46"/>
        <v>0</v>
      </c>
      <c r="J1030" s="256">
        <f t="shared" si="46"/>
        <v>0</v>
      </c>
      <c r="K1030" s="256">
        <f>IF(SUM(K39,K103,K167,K231,K295,K359,K423,K487,K551,K615,K679,K743,K807,K871,K935)&gt;0,0,IF(K999&gt;0,#REF!,0))</f>
        <v>0</v>
      </c>
    </row>
    <row r="1031" spans="5:11" x14ac:dyDescent="0.25">
      <c r="E1031" s="258">
        <v>2</v>
      </c>
      <c r="F1031" s="256">
        <f t="shared" si="46"/>
        <v>0</v>
      </c>
      <c r="G1031" s="256">
        <f t="shared" si="46"/>
        <v>0</v>
      </c>
      <c r="H1031" s="256">
        <f t="shared" si="46"/>
        <v>0</v>
      </c>
      <c r="I1031" s="256">
        <f t="shared" si="46"/>
        <v>0</v>
      </c>
      <c r="J1031" s="256">
        <f t="shared" si="46"/>
        <v>0</v>
      </c>
      <c r="K1031" s="256">
        <f>IF(SUM(K40,K104,K168,K232,K296,K360,K424,K488,K552,K616,K680,K744,K808,K872,K936)&gt;0,0,IF(K1000&gt;0,#REF!,0))</f>
        <v>0</v>
      </c>
    </row>
    <row r="1032" spans="5:11" x14ac:dyDescent="0.25">
      <c r="E1032" s="258">
        <v>3</v>
      </c>
      <c r="F1032" s="256">
        <f t="shared" si="46"/>
        <v>0</v>
      </c>
      <c r="G1032" s="256">
        <f t="shared" si="46"/>
        <v>0</v>
      </c>
      <c r="H1032" s="256">
        <f t="shared" si="46"/>
        <v>0</v>
      </c>
      <c r="I1032" s="256">
        <f t="shared" si="46"/>
        <v>0</v>
      </c>
      <c r="J1032" s="256">
        <f t="shared" si="46"/>
        <v>0</v>
      </c>
      <c r="K1032" s="256">
        <f>IF(SUM(K41,K105,K169,K233,K297,K361,K425,K489,K553,K617,K681,K745,K809,K873,K937)&gt;0,0,IF(K1001&gt;0,#REF!,0))</f>
        <v>0</v>
      </c>
    </row>
    <row r="1033" spans="5:11" x14ac:dyDescent="0.25">
      <c r="E1033" s="258">
        <v>4</v>
      </c>
      <c r="F1033" s="256">
        <f t="shared" si="46"/>
        <v>0</v>
      </c>
      <c r="G1033" s="256">
        <f t="shared" si="46"/>
        <v>0</v>
      </c>
      <c r="H1033" s="256">
        <f t="shared" si="46"/>
        <v>0</v>
      </c>
      <c r="I1033" s="256">
        <f t="shared" si="46"/>
        <v>0</v>
      </c>
      <c r="J1033" s="256">
        <f t="shared" si="46"/>
        <v>0</v>
      </c>
      <c r="K1033" s="256">
        <f>IF(SUM(K42,K106,K170,K234,K298,K362,K426,K490,K554,K618,K682,K746,K810,K874,K938)&gt;0,0,IF(K1002&gt;0,#REF!,0))</f>
        <v>0</v>
      </c>
    </row>
    <row r="1034" spans="5:11" x14ac:dyDescent="0.25">
      <c r="E1034" s="258">
        <v>5</v>
      </c>
      <c r="F1034" s="256">
        <f t="shared" si="46"/>
        <v>0</v>
      </c>
      <c r="G1034" s="256">
        <f t="shared" si="46"/>
        <v>0</v>
      </c>
      <c r="H1034" s="256">
        <f t="shared" si="46"/>
        <v>0</v>
      </c>
      <c r="I1034" s="256">
        <f t="shared" si="46"/>
        <v>0</v>
      </c>
      <c r="J1034" s="256">
        <f t="shared" si="46"/>
        <v>0</v>
      </c>
      <c r="K1034" s="256">
        <f>IF(SUM(K43,K107,K171,K235,K299,K363,K427,K491,K555,K619,K683,K747,K811,K875,K939)&gt;0,0,IF(K1003&gt;0,#REF!,0))</f>
        <v>0</v>
      </c>
    </row>
    <row r="1035" spans="5:11" x14ac:dyDescent="0.25">
      <c r="E1035" s="258">
        <v>6</v>
      </c>
      <c r="F1035" s="256">
        <f t="shared" si="46"/>
        <v>0</v>
      </c>
      <c r="G1035" s="256">
        <f t="shared" si="46"/>
        <v>0</v>
      </c>
      <c r="H1035" s="256">
        <f t="shared" si="46"/>
        <v>0</v>
      </c>
      <c r="I1035" s="256">
        <f t="shared" si="46"/>
        <v>0</v>
      </c>
      <c r="J1035" s="256">
        <f t="shared" si="46"/>
        <v>0</v>
      </c>
      <c r="K1035" s="256">
        <f>IF(SUM(K44,K108,K172,K236,K300,K364,K428,K492,K556,K620,K684,K748,K812,K876,K940)&gt;0,0,IF(K1004&gt;0,#REF!,0))</f>
        <v>0</v>
      </c>
    </row>
    <row r="1036" spans="5:11" x14ac:dyDescent="0.25">
      <c r="E1036" s="258">
        <v>7</v>
      </c>
      <c r="F1036" s="256">
        <f t="shared" si="46"/>
        <v>0</v>
      </c>
      <c r="G1036" s="256">
        <f t="shared" si="46"/>
        <v>0</v>
      </c>
      <c r="H1036" s="256">
        <f t="shared" si="46"/>
        <v>0</v>
      </c>
      <c r="I1036" s="256">
        <f t="shared" si="46"/>
        <v>0</v>
      </c>
      <c r="J1036" s="256">
        <f t="shared" si="46"/>
        <v>0</v>
      </c>
      <c r="K1036" s="256">
        <f>IF(SUM(K45,K109,K173,K237,K301,K365,K429,K493,K557,K621,K685,K749,K813,K877,K941)&gt;0,0,IF(K1005&gt;0,#REF!,0))</f>
        <v>0</v>
      </c>
    </row>
    <row r="1037" spans="5:11" x14ac:dyDescent="0.25">
      <c r="E1037" s="258">
        <v>8</v>
      </c>
      <c r="F1037" s="256">
        <f t="shared" si="46"/>
        <v>0</v>
      </c>
      <c r="G1037" s="256">
        <f t="shared" si="46"/>
        <v>0</v>
      </c>
      <c r="H1037" s="256">
        <f t="shared" si="46"/>
        <v>0</v>
      </c>
      <c r="I1037" s="256">
        <f t="shared" si="46"/>
        <v>0</v>
      </c>
      <c r="J1037" s="256">
        <f t="shared" si="46"/>
        <v>0</v>
      </c>
      <c r="K1037" s="256">
        <f>IF(SUM(K46,K110,K174,K238,K302,K366,K430,K494,K558,K622,K686,K750,K814,K878,K942)&gt;0,0,IF(K1006&gt;0,#REF!,0))</f>
        <v>0</v>
      </c>
    </row>
    <row r="1038" spans="5:11" x14ac:dyDescent="0.25">
      <c r="E1038" s="258">
        <v>9</v>
      </c>
      <c r="F1038" s="256">
        <f t="shared" si="46"/>
        <v>0</v>
      </c>
      <c r="G1038" s="256">
        <f t="shared" si="46"/>
        <v>0</v>
      </c>
      <c r="H1038" s="256">
        <f t="shared" si="46"/>
        <v>0</v>
      </c>
      <c r="I1038" s="256">
        <f t="shared" si="46"/>
        <v>0</v>
      </c>
      <c r="J1038" s="256">
        <f t="shared" si="46"/>
        <v>0</v>
      </c>
      <c r="K1038" s="256">
        <f>IF(SUM(K47,K111,K175,K239,K303,K367,K431,K495,K559,K623,K687,K751,K815,K879,K943)&gt;0,0,IF(K1007&gt;0,#REF!,0))</f>
        <v>0</v>
      </c>
    </row>
    <row r="1039" spans="5:11" x14ac:dyDescent="0.25">
      <c r="E1039" s="258">
        <v>10</v>
      </c>
      <c r="F1039" s="256">
        <f t="shared" si="46"/>
        <v>0</v>
      </c>
      <c r="G1039" s="256">
        <f t="shared" si="46"/>
        <v>0</v>
      </c>
      <c r="H1039" s="256">
        <f t="shared" si="46"/>
        <v>0</v>
      </c>
      <c r="I1039" s="256">
        <f t="shared" si="46"/>
        <v>0</v>
      </c>
      <c r="J1039" s="256">
        <f t="shared" si="46"/>
        <v>0</v>
      </c>
      <c r="K1039" s="256">
        <f>IF(SUM(K48,K112,K176,K240,K304,K368,K432,K496,K560,K624,K688,K752,K816,K880,K944)&gt;0,0,IF(K1008&gt;0,#REF!,0))</f>
        <v>0</v>
      </c>
    </row>
    <row r="1040" spans="5:11" x14ac:dyDescent="0.25">
      <c r="E1040" s="258">
        <v>11</v>
      </c>
      <c r="F1040" s="256">
        <f t="shared" ref="F1040:J1049" si="47">IF(SUM(F49,F113,F177,F241,F305,F369,F433,F497,F561,F625,F689,F753,F817,F881,F945)&gt;0,0,F1009)</f>
        <v>0</v>
      </c>
      <c r="G1040" s="256">
        <f t="shared" si="47"/>
        <v>0</v>
      </c>
      <c r="H1040" s="256">
        <f t="shared" si="47"/>
        <v>0</v>
      </c>
      <c r="I1040" s="256">
        <f t="shared" si="47"/>
        <v>0</v>
      </c>
      <c r="J1040" s="256">
        <f t="shared" si="47"/>
        <v>0</v>
      </c>
      <c r="K1040" s="256">
        <f>IF(SUM(K49,K113,K177,K241,K305,K369,K433,K497,K561,K625,K689,K753,K817,K881,K945)&gt;0,0,IF(K1009&gt;0,#REF!,0))</f>
        <v>0</v>
      </c>
    </row>
    <row r="1041" spans="5:11" x14ac:dyDescent="0.25">
      <c r="E1041" s="258">
        <v>12</v>
      </c>
      <c r="F1041" s="256">
        <f t="shared" si="47"/>
        <v>0</v>
      </c>
      <c r="G1041" s="256">
        <f t="shared" si="47"/>
        <v>0</v>
      </c>
      <c r="H1041" s="256">
        <f t="shared" si="47"/>
        <v>0</v>
      </c>
      <c r="I1041" s="256">
        <f t="shared" si="47"/>
        <v>0</v>
      </c>
      <c r="J1041" s="256">
        <f t="shared" si="47"/>
        <v>0</v>
      </c>
      <c r="K1041" s="256">
        <f>IF(SUM(K50,K114,K178,K242,K306,K370,K434,K498,K562,K626,K690,K754,K818,K882,K946)&gt;0,0,IF(K1010&gt;0,#REF!,0))</f>
        <v>0</v>
      </c>
    </row>
    <row r="1042" spans="5:11" x14ac:dyDescent="0.25">
      <c r="E1042" s="258">
        <v>13</v>
      </c>
      <c r="F1042" s="256">
        <f t="shared" si="47"/>
        <v>0</v>
      </c>
      <c r="G1042" s="256">
        <f t="shared" si="47"/>
        <v>0</v>
      </c>
      <c r="H1042" s="256">
        <f t="shared" si="47"/>
        <v>0</v>
      </c>
      <c r="I1042" s="256">
        <f t="shared" si="47"/>
        <v>0</v>
      </c>
      <c r="J1042" s="256">
        <f t="shared" si="47"/>
        <v>0</v>
      </c>
      <c r="K1042" s="256">
        <f>IF(SUM(K51,K115,K179,K243,K307,K371,K435,K499,K563,K627,K691,K755,K819,K883,K947)&gt;0,0,IF(K1011&gt;0,#REF!,0))</f>
        <v>0</v>
      </c>
    </row>
    <row r="1043" spans="5:11" x14ac:dyDescent="0.25">
      <c r="E1043" s="258">
        <v>14</v>
      </c>
      <c r="F1043" s="256">
        <f t="shared" si="47"/>
        <v>0</v>
      </c>
      <c r="G1043" s="256">
        <f t="shared" si="47"/>
        <v>0</v>
      </c>
      <c r="H1043" s="256">
        <f t="shared" si="47"/>
        <v>0</v>
      </c>
      <c r="I1043" s="256">
        <f t="shared" si="47"/>
        <v>0</v>
      </c>
      <c r="J1043" s="256">
        <f t="shared" si="47"/>
        <v>0</v>
      </c>
      <c r="K1043" s="256">
        <f>IF(SUM(K52,K116,K180,K244,K308,K372,K436,K500,K564,K628,K692,K756,K820,K884,K948)&gt;0,0,IF(K1012&gt;0,#REF!,0))</f>
        <v>0</v>
      </c>
    </row>
    <row r="1044" spans="5:11" x14ac:dyDescent="0.25">
      <c r="E1044" s="258">
        <v>15</v>
      </c>
      <c r="F1044" s="256">
        <f t="shared" si="47"/>
        <v>0</v>
      </c>
      <c r="G1044" s="256">
        <f t="shared" si="47"/>
        <v>0</v>
      </c>
      <c r="H1044" s="256">
        <f t="shared" si="47"/>
        <v>0</v>
      </c>
      <c r="I1044" s="256">
        <f t="shared" si="47"/>
        <v>0</v>
      </c>
      <c r="J1044" s="256">
        <f t="shared" si="47"/>
        <v>0</v>
      </c>
      <c r="K1044" s="256">
        <f>IF(SUM(K53,K117,K181,K245,K309,K373,K437,K501,K565,K629,K693,K757,K821,K885,K949)&gt;0,0,IF(K1013&gt;0,#REF!,0))</f>
        <v>0</v>
      </c>
    </row>
    <row r="1045" spans="5:11" x14ac:dyDescent="0.25">
      <c r="E1045" s="258">
        <v>16</v>
      </c>
      <c r="F1045" s="256">
        <f t="shared" si="47"/>
        <v>0</v>
      </c>
      <c r="G1045" s="256">
        <f t="shared" si="47"/>
        <v>0</v>
      </c>
      <c r="H1045" s="256">
        <f t="shared" si="47"/>
        <v>0</v>
      </c>
      <c r="I1045" s="256">
        <f t="shared" si="47"/>
        <v>0</v>
      </c>
      <c r="J1045" s="256">
        <f t="shared" si="47"/>
        <v>0</v>
      </c>
    </row>
    <row r="1046" spans="5:11" x14ac:dyDescent="0.25">
      <c r="E1046" s="258">
        <v>17</v>
      </c>
      <c r="F1046" s="256">
        <f t="shared" si="47"/>
        <v>0</v>
      </c>
      <c r="G1046" s="256">
        <f t="shared" si="47"/>
        <v>0</v>
      </c>
      <c r="H1046" s="256">
        <f t="shared" si="47"/>
        <v>0</v>
      </c>
      <c r="I1046" s="256">
        <f t="shared" si="47"/>
        <v>0</v>
      </c>
      <c r="J1046" s="256">
        <f t="shared" si="47"/>
        <v>0</v>
      </c>
    </row>
    <row r="1047" spans="5:11" x14ac:dyDescent="0.25">
      <c r="E1047" s="258">
        <v>18</v>
      </c>
      <c r="F1047" s="256">
        <f t="shared" si="47"/>
        <v>0</v>
      </c>
      <c r="G1047" s="256">
        <f t="shared" si="47"/>
        <v>0</v>
      </c>
      <c r="H1047" s="256">
        <f t="shared" si="47"/>
        <v>0</v>
      </c>
      <c r="I1047" s="256">
        <f t="shared" si="47"/>
        <v>0</v>
      </c>
      <c r="J1047" s="256">
        <f t="shared" si="47"/>
        <v>0</v>
      </c>
    </row>
    <row r="1048" spans="5:11" x14ac:dyDescent="0.25">
      <c r="E1048" s="258">
        <v>19</v>
      </c>
      <c r="F1048" s="256">
        <f t="shared" si="47"/>
        <v>0</v>
      </c>
      <c r="G1048" s="256">
        <f t="shared" si="47"/>
        <v>0</v>
      </c>
      <c r="H1048" s="256">
        <f t="shared" si="47"/>
        <v>0</v>
      </c>
      <c r="I1048" s="256">
        <f t="shared" si="47"/>
        <v>0</v>
      </c>
      <c r="J1048" s="256">
        <f t="shared" si="47"/>
        <v>0</v>
      </c>
    </row>
    <row r="1049" spans="5:11" x14ac:dyDescent="0.25">
      <c r="E1049" s="258">
        <v>20</v>
      </c>
      <c r="F1049" s="256">
        <f t="shared" si="47"/>
        <v>0</v>
      </c>
      <c r="G1049" s="256">
        <f t="shared" si="47"/>
        <v>0</v>
      </c>
      <c r="H1049" s="256">
        <f t="shared" si="47"/>
        <v>0</v>
      </c>
      <c r="I1049" s="256">
        <f t="shared" si="47"/>
        <v>0</v>
      </c>
      <c r="J1049" s="256">
        <f t="shared" si="47"/>
        <v>0</v>
      </c>
    </row>
    <row r="1050" spans="5:11" x14ac:dyDescent="0.25">
      <c r="E1050" s="258">
        <v>21</v>
      </c>
      <c r="F1050" s="256">
        <f t="shared" ref="F1050:J1059" si="48">IF(SUM(F59,F123,F187,F251,F315,F379,F443,F507,F571,F635,F699,F763,F827,F891,F955)&gt;0,0,F1019)</f>
        <v>0</v>
      </c>
      <c r="G1050" s="256">
        <f t="shared" si="48"/>
        <v>0</v>
      </c>
      <c r="H1050" s="256">
        <f t="shared" si="48"/>
        <v>0</v>
      </c>
      <c r="I1050" s="256">
        <f t="shared" si="48"/>
        <v>0</v>
      </c>
      <c r="J1050" s="256">
        <f t="shared" si="48"/>
        <v>0</v>
      </c>
    </row>
    <row r="1051" spans="5:11" x14ac:dyDescent="0.25">
      <c r="E1051" s="258">
        <v>22</v>
      </c>
      <c r="F1051" s="256">
        <f t="shared" si="48"/>
        <v>0</v>
      </c>
      <c r="G1051" s="256">
        <f t="shared" si="48"/>
        <v>0</v>
      </c>
      <c r="H1051" s="256">
        <f t="shared" si="48"/>
        <v>0</v>
      </c>
      <c r="I1051" s="256">
        <f t="shared" si="48"/>
        <v>0</v>
      </c>
      <c r="J1051" s="256">
        <f t="shared" si="48"/>
        <v>0</v>
      </c>
    </row>
    <row r="1052" spans="5:11" x14ac:dyDescent="0.25">
      <c r="E1052" s="258">
        <v>23</v>
      </c>
      <c r="F1052" s="256">
        <f t="shared" si="48"/>
        <v>0</v>
      </c>
      <c r="G1052" s="256">
        <f t="shared" si="48"/>
        <v>0</v>
      </c>
      <c r="H1052" s="256">
        <f t="shared" si="48"/>
        <v>0</v>
      </c>
      <c r="I1052" s="256">
        <f t="shared" si="48"/>
        <v>0</v>
      </c>
      <c r="J1052" s="256">
        <f t="shared" si="48"/>
        <v>0</v>
      </c>
    </row>
    <row r="1053" spans="5:11" x14ac:dyDescent="0.25">
      <c r="E1053" s="258">
        <v>24</v>
      </c>
      <c r="F1053" s="256">
        <f t="shared" si="48"/>
        <v>0</v>
      </c>
      <c r="G1053" s="256">
        <f t="shared" si="48"/>
        <v>0</v>
      </c>
      <c r="H1053" s="256">
        <f t="shared" si="48"/>
        <v>0</v>
      </c>
      <c r="I1053" s="256">
        <f t="shared" si="48"/>
        <v>0</v>
      </c>
      <c r="J1053" s="256">
        <f t="shared" si="48"/>
        <v>0</v>
      </c>
    </row>
    <row r="1054" spans="5:11" x14ac:dyDescent="0.25">
      <c r="E1054" s="258">
        <v>25</v>
      </c>
      <c r="F1054" s="256">
        <f t="shared" si="48"/>
        <v>0</v>
      </c>
      <c r="G1054" s="256">
        <f t="shared" si="48"/>
        <v>0</v>
      </c>
      <c r="H1054" s="256">
        <f t="shared" si="48"/>
        <v>0</v>
      </c>
      <c r="I1054" s="256">
        <f t="shared" si="48"/>
        <v>0</v>
      </c>
      <c r="J1054" s="256">
        <f t="shared" si="48"/>
        <v>0</v>
      </c>
    </row>
    <row r="1055" spans="5:11" x14ac:dyDescent="0.25">
      <c r="E1055" s="258">
        <v>26</v>
      </c>
      <c r="F1055" s="256">
        <f t="shared" si="48"/>
        <v>0</v>
      </c>
      <c r="G1055" s="256">
        <f t="shared" si="48"/>
        <v>0</v>
      </c>
      <c r="H1055" s="256">
        <f t="shared" si="48"/>
        <v>0</v>
      </c>
      <c r="I1055" s="256">
        <f t="shared" si="48"/>
        <v>0</v>
      </c>
      <c r="J1055" s="256">
        <f t="shared" si="48"/>
        <v>0</v>
      </c>
    </row>
    <row r="1056" spans="5:11" x14ac:dyDescent="0.25">
      <c r="E1056" s="258">
        <v>27</v>
      </c>
      <c r="F1056" s="256">
        <f t="shared" si="48"/>
        <v>0</v>
      </c>
      <c r="G1056" s="256">
        <f t="shared" si="48"/>
        <v>0</v>
      </c>
      <c r="H1056" s="256">
        <f t="shared" si="48"/>
        <v>0</v>
      </c>
      <c r="I1056" s="256">
        <f t="shared" si="48"/>
        <v>0</v>
      </c>
      <c r="J1056" s="256">
        <f t="shared" si="48"/>
        <v>0</v>
      </c>
    </row>
    <row r="1057" spans="5:12" x14ac:dyDescent="0.25">
      <c r="E1057" s="258">
        <v>28</v>
      </c>
      <c r="F1057" s="256">
        <f t="shared" si="48"/>
        <v>0</v>
      </c>
      <c r="G1057" s="256">
        <f t="shared" si="48"/>
        <v>0</v>
      </c>
      <c r="H1057" s="256">
        <f t="shared" si="48"/>
        <v>0</v>
      </c>
      <c r="I1057" s="256">
        <f t="shared" si="48"/>
        <v>0</v>
      </c>
      <c r="J1057" s="256">
        <f t="shared" si="48"/>
        <v>0</v>
      </c>
    </row>
    <row r="1058" spans="5:12" x14ac:dyDescent="0.25">
      <c r="E1058" s="258">
        <v>29</v>
      </c>
      <c r="F1058" s="256">
        <f t="shared" si="48"/>
        <v>0</v>
      </c>
      <c r="G1058" s="256">
        <f t="shared" si="48"/>
        <v>0</v>
      </c>
      <c r="H1058" s="256">
        <f t="shared" si="48"/>
        <v>0</v>
      </c>
      <c r="I1058" s="256">
        <f t="shared" si="48"/>
        <v>0</v>
      </c>
      <c r="J1058" s="256">
        <f t="shared" si="48"/>
        <v>0</v>
      </c>
    </row>
    <row r="1059" spans="5:12" x14ac:dyDescent="0.25">
      <c r="E1059" s="258">
        <v>30</v>
      </c>
      <c r="F1059" s="256">
        <f t="shared" si="48"/>
        <v>0</v>
      </c>
      <c r="G1059" s="256">
        <f t="shared" si="48"/>
        <v>0</v>
      </c>
      <c r="H1059" s="256">
        <f t="shared" si="48"/>
        <v>0</v>
      </c>
      <c r="I1059" s="256">
        <f t="shared" si="48"/>
        <v>0</v>
      </c>
      <c r="J1059" s="256">
        <f t="shared" si="48"/>
        <v>0</v>
      </c>
    </row>
    <row r="1060" spans="5:12" x14ac:dyDescent="0.25">
      <c r="F1060" s="259">
        <f>COUNTIF(F1030:F1059,"&gt;0")</f>
        <v>0</v>
      </c>
      <c r="G1060" s="259">
        <f>COUNTIF(G1030:G1059,"&gt;0")</f>
        <v>0</v>
      </c>
      <c r="H1060" s="259">
        <f>COUNTIF(H1030:H1059,"&gt;0")</f>
        <v>0</v>
      </c>
      <c r="I1060" s="259">
        <f>COUNTIF(I1030:I1059,"&gt;0")</f>
        <v>0</v>
      </c>
      <c r="J1060" s="259">
        <f>COUNTIF(J1030:J1059,"&gt;0")</f>
        <v>0</v>
      </c>
      <c r="K1060" s="259">
        <f>SUM(K1030:K1059)</f>
        <v>0</v>
      </c>
    </row>
    <row r="1061" spans="5:12" s="260" customFormat="1" x14ac:dyDescent="0.25">
      <c r="L1061" s="257"/>
    </row>
    <row r="1062" spans="5:12" s="260" customFormat="1" x14ac:dyDescent="0.25">
      <c r="E1062" s="261" t="s">
        <v>85</v>
      </c>
      <c r="F1062" s="258" t="s">
        <v>53</v>
      </c>
      <c r="G1062" s="258" t="s">
        <v>44</v>
      </c>
      <c r="H1062" s="258" t="s">
        <v>45</v>
      </c>
      <c r="I1062" s="258" t="s">
        <v>46</v>
      </c>
      <c r="J1062" s="258" t="s">
        <v>47</v>
      </c>
      <c r="K1062" s="258" t="s">
        <v>47</v>
      </c>
      <c r="L1062" s="257"/>
    </row>
    <row r="1063" spans="5:12" s="260" customFormat="1" x14ac:dyDescent="0.25">
      <c r="E1063" s="258">
        <v>1</v>
      </c>
      <c r="F1063" s="256">
        <f>COUNTIF('1ف2'!F$10:F$130,F$1)</f>
        <v>0</v>
      </c>
      <c r="G1063" s="256">
        <f>COUNTIF('1ف2'!G$10:G$130,G$1)</f>
        <v>0</v>
      </c>
      <c r="H1063" s="256">
        <f>COUNTIF('1ف2'!H$10:H$130,H$1)</f>
        <v>0</v>
      </c>
      <c r="I1063" s="256">
        <f>COUNTIF('1ف2'!I$10:I$130,I$1)</f>
        <v>0</v>
      </c>
      <c r="J1063" s="256">
        <f>COUNTIF('1ف2'!J$10:J$130,J$1)</f>
        <v>0</v>
      </c>
      <c r="K1063" s="256">
        <f>COUNTIF('1ف2'!K$10:K$130,K$1)</f>
        <v>0</v>
      </c>
      <c r="L1063" s="257"/>
    </row>
    <row r="1064" spans="5:12" x14ac:dyDescent="0.25">
      <c r="E1064" s="258">
        <v>2</v>
      </c>
      <c r="F1064" s="256">
        <f>COUNTIF('1ف2'!F$10:F$130,F$2)</f>
        <v>0</v>
      </c>
      <c r="G1064" s="256">
        <f>COUNTIF('1ف2'!G$10:G$130,G$2)</f>
        <v>0</v>
      </c>
      <c r="H1064" s="256">
        <f>COUNTIF('1ف2'!H$10:H$130,H$2)</f>
        <v>0</v>
      </c>
      <c r="I1064" s="256">
        <f>COUNTIF('1ف2'!I$10:I$130,I$2)</f>
        <v>0</v>
      </c>
      <c r="J1064" s="256">
        <f>COUNTIF('1ف2'!J$10:J$130,J$2)</f>
        <v>0</v>
      </c>
      <c r="K1064" s="256">
        <f>COUNTIF('1ف2'!K$10:K$130,K$2)</f>
        <v>0</v>
      </c>
    </row>
    <row r="1065" spans="5:12" x14ac:dyDescent="0.25">
      <c r="E1065" s="258">
        <v>3</v>
      </c>
      <c r="F1065" s="256">
        <f>COUNTIF('1ف2'!F$10:F$130,F$3)</f>
        <v>0</v>
      </c>
      <c r="G1065" s="256">
        <f>COUNTIF('1ف2'!G$10:G$130,G$3)</f>
        <v>0</v>
      </c>
      <c r="H1065" s="256">
        <f>COUNTIF('1ف2'!H$10:H$130,H$3)</f>
        <v>0</v>
      </c>
      <c r="I1065" s="256">
        <f>COUNTIF('1ف2'!I$10:I$130,I$3)</f>
        <v>0</v>
      </c>
      <c r="J1065" s="256">
        <f>COUNTIF('1ف2'!J$10:J$130,J$3)</f>
        <v>0</v>
      </c>
      <c r="K1065" s="256">
        <f>COUNTIF('1ف2'!K$10:K$130,K$3)</f>
        <v>0</v>
      </c>
    </row>
    <row r="1066" spans="5:12" x14ac:dyDescent="0.25">
      <c r="E1066" s="258">
        <v>4</v>
      </c>
      <c r="F1066" s="256">
        <f>COUNTIF('1ف2'!F$10:F$130,F$4)</f>
        <v>0</v>
      </c>
      <c r="G1066" s="256">
        <f>COUNTIF('1ف2'!G$10:G$130,G$4)</f>
        <v>0</v>
      </c>
      <c r="H1066" s="256">
        <f>COUNTIF('1ف2'!H$10:H$130,H$4)</f>
        <v>0</v>
      </c>
      <c r="I1066" s="256">
        <f>COUNTIF('1ف2'!I$10:I$130,I$4)</f>
        <v>0</v>
      </c>
      <c r="J1066" s="256">
        <f>COUNTIF('1ف2'!J$10:J$130,J$4)</f>
        <v>0</v>
      </c>
      <c r="K1066" s="256">
        <f>COUNTIF('1ف2'!K$10:K$130,K$4)</f>
        <v>0</v>
      </c>
    </row>
    <row r="1067" spans="5:12" x14ac:dyDescent="0.25">
      <c r="E1067" s="258">
        <v>5</v>
      </c>
      <c r="F1067" s="256">
        <f>COUNTIF('1ف2'!F$10:F$130,F$5)</f>
        <v>0</v>
      </c>
      <c r="G1067" s="256">
        <f>COUNTIF('1ف2'!G$10:G$130,G$5)</f>
        <v>0</v>
      </c>
      <c r="H1067" s="256">
        <f>COUNTIF('1ف2'!H$10:H$130,H$5)</f>
        <v>0</v>
      </c>
      <c r="I1067" s="256">
        <f>COUNTIF('1ف2'!I$10:I$130,I$5)</f>
        <v>0</v>
      </c>
      <c r="J1067" s="256">
        <f>COUNTIF('1ف2'!J$10:J$130,J$5)</f>
        <v>0</v>
      </c>
      <c r="K1067" s="256">
        <f>COUNTIF('1ف2'!K$10:K$130,K$5)</f>
        <v>0</v>
      </c>
    </row>
    <row r="1068" spans="5:12" x14ac:dyDescent="0.25">
      <c r="E1068" s="258">
        <v>6</v>
      </c>
      <c r="F1068" s="256">
        <f>COUNTIF('1ف2'!F$10:F$130,F$6)</f>
        <v>0</v>
      </c>
      <c r="G1068" s="256">
        <f>COUNTIF('1ف2'!G$10:G$130,G$6)</f>
        <v>0</v>
      </c>
      <c r="H1068" s="256">
        <f>COUNTIF('1ف2'!H$10:H$130,H$6)</f>
        <v>0</v>
      </c>
      <c r="I1068" s="256">
        <f>COUNTIF('1ف2'!I$10:I$130,I$6)</f>
        <v>0</v>
      </c>
      <c r="J1068" s="256">
        <f>COUNTIF('1ف2'!J$10:J$130,J$6)</f>
        <v>0</v>
      </c>
      <c r="K1068" s="256">
        <f>COUNTIF('1ف2'!K$10:K$130,K$6)</f>
        <v>0</v>
      </c>
    </row>
    <row r="1069" spans="5:12" x14ac:dyDescent="0.25">
      <c r="E1069" s="258">
        <v>7</v>
      </c>
      <c r="F1069" s="256">
        <f>COUNTIF('1ف2'!F$10:F$130,F$7)</f>
        <v>0</v>
      </c>
      <c r="G1069" s="256">
        <f>COUNTIF('1ف2'!G$10:G$130,G$7)</f>
        <v>0</v>
      </c>
      <c r="H1069" s="256">
        <f>COUNTIF('1ف2'!H$10:H$130,H$7)</f>
        <v>0</v>
      </c>
      <c r="I1069" s="256">
        <f>COUNTIF('1ف2'!I$10:I$130,I$7)</f>
        <v>0</v>
      </c>
      <c r="J1069" s="256">
        <f>COUNTIF('1ف2'!J$10:J$130,J$7)</f>
        <v>0</v>
      </c>
      <c r="K1069" s="256">
        <f>COUNTIF('1ف2'!K$10:K$130,K$7)</f>
        <v>0</v>
      </c>
    </row>
    <row r="1070" spans="5:12" x14ac:dyDescent="0.25">
      <c r="E1070" s="258">
        <v>8</v>
      </c>
      <c r="F1070" s="256">
        <f>COUNTIF('1ف2'!F$10:F$130,F$8)</f>
        <v>0</v>
      </c>
      <c r="G1070" s="256">
        <f>COUNTIF('1ف2'!G$10:G$130,G$8)</f>
        <v>0</v>
      </c>
      <c r="H1070" s="256">
        <f>COUNTIF('1ف2'!H$10:H$130,H$8)</f>
        <v>0</v>
      </c>
      <c r="I1070" s="256">
        <f>COUNTIF('1ف2'!I$10:I$130,I$8)</f>
        <v>0</v>
      </c>
      <c r="J1070" s="256">
        <f>COUNTIF('1ف2'!J$10:J$130,J$8)</f>
        <v>0</v>
      </c>
      <c r="K1070" s="256">
        <f>COUNTIF('1ف2'!K$10:K$130,K$8)</f>
        <v>0</v>
      </c>
    </row>
    <row r="1071" spans="5:12" x14ac:dyDescent="0.25">
      <c r="E1071" s="258">
        <v>9</v>
      </c>
      <c r="F1071" s="256">
        <f>COUNTIF('1ف2'!F$10:F$130,F$9)</f>
        <v>0</v>
      </c>
      <c r="G1071" s="256">
        <f>COUNTIF('1ف2'!G$10:G$130,G$9)</f>
        <v>0</v>
      </c>
      <c r="H1071" s="256">
        <f>COUNTIF('1ف2'!H$10:H$130,H$9)</f>
        <v>0</v>
      </c>
      <c r="I1071" s="256">
        <f>COUNTIF('1ف2'!I$10:I$130,I$9)</f>
        <v>0</v>
      </c>
      <c r="J1071" s="256">
        <f>COUNTIF('1ف2'!J$10:J$130,J$9)</f>
        <v>0</v>
      </c>
      <c r="K1071" s="256">
        <f>COUNTIF('1ف2'!K$10:K$130,K$9)</f>
        <v>0</v>
      </c>
    </row>
    <row r="1072" spans="5:12" x14ac:dyDescent="0.25">
      <c r="E1072" s="258">
        <v>10</v>
      </c>
      <c r="F1072" s="256">
        <f>COUNTIF('1ف2'!F$10:F$130,F$10)</f>
        <v>0</v>
      </c>
      <c r="G1072" s="256">
        <f>COUNTIF('1ف2'!G$10:G$130,G$10)</f>
        <v>0</v>
      </c>
      <c r="H1072" s="256">
        <f>COUNTIF('1ف2'!H$10:H$130,H$10)</f>
        <v>0</v>
      </c>
      <c r="I1072" s="256">
        <f>COUNTIF('1ف2'!I$10:I$130,I$10)</f>
        <v>0</v>
      </c>
      <c r="J1072" s="256">
        <f>COUNTIF('1ف2'!J$10:J$130,J$10)</f>
        <v>0</v>
      </c>
      <c r="K1072" s="256">
        <f>COUNTIF('1ف2'!K$10:K$130,K$10)</f>
        <v>0</v>
      </c>
    </row>
    <row r="1073" spans="5:11" x14ac:dyDescent="0.25">
      <c r="E1073" s="258">
        <v>11</v>
      </c>
      <c r="F1073" s="256">
        <f>COUNTIF('1ف2'!F$10:F$130,F$11)</f>
        <v>0</v>
      </c>
      <c r="G1073" s="256">
        <f>COUNTIF('1ف2'!G$10:G$130,G$11)</f>
        <v>0</v>
      </c>
      <c r="H1073" s="256">
        <f>COUNTIF('1ف2'!H$10:H$130,H$11)</f>
        <v>0</v>
      </c>
      <c r="I1073" s="256">
        <f>COUNTIF('1ف2'!I$10:I$130,I$11)</f>
        <v>0</v>
      </c>
      <c r="J1073" s="256">
        <f>COUNTIF('1ف2'!J$10:J$130,J$11)</f>
        <v>0</v>
      </c>
      <c r="K1073" s="256">
        <f>COUNTIF('1ف2'!K$10:K$130,K$11)</f>
        <v>0</v>
      </c>
    </row>
    <row r="1074" spans="5:11" x14ac:dyDescent="0.25">
      <c r="E1074" s="258">
        <v>12</v>
      </c>
      <c r="F1074" s="256">
        <f>COUNTIF('1ف2'!F$10:F$130,F$12)</f>
        <v>0</v>
      </c>
      <c r="G1074" s="256">
        <f>COUNTIF('1ف2'!G$10:G$130,G$12)</f>
        <v>0</v>
      </c>
      <c r="H1074" s="256">
        <f>COUNTIF('1ف2'!H$10:H$130,H$12)</f>
        <v>0</v>
      </c>
      <c r="I1074" s="256">
        <f>COUNTIF('1ف2'!I$10:I$130,I$12)</f>
        <v>0</v>
      </c>
      <c r="J1074" s="256">
        <f>COUNTIF('1ف2'!J$10:J$130,J$12)</f>
        <v>0</v>
      </c>
      <c r="K1074" s="256">
        <f>COUNTIF('1ف2'!K$10:K$130,K$12)</f>
        <v>0</v>
      </c>
    </row>
    <row r="1075" spans="5:11" x14ac:dyDescent="0.25">
      <c r="E1075" s="258">
        <v>13</v>
      </c>
      <c r="F1075" s="256">
        <f>COUNTIF('1ف2'!F$10:F$130,F$13)</f>
        <v>0</v>
      </c>
      <c r="G1075" s="256">
        <f>COUNTIF('1ف2'!G$10:G$130,G$13)</f>
        <v>0</v>
      </c>
      <c r="H1075" s="256">
        <f>COUNTIF('1ف2'!H$10:H$130,H$13)</f>
        <v>0</v>
      </c>
      <c r="I1075" s="256">
        <f>COUNTIF('1ف2'!I$10:I$130,I$13)</f>
        <v>0</v>
      </c>
      <c r="J1075" s="256">
        <f>COUNTIF('1ف2'!J$10:J$130,J$13)</f>
        <v>0</v>
      </c>
      <c r="K1075" s="256">
        <f>COUNTIF('1ف2'!K$10:K$130,K$13)</f>
        <v>0</v>
      </c>
    </row>
    <row r="1076" spans="5:11" x14ac:dyDescent="0.25">
      <c r="E1076" s="258">
        <v>14</v>
      </c>
      <c r="F1076" s="256">
        <f>COUNTIF('1ف2'!F$10:F$130,F$14)</f>
        <v>0</v>
      </c>
      <c r="G1076" s="256">
        <f>COUNTIF('1ف2'!G$10:G$130,G$14)</f>
        <v>0</v>
      </c>
      <c r="H1076" s="256">
        <f>COUNTIF('1ف2'!H$10:H$130,H$14)</f>
        <v>0</v>
      </c>
      <c r="I1076" s="256">
        <f>COUNTIF('1ف2'!I$10:I$130,I$14)</f>
        <v>0</v>
      </c>
      <c r="J1076" s="256">
        <f>COUNTIF('1ف2'!J$10:J$130,J$14)</f>
        <v>0</v>
      </c>
      <c r="K1076" s="256">
        <f>COUNTIF('1ف2'!K$10:K$130,K$14)</f>
        <v>0</v>
      </c>
    </row>
    <row r="1077" spans="5:11" x14ac:dyDescent="0.25">
      <c r="E1077" s="258">
        <v>15</v>
      </c>
      <c r="F1077" s="256">
        <f>COUNTIF('1ف2'!F$10:F$130,F$15)</f>
        <v>0</v>
      </c>
      <c r="G1077" s="256">
        <f>COUNTIF('1ف2'!G$10:G$130,G$15)</f>
        <v>0</v>
      </c>
      <c r="H1077" s="256">
        <f>COUNTIF('1ف2'!H$10:H$130,H$15)</f>
        <v>0</v>
      </c>
      <c r="I1077" s="256">
        <f>COUNTIF('1ف2'!I$10:I$130,I$15)</f>
        <v>0</v>
      </c>
      <c r="J1077" s="256">
        <f>COUNTIF('1ف2'!J$10:J$130,J$15)</f>
        <v>0</v>
      </c>
      <c r="K1077" s="256">
        <f>COUNTIF('1ف2'!K$10:K$130,K$15)</f>
        <v>0</v>
      </c>
    </row>
    <row r="1078" spans="5:11" x14ac:dyDescent="0.25">
      <c r="E1078" s="258">
        <v>16</v>
      </c>
      <c r="F1078" s="256">
        <f>COUNTIF('1ف2'!F$10:F$130,F$16)</f>
        <v>0</v>
      </c>
      <c r="G1078" s="256">
        <f>COUNTIF('1ف2'!G$10:G$130,G$16)</f>
        <v>0</v>
      </c>
      <c r="H1078" s="256">
        <f>COUNTIF('1ف2'!H$10:H$130,H$16)</f>
        <v>0</v>
      </c>
      <c r="I1078" s="256">
        <f>COUNTIF('1ف2'!I$10:I$130,I$16)</f>
        <v>0</v>
      </c>
      <c r="J1078" s="256">
        <f>COUNTIF('1ف2'!J$10:J$130,J$16)</f>
        <v>0</v>
      </c>
      <c r="K1078" s="256">
        <f>COUNTIF('1ف2'!K$10:K$130,K$16)</f>
        <v>0</v>
      </c>
    </row>
    <row r="1079" spans="5:11" x14ac:dyDescent="0.25">
      <c r="E1079" s="258">
        <v>17</v>
      </c>
      <c r="F1079" s="256">
        <f>COUNTIF('1ف2'!F$10:F$130,F$17)</f>
        <v>0</v>
      </c>
      <c r="G1079" s="256">
        <f>COUNTIF('1ف2'!G$10:G$130,G$17)</f>
        <v>0</v>
      </c>
      <c r="H1079" s="256">
        <f>COUNTIF('1ف2'!H$10:H$130,H$17)</f>
        <v>0</v>
      </c>
      <c r="I1079" s="256">
        <f>COUNTIF('1ف2'!I$10:I$130,I$17)</f>
        <v>0</v>
      </c>
      <c r="J1079" s="256">
        <f>COUNTIF('1ف2'!J$10:J$130,J$17)</f>
        <v>0</v>
      </c>
      <c r="K1079" s="256">
        <f>COUNTIF('1ف2'!K$10:K$130,K$17)</f>
        <v>0</v>
      </c>
    </row>
    <row r="1080" spans="5:11" x14ac:dyDescent="0.25">
      <c r="E1080" s="258">
        <v>18</v>
      </c>
      <c r="F1080" s="256">
        <f>COUNTIF('1ف2'!F$10:F$130,F$18)</f>
        <v>0</v>
      </c>
      <c r="G1080" s="256">
        <f>COUNTIF('1ف2'!G$10:G$130,G$18)</f>
        <v>0</v>
      </c>
      <c r="H1080" s="256">
        <f>COUNTIF('1ف2'!H$10:H$130,H$18)</f>
        <v>0</v>
      </c>
      <c r="I1080" s="256">
        <f>COUNTIF('1ف2'!I$10:I$130,I$18)</f>
        <v>0</v>
      </c>
      <c r="J1080" s="256">
        <f>COUNTIF('1ف2'!J$10:J$130,J$18)</f>
        <v>0</v>
      </c>
      <c r="K1080" s="256">
        <f>COUNTIF('1ف2'!K$10:K$130,K$18)</f>
        <v>0</v>
      </c>
    </row>
    <row r="1081" spans="5:11" x14ac:dyDescent="0.25">
      <c r="E1081" s="258">
        <v>19</v>
      </c>
      <c r="F1081" s="256">
        <f>COUNTIF('1ف2'!F$10:F$130,F$19)</f>
        <v>0</v>
      </c>
      <c r="G1081" s="256">
        <f>COUNTIF('1ف2'!G$10:G$130,G$19)</f>
        <v>0</v>
      </c>
      <c r="H1081" s="256">
        <f>COUNTIF('1ف2'!H$10:H$130,H$19)</f>
        <v>0</v>
      </c>
      <c r="I1081" s="256">
        <f>COUNTIF('1ف2'!I$10:I$130,I$19)</f>
        <v>0</v>
      </c>
      <c r="J1081" s="256">
        <f>COUNTIF('1ف2'!J$10:J$130,J$19)</f>
        <v>0</v>
      </c>
      <c r="K1081" s="256">
        <f>COUNTIF('1ف2'!K$10:K$130,K$19)</f>
        <v>0</v>
      </c>
    </row>
    <row r="1082" spans="5:11" x14ac:dyDescent="0.25">
      <c r="E1082" s="258">
        <v>20</v>
      </c>
      <c r="F1082" s="256">
        <f>COUNTIF('1ف2'!F$10:F$130,F$20)</f>
        <v>0</v>
      </c>
      <c r="G1082" s="256">
        <f>COUNTIF('1ف2'!G$10:G$130,G$20)</f>
        <v>0</v>
      </c>
      <c r="H1082" s="256">
        <f>COUNTIF('1ف2'!H$10:H$130,H$20)</f>
        <v>0</v>
      </c>
      <c r="I1082" s="256">
        <f>COUNTIF('1ف2'!I$10:I$130,I$20)</f>
        <v>0</v>
      </c>
      <c r="J1082" s="256">
        <f>COUNTIF('1ف2'!J$10:J$130,J$20)</f>
        <v>0</v>
      </c>
      <c r="K1082" s="256">
        <f>COUNTIF('1ف2'!K$10:K$130,K$20)</f>
        <v>0</v>
      </c>
    </row>
    <row r="1083" spans="5:11" x14ac:dyDescent="0.25">
      <c r="E1083" s="258">
        <v>21</v>
      </c>
      <c r="F1083" s="256">
        <f>COUNTIF('1ف2'!F$10:F$130,F$21)</f>
        <v>0</v>
      </c>
      <c r="G1083" s="256">
        <f>COUNTIF('1ف2'!G$10:G$130,G$21)</f>
        <v>0</v>
      </c>
      <c r="H1083" s="256">
        <f>COUNTIF('1ف2'!H$10:H$130,H$21)</f>
        <v>0</v>
      </c>
      <c r="I1083" s="256">
        <f>COUNTIF('1ف2'!I$10:I$130,I$21)</f>
        <v>0</v>
      </c>
      <c r="J1083" s="256">
        <f>COUNTIF('1ف2'!J$10:J$130,J$21)</f>
        <v>0</v>
      </c>
      <c r="K1083" s="256">
        <f>COUNTIF('1ف2'!K$10:K$130,K$21)</f>
        <v>0</v>
      </c>
    </row>
    <row r="1084" spans="5:11" x14ac:dyDescent="0.25">
      <c r="E1084" s="258">
        <v>22</v>
      </c>
      <c r="F1084" s="256">
        <f>COUNTIF('1ف2'!F$10:F$130,F$22)</f>
        <v>0</v>
      </c>
      <c r="G1084" s="256">
        <f>COUNTIF('1ف2'!G$10:G$130,G$22)</f>
        <v>0</v>
      </c>
      <c r="H1084" s="256">
        <f>COUNTIF('1ف2'!H$10:H$130,H$22)</f>
        <v>0</v>
      </c>
      <c r="I1084" s="256">
        <f>COUNTIF('1ف2'!I$10:I$130,I$22)</f>
        <v>0</v>
      </c>
      <c r="J1084" s="256">
        <f>COUNTIF('1ف2'!J$10:J$130,J$22)</f>
        <v>0</v>
      </c>
      <c r="K1084" s="256">
        <f>COUNTIF('1ف2'!K$10:K$130,K$22)</f>
        <v>0</v>
      </c>
    </row>
    <row r="1085" spans="5:11" x14ac:dyDescent="0.25">
      <c r="E1085" s="258">
        <v>23</v>
      </c>
      <c r="F1085" s="256">
        <f>COUNTIF('1ف2'!F$10:F$130,F$23)</f>
        <v>0</v>
      </c>
      <c r="G1085" s="256">
        <f>COUNTIF('1ف2'!G$10:G$130,G$23)</f>
        <v>0</v>
      </c>
      <c r="H1085" s="256">
        <f>COUNTIF('1ف2'!H$10:H$130,H$23)</f>
        <v>0</v>
      </c>
      <c r="I1085" s="256">
        <f>COUNTIF('1ف2'!I$10:I$130,I$23)</f>
        <v>0</v>
      </c>
      <c r="J1085" s="256">
        <f>COUNTIF('1ف2'!J$10:J$130,J$23)</f>
        <v>0</v>
      </c>
      <c r="K1085" s="256">
        <f>COUNTIF('1ف2'!K$10:K$130,K$23)</f>
        <v>0</v>
      </c>
    </row>
    <row r="1086" spans="5:11" x14ac:dyDescent="0.25">
      <c r="E1086" s="258">
        <v>24</v>
      </c>
      <c r="F1086" s="256">
        <f>COUNTIF('1ف2'!F$10:F$130,F$24)</f>
        <v>0</v>
      </c>
      <c r="G1086" s="256">
        <f>COUNTIF('1ف2'!G$10:G$130,G$24)</f>
        <v>0</v>
      </c>
      <c r="H1086" s="256">
        <f>COUNTIF('1ف2'!H$10:H$130,H$24)</f>
        <v>0</v>
      </c>
      <c r="I1086" s="256">
        <f>COUNTIF('1ف2'!I$10:I$130,I$24)</f>
        <v>0</v>
      </c>
      <c r="J1086" s="256">
        <f>COUNTIF('1ف2'!J$10:J$130,J$24)</f>
        <v>0</v>
      </c>
      <c r="K1086" s="256">
        <f>COUNTIF('1ف2'!K$10:K$130,K$24)</f>
        <v>0</v>
      </c>
    </row>
    <row r="1087" spans="5:11" x14ac:dyDescent="0.25">
      <c r="E1087" s="258">
        <v>25</v>
      </c>
      <c r="F1087" s="256">
        <f>COUNTIF('1ف2'!F$10:F$130,F$25)</f>
        <v>0</v>
      </c>
      <c r="G1087" s="256">
        <f>COUNTIF('1ف2'!G$10:G$130,G$25)</f>
        <v>0</v>
      </c>
      <c r="H1087" s="256">
        <f>COUNTIF('1ف2'!H$10:H$130,H$25)</f>
        <v>0</v>
      </c>
      <c r="I1087" s="256">
        <f>COUNTIF('1ف2'!I$10:I$130,I$25)</f>
        <v>0</v>
      </c>
      <c r="J1087" s="256">
        <f>COUNTIF('1ف2'!J$10:J$130,J$25)</f>
        <v>0</v>
      </c>
      <c r="K1087" s="256">
        <f>COUNTIF('1ف2'!K$10:K$130,K$25)</f>
        <v>0</v>
      </c>
    </row>
    <row r="1088" spans="5:11" x14ac:dyDescent="0.25">
      <c r="E1088" s="258">
        <v>26</v>
      </c>
      <c r="F1088" s="256">
        <f>COUNTIF('1ف2'!F$10:F$130,F$26)</f>
        <v>0</v>
      </c>
      <c r="G1088" s="256">
        <f>COUNTIF('1ف2'!G$10:G$130,G$26)</f>
        <v>0</v>
      </c>
      <c r="H1088" s="256">
        <f>COUNTIF('1ف2'!H$10:H$130,H$26)</f>
        <v>0</v>
      </c>
      <c r="I1088" s="256">
        <f>COUNTIF('1ف2'!I$10:I$130,I$26)</f>
        <v>0</v>
      </c>
      <c r="J1088" s="256">
        <f>COUNTIF('1ف2'!J$10:J$130,J$26)</f>
        <v>0</v>
      </c>
      <c r="K1088" s="256">
        <f>COUNTIF('1ف2'!K$10:K$130,K$26)</f>
        <v>0</v>
      </c>
    </row>
    <row r="1089" spans="5:11" x14ac:dyDescent="0.25">
      <c r="E1089" s="258">
        <v>27</v>
      </c>
      <c r="F1089" s="256">
        <f>COUNTIF('1ف2'!F$10:F$130,F$27)</f>
        <v>0</v>
      </c>
      <c r="G1089" s="256">
        <f>COUNTIF('1ف2'!G$10:G$130,G$27)</f>
        <v>0</v>
      </c>
      <c r="H1089" s="256">
        <f>COUNTIF('1ف2'!H$10:H$130,H$27)</f>
        <v>0</v>
      </c>
      <c r="I1089" s="256">
        <f>COUNTIF('1ف2'!I$10:I$130,I$27)</f>
        <v>0</v>
      </c>
      <c r="J1089" s="256">
        <f>COUNTIF('1ف2'!J$10:J$130,J$27)</f>
        <v>0</v>
      </c>
      <c r="K1089" s="256">
        <f>COUNTIF('1ف2'!K$10:K$130,K$27)</f>
        <v>0</v>
      </c>
    </row>
    <row r="1090" spans="5:11" x14ac:dyDescent="0.25">
      <c r="E1090" s="258">
        <v>28</v>
      </c>
      <c r="F1090" s="256">
        <f>COUNTIF('1ف2'!F$10:F$130,F$28)</f>
        <v>0</v>
      </c>
      <c r="G1090" s="256">
        <f>COUNTIF('1ف2'!G$10:G$130,G$28)</f>
        <v>0</v>
      </c>
      <c r="H1090" s="256">
        <f>COUNTIF('1ف2'!H$10:H$130,H$28)</f>
        <v>0</v>
      </c>
      <c r="I1090" s="256">
        <f>COUNTIF('1ف2'!I$10:I$130,I$28)</f>
        <v>0</v>
      </c>
      <c r="J1090" s="256">
        <f>COUNTIF('1ف2'!J$10:J$130,J$28)</f>
        <v>0</v>
      </c>
      <c r="K1090" s="256">
        <f>COUNTIF('1ف2'!K$10:K$130,K$28)</f>
        <v>0</v>
      </c>
    </row>
    <row r="1091" spans="5:11" x14ac:dyDescent="0.25">
      <c r="E1091" s="258">
        <v>29</v>
      </c>
      <c r="F1091" s="256">
        <f>COUNTIF('1ف2'!F$10:F$130,F$29)</f>
        <v>0</v>
      </c>
      <c r="G1091" s="256">
        <f>COUNTIF('1ف2'!G$10:G$130,G$29)</f>
        <v>0</v>
      </c>
      <c r="H1091" s="256">
        <f>COUNTIF('1ف2'!H$10:H$130,H$29)</f>
        <v>0</v>
      </c>
      <c r="I1091" s="256">
        <f>COUNTIF('1ف2'!I$10:I$130,I$29)</f>
        <v>0</v>
      </c>
      <c r="J1091" s="256">
        <f>COUNTIF('1ف2'!J$10:J$130,J$29)</f>
        <v>0</v>
      </c>
      <c r="K1091" s="256">
        <f>COUNTIF('1ف2'!K$10:K$130,K$29)</f>
        <v>0</v>
      </c>
    </row>
    <row r="1092" spans="5:11" x14ac:dyDescent="0.25">
      <c r="E1092" s="258">
        <v>30</v>
      </c>
      <c r="F1092" s="256">
        <f>COUNTIF('1ف2'!F$10:F$130,F$30)</f>
        <v>0</v>
      </c>
      <c r="G1092" s="256">
        <f>COUNTIF('1ف2'!G$10:G$130,G$30)</f>
        <v>0</v>
      </c>
      <c r="H1092" s="256">
        <f>COUNTIF('1ف2'!H$10:H$130,H$30)</f>
        <v>0</v>
      </c>
      <c r="I1092" s="256">
        <f>COUNTIF('1ف2'!I$10:I$130,I$30)</f>
        <v>0</v>
      </c>
      <c r="J1092" s="256">
        <f>COUNTIF('1ف2'!J$10:J$130,J$30)</f>
        <v>0</v>
      </c>
      <c r="K1092" s="256">
        <f>COUNTIF('1ف2'!K$10:K$130,K$30)</f>
        <v>0</v>
      </c>
    </row>
    <row r="1093" spans="5:11" x14ac:dyDescent="0.25">
      <c r="E1093" s="261" t="s">
        <v>85</v>
      </c>
    </row>
    <row r="1094" spans="5:11" x14ac:dyDescent="0.25">
      <c r="E1094" s="258">
        <v>1</v>
      </c>
      <c r="F1094" s="256">
        <f t="shared" ref="F1094:J1103" si="49">IF(SUM(F39,F103,F167,F231,F295,F359,F423,F487,F551,F615,F679,F743,F807,F871,F935,F999)&gt;0,0,F1063)</f>
        <v>0</v>
      </c>
      <c r="G1094" s="256">
        <f t="shared" si="49"/>
        <v>0</v>
      </c>
      <c r="H1094" s="256">
        <f t="shared" si="49"/>
        <v>0</v>
      </c>
      <c r="I1094" s="256">
        <f t="shared" si="49"/>
        <v>0</v>
      </c>
      <c r="J1094" s="256">
        <f t="shared" si="49"/>
        <v>0</v>
      </c>
      <c r="K1094" s="256">
        <f>IF(SUM(K39,K103,K167,K231,K295,K359,K423,K487,K551,K615,K679,K743,K807,K871,K935,K999)&gt;0,0,IF(K1063&gt;0,#REF!,0))</f>
        <v>0</v>
      </c>
    </row>
    <row r="1095" spans="5:11" x14ac:dyDescent="0.25">
      <c r="E1095" s="258">
        <v>2</v>
      </c>
      <c r="F1095" s="256">
        <f t="shared" si="49"/>
        <v>0</v>
      </c>
      <c r="G1095" s="256">
        <f t="shared" si="49"/>
        <v>0</v>
      </c>
      <c r="H1095" s="256">
        <f t="shared" si="49"/>
        <v>0</v>
      </c>
      <c r="I1095" s="256">
        <f t="shared" si="49"/>
        <v>0</v>
      </c>
      <c r="J1095" s="256">
        <f t="shared" si="49"/>
        <v>0</v>
      </c>
      <c r="K1095" s="256">
        <f>IF(SUM(K40,K104,K168,K232,K296,K360,K424,K488,K552,K616,K680,K744,K808,K872,K936,K1000)&gt;0,0,IF(K1064&gt;0,#REF!,0))</f>
        <v>0</v>
      </c>
    </row>
    <row r="1096" spans="5:11" x14ac:dyDescent="0.25">
      <c r="E1096" s="258">
        <v>3</v>
      </c>
      <c r="F1096" s="256">
        <f t="shared" si="49"/>
        <v>0</v>
      </c>
      <c r="G1096" s="256">
        <f t="shared" si="49"/>
        <v>0</v>
      </c>
      <c r="H1096" s="256">
        <f t="shared" si="49"/>
        <v>0</v>
      </c>
      <c r="I1096" s="256">
        <f t="shared" si="49"/>
        <v>0</v>
      </c>
      <c r="J1096" s="256">
        <f t="shared" si="49"/>
        <v>0</v>
      </c>
      <c r="K1096" s="256">
        <f>IF(SUM(K41,K105,K169,K233,K297,K361,K425,K489,K553,K617,K681,K745,K809,K873,K937,K1001)&gt;0,0,IF(K1065&gt;0,#REF!,0))</f>
        <v>0</v>
      </c>
    </row>
    <row r="1097" spans="5:11" x14ac:dyDescent="0.25">
      <c r="E1097" s="258">
        <v>4</v>
      </c>
      <c r="F1097" s="256">
        <f t="shared" si="49"/>
        <v>0</v>
      </c>
      <c r="G1097" s="256">
        <f t="shared" si="49"/>
        <v>0</v>
      </c>
      <c r="H1097" s="256">
        <f t="shared" si="49"/>
        <v>0</v>
      </c>
      <c r="I1097" s="256">
        <f t="shared" si="49"/>
        <v>0</v>
      </c>
      <c r="J1097" s="256">
        <f t="shared" si="49"/>
        <v>0</v>
      </c>
      <c r="K1097" s="256">
        <f>IF(SUM(K42,K106,K170,K234,K298,K362,K426,K490,K554,K618,K682,K746,K810,K874,K938,K1002)&gt;0,0,IF(K1066&gt;0,#REF!,0))</f>
        <v>0</v>
      </c>
    </row>
    <row r="1098" spans="5:11" x14ac:dyDescent="0.25">
      <c r="E1098" s="258">
        <v>5</v>
      </c>
      <c r="F1098" s="256">
        <f t="shared" si="49"/>
        <v>0</v>
      </c>
      <c r="G1098" s="256">
        <f t="shared" si="49"/>
        <v>0</v>
      </c>
      <c r="H1098" s="256">
        <f t="shared" si="49"/>
        <v>0</v>
      </c>
      <c r="I1098" s="256">
        <f t="shared" si="49"/>
        <v>0</v>
      </c>
      <c r="J1098" s="256">
        <f t="shared" si="49"/>
        <v>0</v>
      </c>
      <c r="K1098" s="256">
        <f>IF(SUM(K43,K107,K171,K235,K299,K363,K427,K491,K555,K619,K683,K747,K811,K875,K939,K1003)&gt;0,0,IF(K1067&gt;0,#REF!,0))</f>
        <v>0</v>
      </c>
    </row>
    <row r="1099" spans="5:11" x14ac:dyDescent="0.25">
      <c r="E1099" s="258">
        <v>6</v>
      </c>
      <c r="F1099" s="256">
        <f t="shared" si="49"/>
        <v>0</v>
      </c>
      <c r="G1099" s="256">
        <f t="shared" si="49"/>
        <v>0</v>
      </c>
      <c r="H1099" s="256">
        <f t="shared" si="49"/>
        <v>0</v>
      </c>
      <c r="I1099" s="256">
        <f t="shared" si="49"/>
        <v>0</v>
      </c>
      <c r="J1099" s="256">
        <f t="shared" si="49"/>
        <v>0</v>
      </c>
      <c r="K1099" s="256">
        <f>IF(SUM(K44,K108,K172,K236,K300,K364,K428,K492,K556,K620,K684,K748,K812,K876,K940,K1004)&gt;0,0,IF(K1068&gt;0,#REF!,0))</f>
        <v>0</v>
      </c>
    </row>
    <row r="1100" spans="5:11" x14ac:dyDescent="0.25">
      <c r="E1100" s="258">
        <v>7</v>
      </c>
      <c r="F1100" s="256">
        <f t="shared" si="49"/>
        <v>0</v>
      </c>
      <c r="G1100" s="256">
        <f t="shared" si="49"/>
        <v>0</v>
      </c>
      <c r="H1100" s="256">
        <f t="shared" si="49"/>
        <v>0</v>
      </c>
      <c r="I1100" s="256">
        <f t="shared" si="49"/>
        <v>0</v>
      </c>
      <c r="J1100" s="256">
        <f t="shared" si="49"/>
        <v>0</v>
      </c>
      <c r="K1100" s="256">
        <f>IF(SUM(K45,K109,K173,K237,K301,K365,K429,K493,K557,K621,K685,K749,K813,K877,K941,K1005)&gt;0,0,IF(K1069&gt;0,#REF!,0))</f>
        <v>0</v>
      </c>
    </row>
    <row r="1101" spans="5:11" x14ac:dyDescent="0.25">
      <c r="E1101" s="258">
        <v>8</v>
      </c>
      <c r="F1101" s="256">
        <f t="shared" si="49"/>
        <v>0</v>
      </c>
      <c r="G1101" s="256">
        <f t="shared" si="49"/>
        <v>0</v>
      </c>
      <c r="H1101" s="256">
        <f t="shared" si="49"/>
        <v>0</v>
      </c>
      <c r="I1101" s="256">
        <f t="shared" si="49"/>
        <v>0</v>
      </c>
      <c r="J1101" s="256">
        <f t="shared" si="49"/>
        <v>0</v>
      </c>
      <c r="K1101" s="256">
        <f>IF(SUM(K46,K110,K174,K238,K302,K366,K430,K494,K558,K622,K686,K750,K814,K878,K942,K1006)&gt;0,0,IF(K1070&gt;0,#REF!,0))</f>
        <v>0</v>
      </c>
    </row>
    <row r="1102" spans="5:11" x14ac:dyDescent="0.25">
      <c r="E1102" s="258">
        <v>9</v>
      </c>
      <c r="F1102" s="256">
        <f t="shared" si="49"/>
        <v>0</v>
      </c>
      <c r="G1102" s="256">
        <f t="shared" si="49"/>
        <v>0</v>
      </c>
      <c r="H1102" s="256">
        <f t="shared" si="49"/>
        <v>0</v>
      </c>
      <c r="I1102" s="256">
        <f t="shared" si="49"/>
        <v>0</v>
      </c>
      <c r="J1102" s="256">
        <f t="shared" si="49"/>
        <v>0</v>
      </c>
      <c r="K1102" s="256">
        <f>IF(SUM(K47,K111,K175,K239,K303,K367,K431,K495,K559,K623,K687,K751,K815,K879,K943,K1007)&gt;0,0,IF(K1071&gt;0,#REF!,0))</f>
        <v>0</v>
      </c>
    </row>
    <row r="1103" spans="5:11" x14ac:dyDescent="0.25">
      <c r="E1103" s="258">
        <v>10</v>
      </c>
      <c r="F1103" s="256">
        <f t="shared" si="49"/>
        <v>0</v>
      </c>
      <c r="G1103" s="256">
        <f t="shared" si="49"/>
        <v>0</v>
      </c>
      <c r="H1103" s="256">
        <f t="shared" si="49"/>
        <v>0</v>
      </c>
      <c r="I1103" s="256">
        <f t="shared" si="49"/>
        <v>0</v>
      </c>
      <c r="J1103" s="256">
        <f t="shared" si="49"/>
        <v>0</v>
      </c>
      <c r="K1103" s="256">
        <f>IF(SUM(K48,K112,K176,K240,K304,K368,K432,K496,K560,K624,K688,K752,K816,K880,K944,K1008)&gt;0,0,IF(K1072&gt;0,#REF!,0))</f>
        <v>0</v>
      </c>
    </row>
    <row r="1104" spans="5:11" x14ac:dyDescent="0.25">
      <c r="E1104" s="258">
        <v>11</v>
      </c>
      <c r="F1104" s="256">
        <f t="shared" ref="F1104:J1113" si="50">IF(SUM(F49,F113,F177,F241,F305,F369,F433,F497,F561,F625,F689,F753,F817,F881,F945,F1009)&gt;0,0,F1073)</f>
        <v>0</v>
      </c>
      <c r="G1104" s="256">
        <f t="shared" si="50"/>
        <v>0</v>
      </c>
      <c r="H1104" s="256">
        <f t="shared" si="50"/>
        <v>0</v>
      </c>
      <c r="I1104" s="256">
        <f t="shared" si="50"/>
        <v>0</v>
      </c>
      <c r="J1104" s="256">
        <f t="shared" si="50"/>
        <v>0</v>
      </c>
      <c r="K1104" s="256">
        <f>IF(SUM(K49,K113,K177,K241,K305,K369,K433,K497,K561,K625,K689,K753,K817,K881,K945,K1009)&gt;0,0,IF(K1073&gt;0,#REF!,0))</f>
        <v>0</v>
      </c>
    </row>
    <row r="1105" spans="5:11" x14ac:dyDescent="0.25">
      <c r="E1105" s="258">
        <v>12</v>
      </c>
      <c r="F1105" s="256">
        <f t="shared" si="50"/>
        <v>0</v>
      </c>
      <c r="G1105" s="256">
        <f t="shared" si="50"/>
        <v>0</v>
      </c>
      <c r="H1105" s="256">
        <f t="shared" si="50"/>
        <v>0</v>
      </c>
      <c r="I1105" s="256">
        <f t="shared" si="50"/>
        <v>0</v>
      </c>
      <c r="J1105" s="256">
        <f t="shared" si="50"/>
        <v>0</v>
      </c>
      <c r="K1105" s="256">
        <f>IF(SUM(K50,K114,K178,K242,K306,K370,K434,K498,K562,K626,K690,K754,K818,K882,K946,K1010)&gt;0,0,IF(K1074&gt;0,#REF!,0))</f>
        <v>0</v>
      </c>
    </row>
    <row r="1106" spans="5:11" x14ac:dyDescent="0.25">
      <c r="E1106" s="258">
        <v>13</v>
      </c>
      <c r="F1106" s="256">
        <f t="shared" si="50"/>
        <v>0</v>
      </c>
      <c r="G1106" s="256">
        <f t="shared" si="50"/>
        <v>0</v>
      </c>
      <c r="H1106" s="256">
        <f t="shared" si="50"/>
        <v>0</v>
      </c>
      <c r="I1106" s="256">
        <f t="shared" si="50"/>
        <v>0</v>
      </c>
      <c r="J1106" s="256">
        <f t="shared" si="50"/>
        <v>0</v>
      </c>
      <c r="K1106" s="256">
        <f>IF(SUM(K51,K115,K179,K243,K307,K371,K435,K499,K563,K627,K691,K755,K819,K883,K947,K1011)&gt;0,0,IF(K1075&gt;0,#REF!,0))</f>
        <v>0</v>
      </c>
    </row>
    <row r="1107" spans="5:11" x14ac:dyDescent="0.25">
      <c r="E1107" s="258">
        <v>14</v>
      </c>
      <c r="F1107" s="256">
        <f t="shared" si="50"/>
        <v>0</v>
      </c>
      <c r="G1107" s="256">
        <f t="shared" si="50"/>
        <v>0</v>
      </c>
      <c r="H1107" s="256">
        <f t="shared" si="50"/>
        <v>0</v>
      </c>
      <c r="I1107" s="256">
        <f t="shared" si="50"/>
        <v>0</v>
      </c>
      <c r="J1107" s="256">
        <f t="shared" si="50"/>
        <v>0</v>
      </c>
      <c r="K1107" s="256">
        <f>IF(SUM(K52,K116,K180,K244,K308,K372,K436,K500,K564,K628,K692,K756,K820,K884,K948,K1012)&gt;0,0,IF(K1076&gt;0,#REF!,0))</f>
        <v>0</v>
      </c>
    </row>
    <row r="1108" spans="5:11" x14ac:dyDescent="0.25">
      <c r="E1108" s="258">
        <v>15</v>
      </c>
      <c r="F1108" s="256">
        <f t="shared" si="50"/>
        <v>0</v>
      </c>
      <c r="G1108" s="256">
        <f t="shared" si="50"/>
        <v>0</v>
      </c>
      <c r="H1108" s="256">
        <f t="shared" si="50"/>
        <v>0</v>
      </c>
      <c r="I1108" s="256">
        <f t="shared" si="50"/>
        <v>0</v>
      </c>
      <c r="J1108" s="256">
        <f t="shared" si="50"/>
        <v>0</v>
      </c>
      <c r="K1108" s="256">
        <f>IF(SUM(K53,K117,K181,K245,K309,K373,K437,K501,K565,K629,K693,K757,K821,K885,K949,K1013)&gt;0,0,IF(K1077&gt;0,#REF!,0))</f>
        <v>0</v>
      </c>
    </row>
    <row r="1109" spans="5:11" x14ac:dyDescent="0.25">
      <c r="E1109" s="258">
        <v>16</v>
      </c>
      <c r="F1109" s="256">
        <f t="shared" si="50"/>
        <v>0</v>
      </c>
      <c r="G1109" s="256">
        <f t="shared" si="50"/>
        <v>0</v>
      </c>
      <c r="H1109" s="256">
        <f t="shared" si="50"/>
        <v>0</v>
      </c>
      <c r="I1109" s="256">
        <f t="shared" si="50"/>
        <v>0</v>
      </c>
      <c r="J1109" s="256">
        <f t="shared" si="50"/>
        <v>0</v>
      </c>
    </row>
    <row r="1110" spans="5:11" x14ac:dyDescent="0.25">
      <c r="E1110" s="258">
        <v>17</v>
      </c>
      <c r="F1110" s="256">
        <f t="shared" si="50"/>
        <v>0</v>
      </c>
      <c r="G1110" s="256">
        <f t="shared" si="50"/>
        <v>0</v>
      </c>
      <c r="H1110" s="256">
        <f t="shared" si="50"/>
        <v>0</v>
      </c>
      <c r="I1110" s="256">
        <f t="shared" si="50"/>
        <v>0</v>
      </c>
      <c r="J1110" s="256">
        <f t="shared" si="50"/>
        <v>0</v>
      </c>
    </row>
    <row r="1111" spans="5:11" x14ac:dyDescent="0.25">
      <c r="E1111" s="258">
        <v>18</v>
      </c>
      <c r="F1111" s="256">
        <f t="shared" si="50"/>
        <v>0</v>
      </c>
      <c r="G1111" s="256">
        <f t="shared" si="50"/>
        <v>0</v>
      </c>
      <c r="H1111" s="256">
        <f t="shared" si="50"/>
        <v>0</v>
      </c>
      <c r="I1111" s="256">
        <f t="shared" si="50"/>
        <v>0</v>
      </c>
      <c r="J1111" s="256">
        <f t="shared" si="50"/>
        <v>0</v>
      </c>
    </row>
    <row r="1112" spans="5:11" x14ac:dyDescent="0.25">
      <c r="E1112" s="258">
        <v>19</v>
      </c>
      <c r="F1112" s="256">
        <f t="shared" si="50"/>
        <v>0</v>
      </c>
      <c r="G1112" s="256">
        <f t="shared" si="50"/>
        <v>0</v>
      </c>
      <c r="H1112" s="256">
        <f t="shared" si="50"/>
        <v>0</v>
      </c>
      <c r="I1112" s="256">
        <f t="shared" si="50"/>
        <v>0</v>
      </c>
      <c r="J1112" s="256">
        <f t="shared" si="50"/>
        <v>0</v>
      </c>
    </row>
    <row r="1113" spans="5:11" x14ac:dyDescent="0.25">
      <c r="E1113" s="258">
        <v>20</v>
      </c>
      <c r="F1113" s="256">
        <f t="shared" si="50"/>
        <v>0</v>
      </c>
      <c r="G1113" s="256">
        <f t="shared" si="50"/>
        <v>0</v>
      </c>
      <c r="H1113" s="256">
        <f t="shared" si="50"/>
        <v>0</v>
      </c>
      <c r="I1113" s="256">
        <f t="shared" si="50"/>
        <v>0</v>
      </c>
      <c r="J1113" s="256">
        <f t="shared" si="50"/>
        <v>0</v>
      </c>
    </row>
    <row r="1114" spans="5:11" x14ac:dyDescent="0.25">
      <c r="E1114" s="258">
        <v>21</v>
      </c>
      <c r="F1114" s="256">
        <f t="shared" ref="F1114:J1123" si="51">IF(SUM(F59,F123,F187,F251,F315,F379,F443,F507,F571,F635,F699,F763,F827,F891,F955,F1019)&gt;0,0,F1083)</f>
        <v>0</v>
      </c>
      <c r="G1114" s="256">
        <f t="shared" si="51"/>
        <v>0</v>
      </c>
      <c r="H1114" s="256">
        <f t="shared" si="51"/>
        <v>0</v>
      </c>
      <c r="I1114" s="256">
        <f t="shared" si="51"/>
        <v>0</v>
      </c>
      <c r="J1114" s="256">
        <f t="shared" si="51"/>
        <v>0</v>
      </c>
    </row>
    <row r="1115" spans="5:11" x14ac:dyDescent="0.25">
      <c r="E1115" s="258">
        <v>22</v>
      </c>
      <c r="F1115" s="256">
        <f t="shared" si="51"/>
        <v>0</v>
      </c>
      <c r="G1115" s="256">
        <f t="shared" si="51"/>
        <v>0</v>
      </c>
      <c r="H1115" s="256">
        <f t="shared" si="51"/>
        <v>0</v>
      </c>
      <c r="I1115" s="256">
        <f t="shared" si="51"/>
        <v>0</v>
      </c>
      <c r="J1115" s="256">
        <f t="shared" si="51"/>
        <v>0</v>
      </c>
    </row>
    <row r="1116" spans="5:11" x14ac:dyDescent="0.25">
      <c r="E1116" s="258">
        <v>23</v>
      </c>
      <c r="F1116" s="256">
        <f t="shared" si="51"/>
        <v>0</v>
      </c>
      <c r="G1116" s="256">
        <f t="shared" si="51"/>
        <v>0</v>
      </c>
      <c r="H1116" s="256">
        <f t="shared" si="51"/>
        <v>0</v>
      </c>
      <c r="I1116" s="256">
        <f t="shared" si="51"/>
        <v>0</v>
      </c>
      <c r="J1116" s="256">
        <f t="shared" si="51"/>
        <v>0</v>
      </c>
    </row>
    <row r="1117" spans="5:11" x14ac:dyDescent="0.25">
      <c r="E1117" s="258">
        <v>24</v>
      </c>
      <c r="F1117" s="256">
        <f t="shared" si="51"/>
        <v>0</v>
      </c>
      <c r="G1117" s="256">
        <f t="shared" si="51"/>
        <v>0</v>
      </c>
      <c r="H1117" s="256">
        <f t="shared" si="51"/>
        <v>0</v>
      </c>
      <c r="I1117" s="256">
        <f t="shared" si="51"/>
        <v>0</v>
      </c>
      <c r="J1117" s="256">
        <f t="shared" si="51"/>
        <v>0</v>
      </c>
    </row>
    <row r="1118" spans="5:11" x14ac:dyDescent="0.25">
      <c r="E1118" s="258">
        <v>25</v>
      </c>
      <c r="F1118" s="256">
        <f t="shared" si="51"/>
        <v>0</v>
      </c>
      <c r="G1118" s="256">
        <f t="shared" si="51"/>
        <v>0</v>
      </c>
      <c r="H1118" s="256">
        <f t="shared" si="51"/>
        <v>0</v>
      </c>
      <c r="I1118" s="256">
        <f t="shared" si="51"/>
        <v>0</v>
      </c>
      <c r="J1118" s="256">
        <f t="shared" si="51"/>
        <v>0</v>
      </c>
    </row>
    <row r="1119" spans="5:11" x14ac:dyDescent="0.25">
      <c r="E1119" s="258">
        <v>26</v>
      </c>
      <c r="F1119" s="256">
        <f t="shared" si="51"/>
        <v>0</v>
      </c>
      <c r="G1119" s="256">
        <f t="shared" si="51"/>
        <v>0</v>
      </c>
      <c r="H1119" s="256">
        <f t="shared" si="51"/>
        <v>0</v>
      </c>
      <c r="I1119" s="256">
        <f t="shared" si="51"/>
        <v>0</v>
      </c>
      <c r="J1119" s="256">
        <f t="shared" si="51"/>
        <v>0</v>
      </c>
    </row>
    <row r="1120" spans="5:11" x14ac:dyDescent="0.25">
      <c r="E1120" s="258">
        <v>27</v>
      </c>
      <c r="F1120" s="256">
        <f t="shared" si="51"/>
        <v>0</v>
      </c>
      <c r="G1120" s="256">
        <f t="shared" si="51"/>
        <v>0</v>
      </c>
      <c r="H1120" s="256">
        <f t="shared" si="51"/>
        <v>0</v>
      </c>
      <c r="I1120" s="256">
        <f t="shared" si="51"/>
        <v>0</v>
      </c>
      <c r="J1120" s="256">
        <f t="shared" si="51"/>
        <v>0</v>
      </c>
    </row>
    <row r="1121" spans="5:11" x14ac:dyDescent="0.25">
      <c r="E1121" s="258">
        <v>28</v>
      </c>
      <c r="F1121" s="256">
        <f t="shared" si="51"/>
        <v>0</v>
      </c>
      <c r="G1121" s="256">
        <f t="shared" si="51"/>
        <v>0</v>
      </c>
      <c r="H1121" s="256">
        <f t="shared" si="51"/>
        <v>0</v>
      </c>
      <c r="I1121" s="256">
        <f t="shared" si="51"/>
        <v>0</v>
      </c>
      <c r="J1121" s="256">
        <f t="shared" si="51"/>
        <v>0</v>
      </c>
    </row>
    <row r="1122" spans="5:11" x14ac:dyDescent="0.25">
      <c r="E1122" s="258">
        <v>29</v>
      </c>
      <c r="F1122" s="256">
        <f t="shared" si="51"/>
        <v>0</v>
      </c>
      <c r="G1122" s="256">
        <f t="shared" si="51"/>
        <v>0</v>
      </c>
      <c r="H1122" s="256">
        <f t="shared" si="51"/>
        <v>0</v>
      </c>
      <c r="I1122" s="256">
        <f t="shared" si="51"/>
        <v>0</v>
      </c>
      <c r="J1122" s="256">
        <f t="shared" si="51"/>
        <v>0</v>
      </c>
    </row>
    <row r="1123" spans="5:11" x14ac:dyDescent="0.25">
      <c r="E1123" s="258">
        <v>30</v>
      </c>
      <c r="F1123" s="256">
        <f t="shared" si="51"/>
        <v>0</v>
      </c>
      <c r="G1123" s="256">
        <f t="shared" si="51"/>
        <v>0</v>
      </c>
      <c r="H1123" s="256">
        <f t="shared" si="51"/>
        <v>0</v>
      </c>
      <c r="I1123" s="256">
        <f t="shared" si="51"/>
        <v>0</v>
      </c>
      <c r="J1123" s="256">
        <f t="shared" si="51"/>
        <v>0</v>
      </c>
    </row>
    <row r="1124" spans="5:11" x14ac:dyDescent="0.25">
      <c r="F1124" s="259">
        <f>COUNTIF(F1094:F1123,"&gt;0")</f>
        <v>0</v>
      </c>
      <c r="G1124" s="259">
        <f>COUNTIF(G1094:G1123,"&gt;0")</f>
        <v>0</v>
      </c>
      <c r="H1124" s="259">
        <f>COUNTIF(H1094:H1123,"&gt;0")</f>
        <v>0</v>
      </c>
      <c r="I1124" s="259">
        <f>COUNTIF(I1094:I1123,"&gt;0")</f>
        <v>0</v>
      </c>
      <c r="J1124" s="259">
        <f>COUNTIF(J1094:J1123,"&gt;0")</f>
        <v>0</v>
      </c>
      <c r="K1124" s="259">
        <f>SUM(K1094:K1123)</f>
        <v>0</v>
      </c>
    </row>
    <row r="1125" spans="5:11" x14ac:dyDescent="0.25">
      <c r="E1125" s="260"/>
      <c r="F1125" s="260"/>
      <c r="G1125" s="260"/>
      <c r="H1125" s="260"/>
      <c r="I1125" s="260"/>
      <c r="J1125" s="260"/>
      <c r="K1125" s="260"/>
    </row>
    <row r="1126" spans="5:11" x14ac:dyDescent="0.25">
      <c r="E1126" s="261" t="s">
        <v>54</v>
      </c>
      <c r="F1126" s="258" t="s">
        <v>53</v>
      </c>
      <c r="G1126" s="258" t="s">
        <v>44</v>
      </c>
      <c r="H1126" s="258" t="s">
        <v>45</v>
      </c>
      <c r="I1126" s="258" t="s">
        <v>46</v>
      </c>
      <c r="J1126" s="258" t="s">
        <v>47</v>
      </c>
      <c r="K1126" s="258" t="s">
        <v>47</v>
      </c>
    </row>
    <row r="1127" spans="5:11" x14ac:dyDescent="0.25">
      <c r="E1127" s="258">
        <v>1</v>
      </c>
      <c r="F1127" s="256">
        <f>COUNTIF('2ف2'!F$10:F$130,F$1)</f>
        <v>0</v>
      </c>
      <c r="G1127" s="256">
        <f>COUNTIF('2ف2'!G$10:G$130,G$1)</f>
        <v>0</v>
      </c>
      <c r="H1127" s="256">
        <f>COUNTIF('2ف2'!H$10:H$130,H$1)</f>
        <v>0</v>
      </c>
      <c r="I1127" s="256">
        <f>COUNTIF('2ف2'!I$10:I$130,I$1)</f>
        <v>0</v>
      </c>
      <c r="J1127" s="256">
        <f>COUNTIF('2ف2'!J$10:J$130,J$1)</f>
        <v>0</v>
      </c>
      <c r="K1127" s="256">
        <f>COUNTIF('2ف2'!K$10:K$130,K$1)</f>
        <v>0</v>
      </c>
    </row>
    <row r="1128" spans="5:11" x14ac:dyDescent="0.25">
      <c r="E1128" s="258">
        <v>2</v>
      </c>
      <c r="F1128" s="256">
        <f>COUNTIF('2ف2'!F$10:F$130,F$2)</f>
        <v>0</v>
      </c>
      <c r="G1128" s="256">
        <f>COUNTIF('2ف2'!G$10:G$130,G$2)</f>
        <v>0</v>
      </c>
      <c r="H1128" s="256">
        <f>COUNTIF('2ف2'!H$10:H$130,H$2)</f>
        <v>0</v>
      </c>
      <c r="I1128" s="256">
        <f>COUNTIF('2ف2'!I$10:I$130,I$2)</f>
        <v>0</v>
      </c>
      <c r="J1128" s="256">
        <f>COUNTIF('2ف2'!J$10:J$130,J$2)</f>
        <v>0</v>
      </c>
      <c r="K1128" s="256">
        <f>COUNTIF('2ف2'!K$10:K$130,K$2)</f>
        <v>0</v>
      </c>
    </row>
    <row r="1129" spans="5:11" x14ac:dyDescent="0.25">
      <c r="E1129" s="258">
        <v>3</v>
      </c>
      <c r="F1129" s="256">
        <f>COUNTIF('2ف2'!F$10:F$130,F$3)</f>
        <v>0</v>
      </c>
      <c r="G1129" s="256">
        <f>COUNTIF('2ف2'!G$10:G$130,G$3)</f>
        <v>0</v>
      </c>
      <c r="H1129" s="256">
        <f>COUNTIF('2ف2'!H$10:H$130,H$3)</f>
        <v>0</v>
      </c>
      <c r="I1129" s="256">
        <f>COUNTIF('2ف2'!I$10:I$130,I$3)</f>
        <v>0</v>
      </c>
      <c r="J1129" s="256">
        <f>COUNTIF('2ف2'!J$10:J$130,J$3)</f>
        <v>0</v>
      </c>
      <c r="K1129" s="256">
        <f>COUNTIF('2ف2'!K$10:K$130,K$3)</f>
        <v>0</v>
      </c>
    </row>
    <row r="1130" spans="5:11" x14ac:dyDescent="0.25">
      <c r="E1130" s="258">
        <v>4</v>
      </c>
      <c r="F1130" s="256">
        <f>COUNTIF('2ف2'!F$10:F$130,F$4)</f>
        <v>0</v>
      </c>
      <c r="G1130" s="256">
        <f>COUNTIF('2ف2'!G$10:G$130,G$4)</f>
        <v>0</v>
      </c>
      <c r="H1130" s="256">
        <f>COUNTIF('2ف2'!H$10:H$130,H$4)</f>
        <v>0</v>
      </c>
      <c r="I1130" s="256">
        <f>COUNTIF('2ف2'!I$10:I$130,I$4)</f>
        <v>0</v>
      </c>
      <c r="J1130" s="256">
        <f>COUNTIF('2ف2'!J$10:J$130,J$4)</f>
        <v>0</v>
      </c>
      <c r="K1130" s="256">
        <f>COUNTIF('2ف2'!K$10:K$130,K$4)</f>
        <v>0</v>
      </c>
    </row>
    <row r="1131" spans="5:11" x14ac:dyDescent="0.25">
      <c r="E1131" s="258">
        <v>5</v>
      </c>
      <c r="F1131" s="256">
        <f>COUNTIF('2ف2'!F$10:F$130,F$5)</f>
        <v>0</v>
      </c>
      <c r="G1131" s="256">
        <f>COUNTIF('2ف2'!G$10:G$130,G$5)</f>
        <v>0</v>
      </c>
      <c r="H1131" s="256">
        <f>COUNTIF('2ف2'!H$10:H$130,H$5)</f>
        <v>0</v>
      </c>
      <c r="I1131" s="256">
        <f>COUNTIF('2ف2'!I$10:I$130,I$5)</f>
        <v>0</v>
      </c>
      <c r="J1131" s="256">
        <f>COUNTIF('2ف2'!J$10:J$130,J$5)</f>
        <v>0</v>
      </c>
      <c r="K1131" s="256">
        <f>COUNTIF('2ف2'!K$10:K$130,K$5)</f>
        <v>0</v>
      </c>
    </row>
    <row r="1132" spans="5:11" x14ac:dyDescent="0.25">
      <c r="E1132" s="258">
        <v>6</v>
      </c>
      <c r="F1132" s="256">
        <f>COUNTIF('2ف2'!F$10:F$130,F$6)</f>
        <v>0</v>
      </c>
      <c r="G1132" s="256">
        <f>COUNTIF('2ف2'!G$10:G$130,G$6)</f>
        <v>0</v>
      </c>
      <c r="H1132" s="256">
        <f>COUNTIF('2ف2'!H$10:H$130,H$6)</f>
        <v>0</v>
      </c>
      <c r="I1132" s="256">
        <f>COUNTIF('2ف2'!I$10:I$130,I$6)</f>
        <v>0</v>
      </c>
      <c r="J1132" s="256">
        <f>COUNTIF('2ف2'!J$10:J$130,J$6)</f>
        <v>0</v>
      </c>
      <c r="K1132" s="256">
        <f>COUNTIF('2ف2'!K$10:K$130,K$6)</f>
        <v>0</v>
      </c>
    </row>
    <row r="1133" spans="5:11" x14ac:dyDescent="0.25">
      <c r="E1133" s="258">
        <v>7</v>
      </c>
      <c r="F1133" s="256">
        <f>COUNTIF('2ف2'!F$10:F$130,F$7)</f>
        <v>0</v>
      </c>
      <c r="G1133" s="256">
        <f>COUNTIF('2ف2'!G$10:G$130,G$7)</f>
        <v>0</v>
      </c>
      <c r="H1133" s="256">
        <f>COUNTIF('2ف2'!H$10:H$130,H$7)</f>
        <v>0</v>
      </c>
      <c r="I1133" s="256">
        <f>COUNTIF('2ف2'!I$10:I$130,I$7)</f>
        <v>0</v>
      </c>
      <c r="J1133" s="256">
        <f>COUNTIF('2ف2'!J$10:J$130,J$7)</f>
        <v>0</v>
      </c>
      <c r="K1133" s="256">
        <f>COUNTIF('2ف2'!K$10:K$130,K$7)</f>
        <v>0</v>
      </c>
    </row>
    <row r="1134" spans="5:11" x14ac:dyDescent="0.25">
      <c r="E1134" s="258">
        <v>8</v>
      </c>
      <c r="F1134" s="256">
        <f>COUNTIF('2ف2'!F$10:F$130,F$8)</f>
        <v>0</v>
      </c>
      <c r="G1134" s="256">
        <f>COUNTIF('2ف2'!G$10:G$130,G$8)</f>
        <v>0</v>
      </c>
      <c r="H1134" s="256">
        <f>COUNTIF('2ف2'!H$10:H$130,H$8)</f>
        <v>0</v>
      </c>
      <c r="I1134" s="256">
        <f>COUNTIF('2ف2'!I$10:I$130,I$8)</f>
        <v>0</v>
      </c>
      <c r="J1134" s="256">
        <f>COUNTIF('2ف2'!J$10:J$130,J$8)</f>
        <v>0</v>
      </c>
      <c r="K1134" s="256">
        <f>COUNTIF('2ف2'!K$10:K$130,K$8)</f>
        <v>0</v>
      </c>
    </row>
    <row r="1135" spans="5:11" x14ac:dyDescent="0.25">
      <c r="E1135" s="258">
        <v>9</v>
      </c>
      <c r="F1135" s="256">
        <f>COUNTIF('2ف2'!F$10:F$130,F$9)</f>
        <v>0</v>
      </c>
      <c r="G1135" s="256">
        <f>COUNTIF('2ف2'!G$10:G$130,G$9)</f>
        <v>0</v>
      </c>
      <c r="H1135" s="256">
        <f>COUNTIF('2ف2'!H$10:H$130,H$9)</f>
        <v>0</v>
      </c>
      <c r="I1135" s="256">
        <f>COUNTIF('2ف2'!I$10:I$130,I$9)</f>
        <v>0</v>
      </c>
      <c r="J1135" s="256">
        <f>COUNTIF('2ف2'!J$10:J$130,J$9)</f>
        <v>0</v>
      </c>
      <c r="K1135" s="256">
        <f>COUNTIF('2ف2'!K$10:K$130,K$9)</f>
        <v>0</v>
      </c>
    </row>
    <row r="1136" spans="5:11" x14ac:dyDescent="0.25">
      <c r="E1136" s="258">
        <v>10</v>
      </c>
      <c r="F1136" s="256">
        <f>COUNTIF('2ف2'!F$10:F$130,F$10)</f>
        <v>0</v>
      </c>
      <c r="G1136" s="256">
        <f>COUNTIF('2ف2'!G$10:G$130,G$10)</f>
        <v>0</v>
      </c>
      <c r="H1136" s="256">
        <f>COUNTIF('2ف2'!H$10:H$130,H$10)</f>
        <v>0</v>
      </c>
      <c r="I1136" s="256">
        <f>COUNTIF('2ف2'!I$10:I$130,I$10)</f>
        <v>0</v>
      </c>
      <c r="J1136" s="256">
        <f>COUNTIF('2ف2'!J$10:J$130,J$10)</f>
        <v>0</v>
      </c>
      <c r="K1136" s="256">
        <f>COUNTIF('2ف2'!K$10:K$130,K$10)</f>
        <v>0</v>
      </c>
    </row>
    <row r="1137" spans="5:11" x14ac:dyDescent="0.25">
      <c r="E1137" s="258">
        <v>11</v>
      </c>
      <c r="F1137" s="256">
        <f>COUNTIF('2ف2'!F$10:F$130,F$11)</f>
        <v>0</v>
      </c>
      <c r="G1137" s="256">
        <f>COUNTIF('2ف2'!G$10:G$130,G$11)</f>
        <v>0</v>
      </c>
      <c r="H1137" s="256">
        <f>COUNTIF('2ف2'!H$10:H$130,H$11)</f>
        <v>0</v>
      </c>
      <c r="I1137" s="256">
        <f>COUNTIF('2ف2'!I$10:I$130,I$11)</f>
        <v>0</v>
      </c>
      <c r="J1137" s="256">
        <f>COUNTIF('2ف2'!J$10:J$130,J$11)</f>
        <v>0</v>
      </c>
      <c r="K1137" s="256">
        <f>COUNTIF('2ف2'!K$10:K$130,K$11)</f>
        <v>0</v>
      </c>
    </row>
    <row r="1138" spans="5:11" x14ac:dyDescent="0.25">
      <c r="E1138" s="258">
        <v>12</v>
      </c>
      <c r="F1138" s="256">
        <f>COUNTIF('2ف2'!F$10:F$130,F$12)</f>
        <v>0</v>
      </c>
      <c r="G1138" s="256">
        <f>COUNTIF('2ف2'!G$10:G$130,G$12)</f>
        <v>0</v>
      </c>
      <c r="H1138" s="256">
        <f>COUNTIF('2ف2'!H$10:H$130,H$12)</f>
        <v>0</v>
      </c>
      <c r="I1138" s="256">
        <f>COUNTIF('2ف2'!I$10:I$130,I$12)</f>
        <v>0</v>
      </c>
      <c r="J1138" s="256">
        <f>COUNTIF('2ف2'!J$10:J$130,J$12)</f>
        <v>0</v>
      </c>
      <c r="K1138" s="256">
        <f>COUNTIF('2ف2'!K$10:K$130,K$12)</f>
        <v>0</v>
      </c>
    </row>
    <row r="1139" spans="5:11" x14ac:dyDescent="0.25">
      <c r="E1139" s="258">
        <v>13</v>
      </c>
      <c r="F1139" s="256">
        <f>COUNTIF('2ف2'!F$10:F$130,F$13)</f>
        <v>0</v>
      </c>
      <c r="G1139" s="256">
        <f>COUNTIF('2ف2'!G$10:G$130,G$13)</f>
        <v>0</v>
      </c>
      <c r="H1139" s="256">
        <f>COUNTIF('2ف2'!H$10:H$130,H$13)</f>
        <v>0</v>
      </c>
      <c r="I1139" s="256">
        <f>COUNTIF('2ف2'!I$10:I$130,I$13)</f>
        <v>0</v>
      </c>
      <c r="J1139" s="256">
        <f>COUNTIF('2ف2'!J$10:J$130,J$13)</f>
        <v>0</v>
      </c>
      <c r="K1139" s="256">
        <f>COUNTIF('2ف2'!K$10:K$130,K$13)</f>
        <v>0</v>
      </c>
    </row>
    <row r="1140" spans="5:11" x14ac:dyDescent="0.25">
      <c r="E1140" s="258">
        <v>14</v>
      </c>
      <c r="F1140" s="256">
        <f>COUNTIF('2ف2'!F$10:F$130,F$14)</f>
        <v>0</v>
      </c>
      <c r="G1140" s="256">
        <f>COUNTIF('2ف2'!G$10:G$130,G$14)</f>
        <v>0</v>
      </c>
      <c r="H1140" s="256">
        <f>COUNTIF('2ف2'!H$10:H$130,H$14)</f>
        <v>0</v>
      </c>
      <c r="I1140" s="256">
        <f>COUNTIF('2ف2'!I$10:I$130,I$14)</f>
        <v>0</v>
      </c>
      <c r="J1140" s="256">
        <f>COUNTIF('2ف2'!J$10:J$130,J$14)</f>
        <v>0</v>
      </c>
      <c r="K1140" s="256">
        <f>COUNTIF('2ف2'!K$10:K$130,K$14)</f>
        <v>0</v>
      </c>
    </row>
    <row r="1141" spans="5:11" x14ac:dyDescent="0.25">
      <c r="E1141" s="258">
        <v>15</v>
      </c>
      <c r="F1141" s="256">
        <f>COUNTIF('2ف2'!F$10:F$130,F$15)</f>
        <v>0</v>
      </c>
      <c r="G1141" s="256">
        <f>COUNTIF('2ف2'!G$10:G$130,G$15)</f>
        <v>0</v>
      </c>
      <c r="H1141" s="256">
        <f>COUNTIF('2ف2'!H$10:H$130,H$15)</f>
        <v>0</v>
      </c>
      <c r="I1141" s="256">
        <f>COUNTIF('2ف2'!I$10:I$130,I$15)</f>
        <v>0</v>
      </c>
      <c r="J1141" s="256">
        <f>COUNTIF('2ف2'!J$10:J$130,J$15)</f>
        <v>0</v>
      </c>
      <c r="K1141" s="256">
        <f>COUNTIF('2ف2'!K$10:K$130,K$15)</f>
        <v>0</v>
      </c>
    </row>
    <row r="1142" spans="5:11" x14ac:dyDescent="0.25">
      <c r="E1142" s="258">
        <v>16</v>
      </c>
      <c r="F1142" s="256">
        <f>COUNTIF('2ف2'!F$10:F$130,F$16)</f>
        <v>0</v>
      </c>
      <c r="G1142" s="256">
        <f>COUNTIF('2ف2'!G$10:G$130,G$16)</f>
        <v>0</v>
      </c>
      <c r="H1142" s="256">
        <f>COUNTIF('2ف2'!H$10:H$130,H$16)</f>
        <v>0</v>
      </c>
      <c r="I1142" s="256">
        <f>COUNTIF('2ف2'!I$10:I$130,I$16)</f>
        <v>0</v>
      </c>
      <c r="J1142" s="256">
        <f>COUNTIF('2ف2'!J$10:J$130,J$16)</f>
        <v>0</v>
      </c>
      <c r="K1142" s="256">
        <f>COUNTIF('2ف2'!K$10:K$130,K$16)</f>
        <v>0</v>
      </c>
    </row>
    <row r="1143" spans="5:11" x14ac:dyDescent="0.25">
      <c r="E1143" s="258">
        <v>17</v>
      </c>
      <c r="F1143" s="256">
        <f>COUNTIF('2ف2'!F$10:F$130,F$17)</f>
        <v>0</v>
      </c>
      <c r="G1143" s="256">
        <f>COUNTIF('2ف2'!G$10:G$130,G$17)</f>
        <v>0</v>
      </c>
      <c r="H1143" s="256">
        <f>COUNTIF('2ف2'!H$10:H$130,H$17)</f>
        <v>0</v>
      </c>
      <c r="I1143" s="256">
        <f>COUNTIF('2ف2'!I$10:I$130,I$17)</f>
        <v>0</v>
      </c>
      <c r="J1143" s="256">
        <f>COUNTIF('2ف2'!J$10:J$130,J$17)</f>
        <v>0</v>
      </c>
      <c r="K1143" s="256">
        <f>COUNTIF('2ف2'!K$10:K$130,K$17)</f>
        <v>0</v>
      </c>
    </row>
    <row r="1144" spans="5:11" x14ac:dyDescent="0.25">
      <c r="E1144" s="258">
        <v>18</v>
      </c>
      <c r="F1144" s="256">
        <f>COUNTIF('2ف2'!F$10:F$130,F$18)</f>
        <v>0</v>
      </c>
      <c r="G1144" s="256">
        <f>COUNTIF('2ف2'!G$10:G$130,G$18)</f>
        <v>0</v>
      </c>
      <c r="H1144" s="256">
        <f>COUNTIF('2ف2'!H$10:H$130,H$18)</f>
        <v>0</v>
      </c>
      <c r="I1144" s="256">
        <f>COUNTIF('2ف2'!I$10:I$130,I$18)</f>
        <v>0</v>
      </c>
      <c r="J1144" s="256">
        <f>COUNTIF('2ف2'!J$10:J$130,J$18)</f>
        <v>0</v>
      </c>
      <c r="K1144" s="256">
        <f>COUNTIF('2ف2'!K$10:K$130,K$18)</f>
        <v>0</v>
      </c>
    </row>
    <row r="1145" spans="5:11" x14ac:dyDescent="0.25">
      <c r="E1145" s="258">
        <v>19</v>
      </c>
      <c r="F1145" s="256">
        <f>COUNTIF('2ف2'!F$10:F$130,F$19)</f>
        <v>0</v>
      </c>
      <c r="G1145" s="256">
        <f>COUNTIF('2ف2'!G$10:G$130,G$19)</f>
        <v>0</v>
      </c>
      <c r="H1145" s="256">
        <f>COUNTIF('2ف2'!H$10:H$130,H$19)</f>
        <v>0</v>
      </c>
      <c r="I1145" s="256">
        <f>COUNTIF('2ف2'!I$10:I$130,I$19)</f>
        <v>0</v>
      </c>
      <c r="J1145" s="256">
        <f>COUNTIF('2ف2'!J$10:J$130,J$19)</f>
        <v>0</v>
      </c>
      <c r="K1145" s="256">
        <f>COUNTIF('2ف2'!K$10:K$130,K$19)</f>
        <v>0</v>
      </c>
    </row>
    <row r="1146" spans="5:11" x14ac:dyDescent="0.25">
      <c r="E1146" s="258">
        <v>20</v>
      </c>
      <c r="F1146" s="256">
        <f>COUNTIF('2ف2'!F$10:F$130,F$20)</f>
        <v>0</v>
      </c>
      <c r="G1146" s="256">
        <f>COUNTIF('2ف2'!G$10:G$130,G$20)</f>
        <v>0</v>
      </c>
      <c r="H1146" s="256">
        <f>COUNTIF('2ف2'!H$10:H$130,H$20)</f>
        <v>0</v>
      </c>
      <c r="I1146" s="256">
        <f>COUNTIF('2ف2'!I$10:I$130,I$20)</f>
        <v>0</v>
      </c>
      <c r="J1146" s="256">
        <f>COUNTIF('2ف2'!J$10:J$130,J$20)</f>
        <v>0</v>
      </c>
      <c r="K1146" s="256">
        <f>COUNTIF('2ف2'!K$10:K$130,K$20)</f>
        <v>0</v>
      </c>
    </row>
    <row r="1147" spans="5:11" x14ac:dyDescent="0.25">
      <c r="E1147" s="258">
        <v>21</v>
      </c>
      <c r="F1147" s="256">
        <f>COUNTIF('2ف2'!F$10:F$130,F$21)</f>
        <v>0</v>
      </c>
      <c r="G1147" s="256">
        <f>COUNTIF('2ف2'!G$10:G$130,G$21)</f>
        <v>0</v>
      </c>
      <c r="H1147" s="256">
        <f>COUNTIF('2ف2'!H$10:H$130,H$21)</f>
        <v>0</v>
      </c>
      <c r="I1147" s="256">
        <f>COUNTIF('2ف2'!I$10:I$130,I$21)</f>
        <v>0</v>
      </c>
      <c r="J1147" s="256">
        <f>COUNTIF('2ف2'!J$10:J$130,J$21)</f>
        <v>0</v>
      </c>
      <c r="K1147" s="256">
        <f>COUNTIF('2ف2'!K$10:K$130,K$21)</f>
        <v>0</v>
      </c>
    </row>
    <row r="1148" spans="5:11" x14ac:dyDescent="0.25">
      <c r="E1148" s="258">
        <v>22</v>
      </c>
      <c r="F1148" s="256">
        <f>COUNTIF('2ف2'!F$10:F$130,F$22)</f>
        <v>0</v>
      </c>
      <c r="G1148" s="256">
        <f>COUNTIF('2ف2'!G$10:G$130,G$22)</f>
        <v>0</v>
      </c>
      <c r="H1148" s="256">
        <f>COUNTIF('2ف2'!H$10:H$130,H$22)</f>
        <v>0</v>
      </c>
      <c r="I1148" s="256">
        <f>COUNTIF('2ف2'!I$10:I$130,I$22)</f>
        <v>0</v>
      </c>
      <c r="J1148" s="256">
        <f>COUNTIF('2ف2'!J$10:J$130,J$22)</f>
        <v>0</v>
      </c>
      <c r="K1148" s="256">
        <f>COUNTIF('2ف2'!K$10:K$130,K$22)</f>
        <v>0</v>
      </c>
    </row>
    <row r="1149" spans="5:11" x14ac:dyDescent="0.25">
      <c r="E1149" s="258">
        <v>23</v>
      </c>
      <c r="F1149" s="256">
        <f>COUNTIF('2ف2'!F$10:F$130,F$23)</f>
        <v>0</v>
      </c>
      <c r="G1149" s="256">
        <f>COUNTIF('2ف2'!G$10:G$130,G$23)</f>
        <v>0</v>
      </c>
      <c r="H1149" s="256">
        <f>COUNTIF('2ف2'!H$10:H$130,H$23)</f>
        <v>0</v>
      </c>
      <c r="I1149" s="256">
        <f>COUNTIF('2ف2'!I$10:I$130,I$23)</f>
        <v>0</v>
      </c>
      <c r="J1149" s="256">
        <f>COUNTIF('2ف2'!J$10:J$130,J$23)</f>
        <v>0</v>
      </c>
      <c r="K1149" s="256">
        <f>COUNTIF('2ف2'!K$10:K$130,K$23)</f>
        <v>0</v>
      </c>
    </row>
    <row r="1150" spans="5:11" x14ac:dyDescent="0.25">
      <c r="E1150" s="258">
        <v>24</v>
      </c>
      <c r="F1150" s="256">
        <f>COUNTIF('2ف2'!F$10:F$130,F$24)</f>
        <v>0</v>
      </c>
      <c r="G1150" s="256">
        <f>COUNTIF('2ف2'!G$10:G$130,G$24)</f>
        <v>0</v>
      </c>
      <c r="H1150" s="256">
        <f>COUNTIF('2ف2'!H$10:H$130,H$24)</f>
        <v>0</v>
      </c>
      <c r="I1150" s="256">
        <f>COUNTIF('2ف2'!I$10:I$130,I$24)</f>
        <v>0</v>
      </c>
      <c r="J1150" s="256">
        <f>COUNTIF('2ف2'!J$10:J$130,J$24)</f>
        <v>0</v>
      </c>
      <c r="K1150" s="256">
        <f>COUNTIF('2ف2'!K$10:K$130,K$24)</f>
        <v>0</v>
      </c>
    </row>
    <row r="1151" spans="5:11" x14ac:dyDescent="0.25">
      <c r="E1151" s="258">
        <v>25</v>
      </c>
      <c r="F1151" s="256">
        <f>COUNTIF('2ف2'!F$10:F$130,F$25)</f>
        <v>0</v>
      </c>
      <c r="G1151" s="256">
        <f>COUNTIF('2ف2'!G$10:G$130,G$25)</f>
        <v>0</v>
      </c>
      <c r="H1151" s="256">
        <f>COUNTIF('2ف2'!H$10:H$130,H$25)</f>
        <v>0</v>
      </c>
      <c r="I1151" s="256">
        <f>COUNTIF('2ف2'!I$10:I$130,I$25)</f>
        <v>0</v>
      </c>
      <c r="J1151" s="256">
        <f>COUNTIF('2ف2'!J$10:J$130,J$25)</f>
        <v>0</v>
      </c>
      <c r="K1151" s="256">
        <f>COUNTIF('2ف2'!K$10:K$130,K$25)</f>
        <v>0</v>
      </c>
    </row>
    <row r="1152" spans="5:11" x14ac:dyDescent="0.25">
      <c r="E1152" s="258">
        <v>26</v>
      </c>
      <c r="F1152" s="256">
        <f>COUNTIF('2ف2'!F$10:F$130,F$26)</f>
        <v>0</v>
      </c>
      <c r="G1152" s="256">
        <f>COUNTIF('2ف2'!G$10:G$130,G$26)</f>
        <v>0</v>
      </c>
      <c r="H1152" s="256">
        <f>COUNTIF('2ف2'!H$10:H$130,H$26)</f>
        <v>0</v>
      </c>
      <c r="I1152" s="256">
        <f>COUNTIF('2ف2'!I$10:I$130,I$26)</f>
        <v>0</v>
      </c>
      <c r="J1152" s="256">
        <f>COUNTIF('2ف2'!J$10:J$130,J$26)</f>
        <v>0</v>
      </c>
      <c r="K1152" s="256">
        <f>COUNTIF('2ف2'!K$10:K$130,K$26)</f>
        <v>0</v>
      </c>
    </row>
    <row r="1153" spans="5:11" x14ac:dyDescent="0.25">
      <c r="E1153" s="258">
        <v>27</v>
      </c>
      <c r="F1153" s="256">
        <f>COUNTIF('2ف2'!F$10:F$130,F$27)</f>
        <v>0</v>
      </c>
      <c r="G1153" s="256">
        <f>COUNTIF('2ف2'!G$10:G$130,G$27)</f>
        <v>0</v>
      </c>
      <c r="H1153" s="256">
        <f>COUNTIF('2ف2'!H$10:H$130,H$27)</f>
        <v>0</v>
      </c>
      <c r="I1153" s="256">
        <f>COUNTIF('2ف2'!I$10:I$130,I$27)</f>
        <v>0</v>
      </c>
      <c r="J1153" s="256">
        <f>COUNTIF('2ف2'!J$10:J$130,J$27)</f>
        <v>0</v>
      </c>
      <c r="K1153" s="256">
        <f>COUNTIF('2ف2'!K$10:K$130,K$27)</f>
        <v>0</v>
      </c>
    </row>
    <row r="1154" spans="5:11" x14ac:dyDescent="0.25">
      <c r="E1154" s="258">
        <v>28</v>
      </c>
      <c r="F1154" s="256">
        <f>COUNTIF('2ف2'!F$10:F$130,F$28)</f>
        <v>0</v>
      </c>
      <c r="G1154" s="256">
        <f>COUNTIF('2ف2'!G$10:G$130,G$28)</f>
        <v>0</v>
      </c>
      <c r="H1154" s="256">
        <f>COUNTIF('2ف2'!H$10:H$130,H$28)</f>
        <v>0</v>
      </c>
      <c r="I1154" s="256">
        <f>COUNTIF('2ف2'!I$10:I$130,I$28)</f>
        <v>0</v>
      </c>
      <c r="J1154" s="256">
        <f>COUNTIF('2ف2'!J$10:J$130,J$28)</f>
        <v>0</v>
      </c>
      <c r="K1154" s="256">
        <f>COUNTIF('2ف2'!K$10:K$130,K$28)</f>
        <v>0</v>
      </c>
    </row>
    <row r="1155" spans="5:11" x14ac:dyDescent="0.25">
      <c r="E1155" s="258">
        <v>29</v>
      </c>
      <c r="F1155" s="256">
        <f>COUNTIF('2ف2'!F$10:F$130,F$29)</f>
        <v>0</v>
      </c>
      <c r="G1155" s="256">
        <f>COUNTIF('2ف2'!G$10:G$130,G$29)</f>
        <v>0</v>
      </c>
      <c r="H1155" s="256">
        <f>COUNTIF('2ف2'!H$10:H$130,H$29)</f>
        <v>0</v>
      </c>
      <c r="I1155" s="256">
        <f>COUNTIF('2ف2'!I$10:I$130,I$29)</f>
        <v>0</v>
      </c>
      <c r="J1155" s="256">
        <f>COUNTIF('2ف2'!J$10:J$130,J$29)</f>
        <v>0</v>
      </c>
      <c r="K1155" s="256">
        <f>COUNTIF('2ف2'!K$10:K$130,K$29)</f>
        <v>0</v>
      </c>
    </row>
    <row r="1156" spans="5:11" x14ac:dyDescent="0.25">
      <c r="E1156" s="258">
        <v>30</v>
      </c>
      <c r="F1156" s="256">
        <f>COUNTIF('2ف2'!F$10:F$130,F$30)</f>
        <v>0</v>
      </c>
      <c r="G1156" s="256">
        <f>COUNTIF('2ف2'!G$10:G$130,G$30)</f>
        <v>0</v>
      </c>
      <c r="H1156" s="256">
        <f>COUNTIF('2ف2'!H$10:H$130,H$30)</f>
        <v>0</v>
      </c>
      <c r="I1156" s="256">
        <f>COUNTIF('2ف2'!I$10:I$130,I$30)</f>
        <v>0</v>
      </c>
      <c r="J1156" s="256">
        <f>COUNTIF('2ف2'!J$10:J$130,J$30)</f>
        <v>0</v>
      </c>
      <c r="K1156" s="256">
        <f>COUNTIF('2ف2'!K$10:K$130,K$30)</f>
        <v>0</v>
      </c>
    </row>
    <row r="1157" spans="5:11" x14ac:dyDescent="0.25">
      <c r="E1157" s="261" t="s">
        <v>54</v>
      </c>
    </row>
    <row r="1158" spans="5:11" x14ac:dyDescent="0.25">
      <c r="E1158" s="258">
        <v>1</v>
      </c>
      <c r="F1158" s="256">
        <f t="shared" ref="F1158:J1167" si="52">IF(SUM(F39,F103,F167,F231,F295,F359,F423,F487,F551,F615,F679,F743,F807,F871,F935,F999,F1063)&gt;0,0,F1127)</f>
        <v>0</v>
      </c>
      <c r="G1158" s="256">
        <f t="shared" si="52"/>
        <v>0</v>
      </c>
      <c r="H1158" s="256">
        <f t="shared" si="52"/>
        <v>0</v>
      </c>
      <c r="I1158" s="256">
        <f t="shared" si="52"/>
        <v>0</v>
      </c>
      <c r="J1158" s="256">
        <f t="shared" si="52"/>
        <v>0</v>
      </c>
      <c r="K1158" s="256">
        <f>IF(SUM(K39,K103,K167,K231,K295,K359,K423,K487,K551,K615,K679,K743,K807,K871,K935,K999,K1063)&gt;0,0,IF(K1127&gt;0,#REF!,0))</f>
        <v>0</v>
      </c>
    </row>
    <row r="1159" spans="5:11" x14ac:dyDescent="0.25">
      <c r="E1159" s="258">
        <v>2</v>
      </c>
      <c r="F1159" s="256">
        <f t="shared" si="52"/>
        <v>0</v>
      </c>
      <c r="G1159" s="256">
        <f t="shared" si="52"/>
        <v>0</v>
      </c>
      <c r="H1159" s="256">
        <f t="shared" si="52"/>
        <v>0</v>
      </c>
      <c r="I1159" s="256">
        <f t="shared" si="52"/>
        <v>0</v>
      </c>
      <c r="J1159" s="256">
        <f t="shared" si="52"/>
        <v>0</v>
      </c>
      <c r="K1159" s="256">
        <f>IF(SUM(K40,K104,K168,K232,K296,K360,K424,K488,K552,K616,K680,K744,K808,K872,K936,K1000,K1064)&gt;0,0,IF(K1128&gt;0,#REF!,0))</f>
        <v>0</v>
      </c>
    </row>
    <row r="1160" spans="5:11" x14ac:dyDescent="0.25">
      <c r="E1160" s="258">
        <v>3</v>
      </c>
      <c r="F1160" s="256">
        <f t="shared" si="52"/>
        <v>0</v>
      </c>
      <c r="G1160" s="256">
        <f t="shared" si="52"/>
        <v>0</v>
      </c>
      <c r="H1160" s="256">
        <f t="shared" si="52"/>
        <v>0</v>
      </c>
      <c r="I1160" s="256">
        <f t="shared" si="52"/>
        <v>0</v>
      </c>
      <c r="J1160" s="256">
        <f t="shared" si="52"/>
        <v>0</v>
      </c>
      <c r="K1160" s="256">
        <f>IF(SUM(K41,K105,K169,K233,K297,K361,K425,K489,K553,K617,K681,K745,K809,K873,K937,K1001,K1065)&gt;0,0,IF(K1129&gt;0,#REF!,0))</f>
        <v>0</v>
      </c>
    </row>
    <row r="1161" spans="5:11" x14ac:dyDescent="0.25">
      <c r="E1161" s="258">
        <v>4</v>
      </c>
      <c r="F1161" s="256">
        <f t="shared" si="52"/>
        <v>0</v>
      </c>
      <c r="G1161" s="256">
        <f t="shared" si="52"/>
        <v>0</v>
      </c>
      <c r="H1161" s="256">
        <f t="shared" si="52"/>
        <v>0</v>
      </c>
      <c r="I1161" s="256">
        <f t="shared" si="52"/>
        <v>0</v>
      </c>
      <c r="J1161" s="256">
        <f t="shared" si="52"/>
        <v>0</v>
      </c>
      <c r="K1161" s="256">
        <f>IF(SUM(K42,K106,K170,K234,K298,K362,K426,K490,K554,K618,K682,K746,K810,K874,K938,K1002,K1066)&gt;0,0,IF(K1130&gt;0,#REF!,0))</f>
        <v>0</v>
      </c>
    </row>
    <row r="1162" spans="5:11" x14ac:dyDescent="0.25">
      <c r="E1162" s="258">
        <v>5</v>
      </c>
      <c r="F1162" s="256">
        <f t="shared" si="52"/>
        <v>0</v>
      </c>
      <c r="G1162" s="256">
        <f t="shared" si="52"/>
        <v>0</v>
      </c>
      <c r="H1162" s="256">
        <f t="shared" si="52"/>
        <v>0</v>
      </c>
      <c r="I1162" s="256">
        <f t="shared" si="52"/>
        <v>0</v>
      </c>
      <c r="J1162" s="256">
        <f t="shared" si="52"/>
        <v>0</v>
      </c>
      <c r="K1162" s="256">
        <f>IF(SUM(K43,K107,K171,K235,K299,K363,K427,K491,K555,K619,K683,K747,K811,K875,K939,K1003,K1067)&gt;0,0,IF(K1131&gt;0,#REF!,0))</f>
        <v>0</v>
      </c>
    </row>
    <row r="1163" spans="5:11" x14ac:dyDescent="0.25">
      <c r="E1163" s="258">
        <v>6</v>
      </c>
      <c r="F1163" s="256">
        <f t="shared" si="52"/>
        <v>0</v>
      </c>
      <c r="G1163" s="256">
        <f t="shared" si="52"/>
        <v>0</v>
      </c>
      <c r="H1163" s="256">
        <f t="shared" si="52"/>
        <v>0</v>
      </c>
      <c r="I1163" s="256">
        <f t="shared" si="52"/>
        <v>0</v>
      </c>
      <c r="J1163" s="256">
        <f t="shared" si="52"/>
        <v>0</v>
      </c>
      <c r="K1163" s="256">
        <f>IF(SUM(K44,K108,K172,K236,K300,K364,K428,K492,K556,K620,K684,K748,K812,K876,K940,K1004,K1068)&gt;0,0,IF(K1132&gt;0,#REF!,0))</f>
        <v>0</v>
      </c>
    </row>
    <row r="1164" spans="5:11" x14ac:dyDescent="0.25">
      <c r="E1164" s="258">
        <v>7</v>
      </c>
      <c r="F1164" s="256">
        <f t="shared" si="52"/>
        <v>0</v>
      </c>
      <c r="G1164" s="256">
        <f t="shared" si="52"/>
        <v>0</v>
      </c>
      <c r="H1164" s="256">
        <f t="shared" si="52"/>
        <v>0</v>
      </c>
      <c r="I1164" s="256">
        <f t="shared" si="52"/>
        <v>0</v>
      </c>
      <c r="J1164" s="256">
        <f t="shared" si="52"/>
        <v>0</v>
      </c>
      <c r="K1164" s="256">
        <f>IF(SUM(K45,K109,K173,K237,K301,K365,K429,K493,K557,K621,K685,K749,K813,K877,K941,K1005,K1069)&gt;0,0,IF(K1133&gt;0,#REF!,0))</f>
        <v>0</v>
      </c>
    </row>
    <row r="1165" spans="5:11" x14ac:dyDescent="0.25">
      <c r="E1165" s="258">
        <v>8</v>
      </c>
      <c r="F1165" s="256">
        <f t="shared" si="52"/>
        <v>0</v>
      </c>
      <c r="G1165" s="256">
        <f t="shared" si="52"/>
        <v>0</v>
      </c>
      <c r="H1165" s="256">
        <f t="shared" si="52"/>
        <v>0</v>
      </c>
      <c r="I1165" s="256">
        <f t="shared" si="52"/>
        <v>0</v>
      </c>
      <c r="J1165" s="256">
        <f t="shared" si="52"/>
        <v>0</v>
      </c>
      <c r="K1165" s="256">
        <f>IF(SUM(K46,K110,K174,K238,K302,K366,K430,K494,K558,K622,K686,K750,K814,K878,K942,K1006,K1070)&gt;0,0,IF(K1134&gt;0,#REF!,0))</f>
        <v>0</v>
      </c>
    </row>
    <row r="1166" spans="5:11" x14ac:dyDescent="0.25">
      <c r="E1166" s="258">
        <v>9</v>
      </c>
      <c r="F1166" s="256">
        <f t="shared" si="52"/>
        <v>0</v>
      </c>
      <c r="G1166" s="256">
        <f t="shared" si="52"/>
        <v>0</v>
      </c>
      <c r="H1166" s="256">
        <f t="shared" si="52"/>
        <v>0</v>
      </c>
      <c r="I1166" s="256">
        <f t="shared" si="52"/>
        <v>0</v>
      </c>
      <c r="J1166" s="256">
        <f t="shared" si="52"/>
        <v>0</v>
      </c>
      <c r="K1166" s="256">
        <f>IF(SUM(K47,K111,K175,K239,K303,K367,K431,K495,K559,K623,K687,K751,K815,K879,K943,K1007,K1071)&gt;0,0,IF(K1135&gt;0,#REF!,0))</f>
        <v>0</v>
      </c>
    </row>
    <row r="1167" spans="5:11" x14ac:dyDescent="0.25">
      <c r="E1167" s="258">
        <v>10</v>
      </c>
      <c r="F1167" s="256">
        <f t="shared" si="52"/>
        <v>0</v>
      </c>
      <c r="G1167" s="256">
        <f t="shared" si="52"/>
        <v>0</v>
      </c>
      <c r="H1167" s="256">
        <f t="shared" si="52"/>
        <v>0</v>
      </c>
      <c r="I1167" s="256">
        <f t="shared" si="52"/>
        <v>0</v>
      </c>
      <c r="J1167" s="256">
        <f t="shared" si="52"/>
        <v>0</v>
      </c>
      <c r="K1167" s="256">
        <f>IF(SUM(K48,K112,K176,K240,K304,K368,K432,K496,K560,K624,K688,K752,K816,K880,K944,K1008,K1072)&gt;0,0,IF(K1136&gt;0,#REF!,0))</f>
        <v>0</v>
      </c>
    </row>
    <row r="1168" spans="5:11" x14ac:dyDescent="0.25">
      <c r="E1168" s="258">
        <v>11</v>
      </c>
      <c r="F1168" s="256">
        <f t="shared" ref="F1168:J1177" si="53">IF(SUM(F49,F113,F177,F241,F305,F369,F433,F497,F561,F625,F689,F753,F817,F881,F945,F1009,F1073)&gt;0,0,F1137)</f>
        <v>0</v>
      </c>
      <c r="G1168" s="256">
        <f t="shared" si="53"/>
        <v>0</v>
      </c>
      <c r="H1168" s="256">
        <f t="shared" si="53"/>
        <v>0</v>
      </c>
      <c r="I1168" s="256">
        <f t="shared" si="53"/>
        <v>0</v>
      </c>
      <c r="J1168" s="256">
        <f t="shared" si="53"/>
        <v>0</v>
      </c>
      <c r="K1168" s="256">
        <f>IF(SUM(K49,K113,K177,K241,K305,K369,K433,K497,K561,K625,K689,K753,K817,K881,K945,K1009,K1073)&gt;0,0,IF(K1137&gt;0,#REF!,0))</f>
        <v>0</v>
      </c>
    </row>
    <row r="1169" spans="5:11" x14ac:dyDescent="0.25">
      <c r="E1169" s="258">
        <v>12</v>
      </c>
      <c r="F1169" s="256">
        <f t="shared" si="53"/>
        <v>0</v>
      </c>
      <c r="G1169" s="256">
        <f t="shared" si="53"/>
        <v>0</v>
      </c>
      <c r="H1169" s="256">
        <f t="shared" si="53"/>
        <v>0</v>
      </c>
      <c r="I1169" s="256">
        <f t="shared" si="53"/>
        <v>0</v>
      </c>
      <c r="J1169" s="256">
        <f t="shared" si="53"/>
        <v>0</v>
      </c>
      <c r="K1169" s="256">
        <f>IF(SUM(K50,K114,K178,K242,K306,K370,K434,K498,K562,K626,K690,K754,K818,K882,K946,K1010,K1074)&gt;0,0,IF(K1138&gt;0,#REF!,0))</f>
        <v>0</v>
      </c>
    </row>
    <row r="1170" spans="5:11" x14ac:dyDescent="0.25">
      <c r="E1170" s="258">
        <v>13</v>
      </c>
      <c r="F1170" s="256">
        <f t="shared" si="53"/>
        <v>0</v>
      </c>
      <c r="G1170" s="256">
        <f t="shared" si="53"/>
        <v>0</v>
      </c>
      <c r="H1170" s="256">
        <f t="shared" si="53"/>
        <v>0</v>
      </c>
      <c r="I1170" s="256">
        <f t="shared" si="53"/>
        <v>0</v>
      </c>
      <c r="J1170" s="256">
        <f t="shared" si="53"/>
        <v>0</v>
      </c>
      <c r="K1170" s="256">
        <f>IF(SUM(K51,K115,K179,K243,K307,K371,K435,K499,K563,K627,K691,K755,K819,K883,K947,K1011,K1075)&gt;0,0,IF(K1139&gt;0,#REF!,0))</f>
        <v>0</v>
      </c>
    </row>
    <row r="1171" spans="5:11" x14ac:dyDescent="0.25">
      <c r="E1171" s="258">
        <v>14</v>
      </c>
      <c r="F1171" s="256">
        <f t="shared" si="53"/>
        <v>0</v>
      </c>
      <c r="G1171" s="256">
        <f t="shared" si="53"/>
        <v>0</v>
      </c>
      <c r="H1171" s="256">
        <f t="shared" si="53"/>
        <v>0</v>
      </c>
      <c r="I1171" s="256">
        <f t="shared" si="53"/>
        <v>0</v>
      </c>
      <c r="J1171" s="256">
        <f t="shared" si="53"/>
        <v>0</v>
      </c>
      <c r="K1171" s="256">
        <f>IF(SUM(K52,K116,K180,K244,K308,K372,K436,K500,K564,K628,K692,K756,K820,K884,K948,K1012,K1076)&gt;0,0,IF(K1140&gt;0,#REF!,0))</f>
        <v>0</v>
      </c>
    </row>
    <row r="1172" spans="5:11" x14ac:dyDescent="0.25">
      <c r="E1172" s="258">
        <v>15</v>
      </c>
      <c r="F1172" s="256">
        <f t="shared" si="53"/>
        <v>0</v>
      </c>
      <c r="G1172" s="256">
        <f t="shared" si="53"/>
        <v>0</v>
      </c>
      <c r="H1172" s="256">
        <f t="shared" si="53"/>
        <v>0</v>
      </c>
      <c r="I1172" s="256">
        <f t="shared" si="53"/>
        <v>0</v>
      </c>
      <c r="J1172" s="256">
        <f t="shared" si="53"/>
        <v>0</v>
      </c>
      <c r="K1172" s="256">
        <f>IF(SUM(K53,K117,K181,K245,K309,K373,K437,K501,K565,K629,K693,K757,K821,K885,K949,K1013,K1077)&gt;0,0,IF(K1141&gt;0,#REF!,0))</f>
        <v>0</v>
      </c>
    </row>
    <row r="1173" spans="5:11" x14ac:dyDescent="0.25">
      <c r="E1173" s="258">
        <v>16</v>
      </c>
      <c r="F1173" s="256">
        <f t="shared" si="53"/>
        <v>0</v>
      </c>
      <c r="G1173" s="256">
        <f t="shared" si="53"/>
        <v>0</v>
      </c>
      <c r="H1173" s="256">
        <f t="shared" si="53"/>
        <v>0</v>
      </c>
      <c r="I1173" s="256">
        <f t="shared" si="53"/>
        <v>0</v>
      </c>
      <c r="J1173" s="256">
        <f t="shared" si="53"/>
        <v>0</v>
      </c>
    </row>
    <row r="1174" spans="5:11" x14ac:dyDescent="0.25">
      <c r="E1174" s="258">
        <v>17</v>
      </c>
      <c r="F1174" s="256">
        <f t="shared" si="53"/>
        <v>0</v>
      </c>
      <c r="G1174" s="256">
        <f t="shared" si="53"/>
        <v>0</v>
      </c>
      <c r="H1174" s="256">
        <f t="shared" si="53"/>
        <v>0</v>
      </c>
      <c r="I1174" s="256">
        <f t="shared" si="53"/>
        <v>0</v>
      </c>
      <c r="J1174" s="256">
        <f t="shared" si="53"/>
        <v>0</v>
      </c>
    </row>
    <row r="1175" spans="5:11" x14ac:dyDescent="0.25">
      <c r="E1175" s="258">
        <v>18</v>
      </c>
      <c r="F1175" s="256">
        <f t="shared" si="53"/>
        <v>0</v>
      </c>
      <c r="G1175" s="256">
        <f t="shared" si="53"/>
        <v>0</v>
      </c>
      <c r="H1175" s="256">
        <f t="shared" si="53"/>
        <v>0</v>
      </c>
      <c r="I1175" s="256">
        <f t="shared" si="53"/>
        <v>0</v>
      </c>
      <c r="J1175" s="256">
        <f t="shared" si="53"/>
        <v>0</v>
      </c>
    </row>
    <row r="1176" spans="5:11" x14ac:dyDescent="0.25">
      <c r="E1176" s="258">
        <v>19</v>
      </c>
      <c r="F1176" s="256">
        <f t="shared" si="53"/>
        <v>0</v>
      </c>
      <c r="G1176" s="256">
        <f t="shared" si="53"/>
        <v>0</v>
      </c>
      <c r="H1176" s="256">
        <f t="shared" si="53"/>
        <v>0</v>
      </c>
      <c r="I1176" s="256">
        <f t="shared" si="53"/>
        <v>0</v>
      </c>
      <c r="J1176" s="256">
        <f t="shared" si="53"/>
        <v>0</v>
      </c>
    </row>
    <row r="1177" spans="5:11" x14ac:dyDescent="0.25">
      <c r="E1177" s="258">
        <v>20</v>
      </c>
      <c r="F1177" s="256">
        <f t="shared" si="53"/>
        <v>0</v>
      </c>
      <c r="G1177" s="256">
        <f t="shared" si="53"/>
        <v>0</v>
      </c>
      <c r="H1177" s="256">
        <f t="shared" si="53"/>
        <v>0</v>
      </c>
      <c r="I1177" s="256">
        <f t="shared" si="53"/>
        <v>0</v>
      </c>
      <c r="J1177" s="256">
        <f t="shared" si="53"/>
        <v>0</v>
      </c>
    </row>
    <row r="1178" spans="5:11" x14ac:dyDescent="0.25">
      <c r="E1178" s="258">
        <v>21</v>
      </c>
      <c r="F1178" s="256">
        <f t="shared" ref="F1178:J1187" si="54">IF(SUM(F59,F123,F187,F251,F315,F379,F443,F507,F571,F635,F699,F763,F827,F891,F955,F1019,F1083)&gt;0,0,F1147)</f>
        <v>0</v>
      </c>
      <c r="G1178" s="256">
        <f t="shared" si="54"/>
        <v>0</v>
      </c>
      <c r="H1178" s="256">
        <f t="shared" si="54"/>
        <v>0</v>
      </c>
      <c r="I1178" s="256">
        <f t="shared" si="54"/>
        <v>0</v>
      </c>
      <c r="J1178" s="256">
        <f t="shared" si="54"/>
        <v>0</v>
      </c>
    </row>
    <row r="1179" spans="5:11" x14ac:dyDescent="0.25">
      <c r="E1179" s="258">
        <v>22</v>
      </c>
      <c r="F1179" s="256">
        <f t="shared" si="54"/>
        <v>0</v>
      </c>
      <c r="G1179" s="256">
        <f t="shared" si="54"/>
        <v>0</v>
      </c>
      <c r="H1179" s="256">
        <f t="shared" si="54"/>
        <v>0</v>
      </c>
      <c r="I1179" s="256">
        <f t="shared" si="54"/>
        <v>0</v>
      </c>
      <c r="J1179" s="256">
        <f t="shared" si="54"/>
        <v>0</v>
      </c>
    </row>
    <row r="1180" spans="5:11" x14ac:dyDescent="0.25">
      <c r="E1180" s="258">
        <v>23</v>
      </c>
      <c r="F1180" s="256">
        <f t="shared" si="54"/>
        <v>0</v>
      </c>
      <c r="G1180" s="256">
        <f t="shared" si="54"/>
        <v>0</v>
      </c>
      <c r="H1180" s="256">
        <f t="shared" si="54"/>
        <v>0</v>
      </c>
      <c r="I1180" s="256">
        <f t="shared" si="54"/>
        <v>0</v>
      </c>
      <c r="J1180" s="256">
        <f t="shared" si="54"/>
        <v>0</v>
      </c>
    </row>
    <row r="1181" spans="5:11" x14ac:dyDescent="0.25">
      <c r="E1181" s="258">
        <v>24</v>
      </c>
      <c r="F1181" s="256">
        <f t="shared" si="54"/>
        <v>0</v>
      </c>
      <c r="G1181" s="256">
        <f t="shared" si="54"/>
        <v>0</v>
      </c>
      <c r="H1181" s="256">
        <f t="shared" si="54"/>
        <v>0</v>
      </c>
      <c r="I1181" s="256">
        <f t="shared" si="54"/>
        <v>0</v>
      </c>
      <c r="J1181" s="256">
        <f t="shared" si="54"/>
        <v>0</v>
      </c>
    </row>
    <row r="1182" spans="5:11" x14ac:dyDescent="0.25">
      <c r="E1182" s="258">
        <v>25</v>
      </c>
      <c r="F1182" s="256">
        <f t="shared" si="54"/>
        <v>0</v>
      </c>
      <c r="G1182" s="256">
        <f t="shared" si="54"/>
        <v>0</v>
      </c>
      <c r="H1182" s="256">
        <f t="shared" si="54"/>
        <v>0</v>
      </c>
      <c r="I1182" s="256">
        <f t="shared" si="54"/>
        <v>0</v>
      </c>
      <c r="J1182" s="256">
        <f t="shared" si="54"/>
        <v>0</v>
      </c>
    </row>
    <row r="1183" spans="5:11" x14ac:dyDescent="0.25">
      <c r="E1183" s="258">
        <v>26</v>
      </c>
      <c r="F1183" s="256">
        <f t="shared" si="54"/>
        <v>0</v>
      </c>
      <c r="G1183" s="256">
        <f t="shared" si="54"/>
        <v>0</v>
      </c>
      <c r="H1183" s="256">
        <f t="shared" si="54"/>
        <v>0</v>
      </c>
      <c r="I1183" s="256">
        <f t="shared" si="54"/>
        <v>0</v>
      </c>
      <c r="J1183" s="256">
        <f t="shared" si="54"/>
        <v>0</v>
      </c>
    </row>
    <row r="1184" spans="5:11" x14ac:dyDescent="0.25">
      <c r="E1184" s="258">
        <v>27</v>
      </c>
      <c r="F1184" s="256">
        <f t="shared" si="54"/>
        <v>0</v>
      </c>
      <c r="G1184" s="256">
        <f t="shared" si="54"/>
        <v>0</v>
      </c>
      <c r="H1184" s="256">
        <f t="shared" si="54"/>
        <v>0</v>
      </c>
      <c r="I1184" s="256">
        <f t="shared" si="54"/>
        <v>0</v>
      </c>
      <c r="J1184" s="256">
        <f t="shared" si="54"/>
        <v>0</v>
      </c>
    </row>
    <row r="1185" spans="5:11" x14ac:dyDescent="0.25">
      <c r="E1185" s="258">
        <v>28</v>
      </c>
      <c r="F1185" s="256">
        <f t="shared" si="54"/>
        <v>0</v>
      </c>
      <c r="G1185" s="256">
        <f t="shared" si="54"/>
        <v>0</v>
      </c>
      <c r="H1185" s="256">
        <f t="shared" si="54"/>
        <v>0</v>
      </c>
      <c r="I1185" s="256">
        <f t="shared" si="54"/>
        <v>0</v>
      </c>
      <c r="J1185" s="256">
        <f t="shared" si="54"/>
        <v>0</v>
      </c>
    </row>
    <row r="1186" spans="5:11" x14ac:dyDescent="0.25">
      <c r="E1186" s="258">
        <v>29</v>
      </c>
      <c r="F1186" s="256">
        <f t="shared" si="54"/>
        <v>0</v>
      </c>
      <c r="G1186" s="256">
        <f t="shared" si="54"/>
        <v>0</v>
      </c>
      <c r="H1186" s="256">
        <f t="shared" si="54"/>
        <v>0</v>
      </c>
      <c r="I1186" s="256">
        <f t="shared" si="54"/>
        <v>0</v>
      </c>
      <c r="J1186" s="256">
        <f t="shared" si="54"/>
        <v>0</v>
      </c>
    </row>
    <row r="1187" spans="5:11" x14ac:dyDescent="0.25">
      <c r="E1187" s="258">
        <v>30</v>
      </c>
      <c r="F1187" s="256">
        <f t="shared" si="54"/>
        <v>0</v>
      </c>
      <c r="G1187" s="256">
        <f t="shared" si="54"/>
        <v>0</v>
      </c>
      <c r="H1187" s="256">
        <f t="shared" si="54"/>
        <v>0</v>
      </c>
      <c r="I1187" s="256">
        <f t="shared" si="54"/>
        <v>0</v>
      </c>
      <c r="J1187" s="256">
        <f t="shared" si="54"/>
        <v>0</v>
      </c>
    </row>
    <row r="1188" spans="5:11" x14ac:dyDescent="0.25">
      <c r="F1188" s="259">
        <f>COUNTIF(F1158:F1187,"&gt;0")</f>
        <v>0</v>
      </c>
      <c r="G1188" s="259">
        <f>COUNTIF(G1158:G1187,"&gt;0")</f>
        <v>0</v>
      </c>
      <c r="H1188" s="259">
        <f>COUNTIF(H1158:H1187,"&gt;0")</f>
        <v>0</v>
      </c>
      <c r="I1188" s="259">
        <f>COUNTIF(I1158:I1187,"&gt;0")</f>
        <v>0</v>
      </c>
      <c r="J1188" s="259">
        <f>COUNTIF(J1158:J1187,"&gt;0")</f>
        <v>0</v>
      </c>
      <c r="K1188" s="259">
        <f>SUM(K1158:K1187)</f>
        <v>0</v>
      </c>
    </row>
    <row r="1189" spans="5:11" x14ac:dyDescent="0.25">
      <c r="E1189" s="260"/>
      <c r="F1189" s="260"/>
      <c r="G1189" s="260"/>
      <c r="H1189" s="260"/>
      <c r="I1189" s="260"/>
      <c r="J1189" s="260"/>
      <c r="K1189" s="260"/>
    </row>
    <row r="1190" spans="5:11" x14ac:dyDescent="0.25">
      <c r="E1190" s="261" t="s">
        <v>55</v>
      </c>
      <c r="F1190" s="258" t="s">
        <v>53</v>
      </c>
      <c r="G1190" s="258" t="s">
        <v>44</v>
      </c>
      <c r="H1190" s="258" t="s">
        <v>45</v>
      </c>
      <c r="I1190" s="258" t="s">
        <v>46</v>
      </c>
      <c r="J1190" s="258" t="s">
        <v>47</v>
      </c>
      <c r="K1190" s="258" t="s">
        <v>47</v>
      </c>
    </row>
    <row r="1191" spans="5:11" x14ac:dyDescent="0.25">
      <c r="E1191" s="258">
        <v>1</v>
      </c>
      <c r="F1191" s="256">
        <f>COUNTIF('3ف2'!F$10:F$130,F$1)</f>
        <v>0</v>
      </c>
      <c r="G1191" s="256">
        <f>COUNTIF('3ف2'!G$10:G$130,G$1)</f>
        <v>0</v>
      </c>
      <c r="H1191" s="256">
        <f>COUNTIF('3ف2'!H$10:H$130,H$1)</f>
        <v>0</v>
      </c>
      <c r="I1191" s="256">
        <f>COUNTIF('3ف2'!I$10:I$130,I$1)</f>
        <v>0</v>
      </c>
      <c r="J1191" s="256">
        <f>COUNTIF('3ف2'!J$10:J$130,J$1)</f>
        <v>0</v>
      </c>
      <c r="K1191" s="256">
        <f>COUNTIF('3ف2'!K$10:K$130,K$1)</f>
        <v>0</v>
      </c>
    </row>
    <row r="1192" spans="5:11" x14ac:dyDescent="0.25">
      <c r="E1192" s="258">
        <v>2</v>
      </c>
      <c r="F1192" s="256">
        <f>COUNTIF('3ف2'!F$10:F$130,F$2)</f>
        <v>0</v>
      </c>
      <c r="G1192" s="256">
        <f>COUNTIF('3ف2'!G$10:G$130,G$2)</f>
        <v>0</v>
      </c>
      <c r="H1192" s="256">
        <f>COUNTIF('3ف2'!H$10:H$130,H$2)</f>
        <v>0</v>
      </c>
      <c r="I1192" s="256">
        <f>COUNTIF('3ف2'!I$10:I$130,I$2)</f>
        <v>0</v>
      </c>
      <c r="J1192" s="256">
        <f>COUNTIF('3ف2'!J$10:J$130,J$2)</f>
        <v>0</v>
      </c>
      <c r="K1192" s="256">
        <f>COUNTIF('3ف2'!K$10:K$130,K$2)</f>
        <v>0</v>
      </c>
    </row>
    <row r="1193" spans="5:11" x14ac:dyDescent="0.25">
      <c r="E1193" s="258">
        <v>3</v>
      </c>
      <c r="F1193" s="256">
        <f>COUNTIF('3ف2'!F$10:F$130,F$3)</f>
        <v>0</v>
      </c>
      <c r="G1193" s="256">
        <f>COUNTIF('3ف2'!G$10:G$130,G$3)</f>
        <v>0</v>
      </c>
      <c r="H1193" s="256">
        <f>COUNTIF('3ف2'!H$10:H$130,H$3)</f>
        <v>0</v>
      </c>
      <c r="I1193" s="256">
        <f>COUNTIF('3ف2'!I$10:I$130,I$3)</f>
        <v>0</v>
      </c>
      <c r="J1193" s="256">
        <f>COUNTIF('3ف2'!J$10:J$130,J$3)</f>
        <v>0</v>
      </c>
      <c r="K1193" s="256">
        <f>COUNTIF('3ف2'!K$10:K$130,K$3)</f>
        <v>0</v>
      </c>
    </row>
    <row r="1194" spans="5:11" x14ac:dyDescent="0.25">
      <c r="E1194" s="258">
        <v>4</v>
      </c>
      <c r="F1194" s="256">
        <f>COUNTIF('3ف2'!F$10:F$130,F$4)</f>
        <v>0</v>
      </c>
      <c r="G1194" s="256">
        <f>COUNTIF('3ف2'!G$10:G$130,G$4)</f>
        <v>0</v>
      </c>
      <c r="H1194" s="256">
        <f>COUNTIF('3ف2'!H$10:H$130,H$4)</f>
        <v>0</v>
      </c>
      <c r="I1194" s="256">
        <f>COUNTIF('3ف2'!I$10:I$130,I$4)</f>
        <v>0</v>
      </c>
      <c r="J1194" s="256">
        <f>COUNTIF('3ف2'!J$10:J$130,J$4)</f>
        <v>0</v>
      </c>
      <c r="K1194" s="256">
        <f>COUNTIF('3ف2'!K$10:K$130,K$4)</f>
        <v>0</v>
      </c>
    </row>
    <row r="1195" spans="5:11" x14ac:dyDescent="0.25">
      <c r="E1195" s="258">
        <v>5</v>
      </c>
      <c r="F1195" s="256">
        <f>COUNTIF('3ف2'!F$10:F$130,F$5)</f>
        <v>0</v>
      </c>
      <c r="G1195" s="256">
        <f>COUNTIF('3ف2'!G$10:G$130,G$5)</f>
        <v>0</v>
      </c>
      <c r="H1195" s="256">
        <f>COUNTIF('3ف2'!H$10:H$130,H$5)</f>
        <v>0</v>
      </c>
      <c r="I1195" s="256">
        <f>COUNTIF('3ف2'!I$10:I$130,I$5)</f>
        <v>0</v>
      </c>
      <c r="J1195" s="256">
        <f>COUNTIF('3ف2'!J$10:J$130,J$5)</f>
        <v>0</v>
      </c>
      <c r="K1195" s="256">
        <f>COUNTIF('3ف2'!K$10:K$130,K$5)</f>
        <v>0</v>
      </c>
    </row>
    <row r="1196" spans="5:11" x14ac:dyDescent="0.25">
      <c r="E1196" s="258">
        <v>6</v>
      </c>
      <c r="F1196" s="256">
        <f>COUNTIF('3ف2'!F$10:F$130,F$6)</f>
        <v>0</v>
      </c>
      <c r="G1196" s="256">
        <f>COUNTIF('3ف2'!G$10:G$130,G$6)</f>
        <v>0</v>
      </c>
      <c r="H1196" s="256">
        <f>COUNTIF('3ف2'!H$10:H$130,H$6)</f>
        <v>0</v>
      </c>
      <c r="I1196" s="256">
        <f>COUNTIF('3ف2'!I$10:I$130,I$6)</f>
        <v>0</v>
      </c>
      <c r="J1196" s="256">
        <f>COUNTIF('3ف2'!J$10:J$130,J$6)</f>
        <v>0</v>
      </c>
      <c r="K1196" s="256">
        <f>COUNTIF('3ف2'!K$10:K$130,K$6)</f>
        <v>0</v>
      </c>
    </row>
    <row r="1197" spans="5:11" x14ac:dyDescent="0.25">
      <c r="E1197" s="258">
        <v>7</v>
      </c>
      <c r="F1197" s="256">
        <f>COUNTIF('3ف2'!F$10:F$130,F$7)</f>
        <v>0</v>
      </c>
      <c r="G1197" s="256">
        <f>COUNTIF('3ف2'!G$10:G$130,G$7)</f>
        <v>0</v>
      </c>
      <c r="H1197" s="256">
        <f>COUNTIF('3ف2'!H$10:H$130,H$7)</f>
        <v>0</v>
      </c>
      <c r="I1197" s="256">
        <f>COUNTIF('3ف2'!I$10:I$130,I$7)</f>
        <v>0</v>
      </c>
      <c r="J1197" s="256">
        <f>COUNTIF('3ف2'!J$10:J$130,J$7)</f>
        <v>0</v>
      </c>
      <c r="K1197" s="256">
        <f>COUNTIF('3ف2'!K$10:K$130,K$7)</f>
        <v>0</v>
      </c>
    </row>
    <row r="1198" spans="5:11" x14ac:dyDescent="0.25">
      <c r="E1198" s="258">
        <v>8</v>
      </c>
      <c r="F1198" s="256">
        <f>COUNTIF('3ف2'!F$10:F$130,F$8)</f>
        <v>0</v>
      </c>
      <c r="G1198" s="256">
        <f>COUNTIF('3ف2'!G$10:G$130,G$8)</f>
        <v>0</v>
      </c>
      <c r="H1198" s="256">
        <f>COUNTIF('3ف2'!H$10:H$130,H$8)</f>
        <v>0</v>
      </c>
      <c r="I1198" s="256">
        <f>COUNTIF('3ف2'!I$10:I$130,I$8)</f>
        <v>0</v>
      </c>
      <c r="J1198" s="256">
        <f>COUNTIF('3ف2'!J$10:J$130,J$8)</f>
        <v>0</v>
      </c>
      <c r="K1198" s="256">
        <f>COUNTIF('3ف2'!K$10:K$130,K$8)</f>
        <v>0</v>
      </c>
    </row>
    <row r="1199" spans="5:11" x14ac:dyDescent="0.25">
      <c r="E1199" s="258">
        <v>9</v>
      </c>
      <c r="F1199" s="256">
        <f>COUNTIF('3ف2'!F$10:F$130,F$9)</f>
        <v>0</v>
      </c>
      <c r="G1199" s="256">
        <f>COUNTIF('3ف2'!G$10:G$130,G$9)</f>
        <v>0</v>
      </c>
      <c r="H1199" s="256">
        <f>COUNTIF('3ف2'!H$10:H$130,H$9)</f>
        <v>0</v>
      </c>
      <c r="I1199" s="256">
        <f>COUNTIF('3ف2'!I$10:I$130,I$9)</f>
        <v>0</v>
      </c>
      <c r="J1199" s="256">
        <f>COUNTIF('3ف2'!J$10:J$130,J$9)</f>
        <v>0</v>
      </c>
      <c r="K1199" s="256">
        <f>COUNTIF('3ف2'!K$10:K$130,K$9)</f>
        <v>0</v>
      </c>
    </row>
    <row r="1200" spans="5:11" x14ac:dyDescent="0.25">
      <c r="E1200" s="258">
        <v>10</v>
      </c>
      <c r="F1200" s="256">
        <f>COUNTIF('3ف2'!F$10:F$130,F$10)</f>
        <v>0</v>
      </c>
      <c r="G1200" s="256">
        <f>COUNTIF('3ف2'!G$10:G$130,G$10)</f>
        <v>0</v>
      </c>
      <c r="H1200" s="256">
        <f>COUNTIF('3ف2'!H$10:H$130,H$10)</f>
        <v>0</v>
      </c>
      <c r="I1200" s="256">
        <f>COUNTIF('3ف2'!I$10:I$130,I$10)</f>
        <v>0</v>
      </c>
      <c r="J1200" s="256">
        <f>COUNTIF('3ف2'!J$10:J$130,J$10)</f>
        <v>0</v>
      </c>
      <c r="K1200" s="256">
        <f>COUNTIF('3ف2'!K$10:K$130,K$10)</f>
        <v>0</v>
      </c>
    </row>
    <row r="1201" spans="5:11" x14ac:dyDescent="0.25">
      <c r="E1201" s="258">
        <v>11</v>
      </c>
      <c r="F1201" s="256">
        <f>COUNTIF('3ف2'!F$10:F$130,F$11)</f>
        <v>0</v>
      </c>
      <c r="G1201" s="256">
        <f>COUNTIF('3ف2'!G$10:G$130,G$11)</f>
        <v>0</v>
      </c>
      <c r="H1201" s="256">
        <f>COUNTIF('3ف2'!H$10:H$130,H$11)</f>
        <v>0</v>
      </c>
      <c r="I1201" s="256">
        <f>COUNTIF('3ف2'!I$10:I$130,I$11)</f>
        <v>0</v>
      </c>
      <c r="J1201" s="256">
        <f>COUNTIF('3ف2'!J$10:J$130,J$11)</f>
        <v>0</v>
      </c>
      <c r="K1201" s="256">
        <f>COUNTIF('3ف2'!K$10:K$130,K$11)</f>
        <v>0</v>
      </c>
    </row>
    <row r="1202" spans="5:11" x14ac:dyDescent="0.25">
      <c r="E1202" s="258">
        <v>12</v>
      </c>
      <c r="F1202" s="256">
        <f>COUNTIF('3ف2'!F$10:F$130,F$12)</f>
        <v>0</v>
      </c>
      <c r="G1202" s="256">
        <f>COUNTIF('3ف2'!G$10:G$130,G$12)</f>
        <v>0</v>
      </c>
      <c r="H1202" s="256">
        <f>COUNTIF('3ف2'!H$10:H$130,H$12)</f>
        <v>0</v>
      </c>
      <c r="I1202" s="256">
        <f>COUNTIF('3ف2'!I$10:I$130,I$12)</f>
        <v>0</v>
      </c>
      <c r="J1202" s="256">
        <f>COUNTIF('3ف2'!J$10:J$130,J$12)</f>
        <v>0</v>
      </c>
      <c r="K1202" s="256">
        <f>COUNTIF('3ف2'!K$10:K$130,K$12)</f>
        <v>0</v>
      </c>
    </row>
    <row r="1203" spans="5:11" x14ac:dyDescent="0.25">
      <c r="E1203" s="258">
        <v>13</v>
      </c>
      <c r="F1203" s="256">
        <f>COUNTIF('3ف2'!F$10:F$130,F$13)</f>
        <v>0</v>
      </c>
      <c r="G1203" s="256">
        <f>COUNTIF('3ف2'!G$10:G$130,G$13)</f>
        <v>0</v>
      </c>
      <c r="H1203" s="256">
        <f>COUNTIF('3ف2'!H$10:H$130,H$13)</f>
        <v>0</v>
      </c>
      <c r="I1203" s="256">
        <f>COUNTIF('3ف2'!I$10:I$130,I$13)</f>
        <v>0</v>
      </c>
      <c r="J1203" s="256">
        <f>COUNTIF('3ف2'!J$10:J$130,J$13)</f>
        <v>0</v>
      </c>
      <c r="K1203" s="256">
        <f>COUNTIF('3ف2'!K$10:K$130,K$13)</f>
        <v>0</v>
      </c>
    </row>
    <row r="1204" spans="5:11" x14ac:dyDescent="0.25">
      <c r="E1204" s="258">
        <v>14</v>
      </c>
      <c r="F1204" s="256">
        <f>COUNTIF('3ف2'!F$10:F$130,F$14)</f>
        <v>0</v>
      </c>
      <c r="G1204" s="256">
        <f>COUNTIF('3ف2'!G$10:G$130,G$14)</f>
        <v>0</v>
      </c>
      <c r="H1204" s="256">
        <f>COUNTIF('3ف2'!H$10:H$130,H$14)</f>
        <v>0</v>
      </c>
      <c r="I1204" s="256">
        <f>COUNTIF('3ف2'!I$10:I$130,I$14)</f>
        <v>0</v>
      </c>
      <c r="J1204" s="256">
        <f>COUNTIF('3ف2'!J$10:J$130,J$14)</f>
        <v>0</v>
      </c>
      <c r="K1204" s="256">
        <f>COUNTIF('3ف2'!K$10:K$130,K$14)</f>
        <v>0</v>
      </c>
    </row>
    <row r="1205" spans="5:11" x14ac:dyDescent="0.25">
      <c r="E1205" s="258">
        <v>15</v>
      </c>
      <c r="F1205" s="256">
        <f>COUNTIF('3ف2'!F$10:F$130,F$15)</f>
        <v>0</v>
      </c>
      <c r="G1205" s="256">
        <f>COUNTIF('3ف2'!G$10:G$130,G$15)</f>
        <v>0</v>
      </c>
      <c r="H1205" s="256">
        <f>COUNTIF('3ف2'!H$10:H$130,H$15)</f>
        <v>0</v>
      </c>
      <c r="I1205" s="256">
        <f>COUNTIF('3ف2'!I$10:I$130,I$15)</f>
        <v>0</v>
      </c>
      <c r="J1205" s="256">
        <f>COUNTIF('3ف2'!J$10:J$130,J$15)</f>
        <v>0</v>
      </c>
      <c r="K1205" s="256">
        <f>COUNTIF('3ف2'!K$10:K$130,K$15)</f>
        <v>0</v>
      </c>
    </row>
    <row r="1206" spans="5:11" x14ac:dyDescent="0.25">
      <c r="E1206" s="258">
        <v>16</v>
      </c>
      <c r="F1206" s="256">
        <f>COUNTIF('3ف2'!F$10:F$130,F$16)</f>
        <v>0</v>
      </c>
      <c r="G1206" s="256">
        <f>COUNTIF('3ف2'!G$10:G$130,G$16)</f>
        <v>0</v>
      </c>
      <c r="H1206" s="256">
        <f>COUNTIF('3ف2'!H$10:H$130,H$16)</f>
        <v>0</v>
      </c>
      <c r="I1206" s="256">
        <f>COUNTIF('3ف2'!I$10:I$130,I$16)</f>
        <v>0</v>
      </c>
      <c r="J1206" s="256">
        <f>COUNTIF('3ف2'!J$10:J$130,J$16)</f>
        <v>0</v>
      </c>
      <c r="K1206" s="256">
        <f>COUNTIF('3ف2'!K$10:K$130,K$16)</f>
        <v>0</v>
      </c>
    </row>
    <row r="1207" spans="5:11" x14ac:dyDescent="0.25">
      <c r="E1207" s="258">
        <v>17</v>
      </c>
      <c r="F1207" s="256">
        <f>COUNTIF('3ف2'!F$10:F$130,F$17)</f>
        <v>0</v>
      </c>
      <c r="G1207" s="256">
        <f>COUNTIF('3ف2'!G$10:G$130,G$17)</f>
        <v>0</v>
      </c>
      <c r="H1207" s="256">
        <f>COUNTIF('3ف2'!H$10:H$130,H$17)</f>
        <v>0</v>
      </c>
      <c r="I1207" s="256">
        <f>COUNTIF('3ف2'!I$10:I$130,I$17)</f>
        <v>0</v>
      </c>
      <c r="J1207" s="256">
        <f>COUNTIF('3ف2'!J$10:J$130,J$17)</f>
        <v>0</v>
      </c>
      <c r="K1207" s="256">
        <f>COUNTIF('3ف2'!K$10:K$130,K$17)</f>
        <v>0</v>
      </c>
    </row>
    <row r="1208" spans="5:11" x14ac:dyDescent="0.25">
      <c r="E1208" s="258">
        <v>18</v>
      </c>
      <c r="F1208" s="256">
        <f>COUNTIF('3ف2'!F$10:F$130,F$18)</f>
        <v>0</v>
      </c>
      <c r="G1208" s="256">
        <f>COUNTIF('3ف2'!G$10:G$130,G$18)</f>
        <v>0</v>
      </c>
      <c r="H1208" s="256">
        <f>COUNTIF('3ف2'!H$10:H$130,H$18)</f>
        <v>0</v>
      </c>
      <c r="I1208" s="256">
        <f>COUNTIF('3ف2'!I$10:I$130,I$18)</f>
        <v>0</v>
      </c>
      <c r="J1208" s="256">
        <f>COUNTIF('3ف2'!J$10:J$130,J$18)</f>
        <v>0</v>
      </c>
      <c r="K1208" s="256">
        <f>COUNTIF('3ف2'!K$10:K$130,K$18)</f>
        <v>0</v>
      </c>
    </row>
    <row r="1209" spans="5:11" x14ac:dyDescent="0.25">
      <c r="E1209" s="258">
        <v>19</v>
      </c>
      <c r="F1209" s="256">
        <f>COUNTIF('3ف2'!F$10:F$130,F$19)</f>
        <v>0</v>
      </c>
      <c r="G1209" s="256">
        <f>COUNTIF('3ف2'!G$10:G$130,G$19)</f>
        <v>0</v>
      </c>
      <c r="H1209" s="256">
        <f>COUNTIF('3ف2'!H$10:H$130,H$19)</f>
        <v>0</v>
      </c>
      <c r="I1209" s="256">
        <f>COUNTIF('3ف2'!I$10:I$130,I$19)</f>
        <v>0</v>
      </c>
      <c r="J1209" s="256">
        <f>COUNTIF('3ف2'!J$10:J$130,J$19)</f>
        <v>0</v>
      </c>
      <c r="K1209" s="256">
        <f>COUNTIF('3ف2'!K$10:K$130,K$19)</f>
        <v>0</v>
      </c>
    </row>
    <row r="1210" spans="5:11" x14ac:dyDescent="0.25">
      <c r="E1210" s="258">
        <v>20</v>
      </c>
      <c r="F1210" s="256">
        <f>COUNTIF('3ف2'!F$10:F$130,F$20)</f>
        <v>0</v>
      </c>
      <c r="G1210" s="256">
        <f>COUNTIF('3ف2'!G$10:G$130,G$20)</f>
        <v>0</v>
      </c>
      <c r="H1210" s="256">
        <f>COUNTIF('3ف2'!H$10:H$130,H$20)</f>
        <v>0</v>
      </c>
      <c r="I1210" s="256">
        <f>COUNTIF('3ف2'!I$10:I$130,I$20)</f>
        <v>0</v>
      </c>
      <c r="J1210" s="256">
        <f>COUNTIF('3ف2'!J$10:J$130,J$20)</f>
        <v>0</v>
      </c>
      <c r="K1210" s="256">
        <f>COUNTIF('3ف2'!K$10:K$130,K$20)</f>
        <v>0</v>
      </c>
    </row>
    <row r="1211" spans="5:11" x14ac:dyDescent="0.25">
      <c r="E1211" s="258">
        <v>21</v>
      </c>
      <c r="F1211" s="256">
        <f>COUNTIF('3ف2'!F$10:F$130,F$21)</f>
        <v>0</v>
      </c>
      <c r="G1211" s="256">
        <f>COUNTIF('3ف2'!G$10:G$130,G$21)</f>
        <v>0</v>
      </c>
      <c r="H1211" s="256">
        <f>COUNTIF('3ف2'!H$10:H$130,H$21)</f>
        <v>0</v>
      </c>
      <c r="I1211" s="256">
        <f>COUNTIF('3ف2'!I$10:I$130,I$21)</f>
        <v>0</v>
      </c>
      <c r="J1211" s="256">
        <f>COUNTIF('3ف2'!J$10:J$130,J$21)</f>
        <v>0</v>
      </c>
      <c r="K1211" s="256">
        <f>COUNTIF('3ف2'!K$10:K$130,K$21)</f>
        <v>0</v>
      </c>
    </row>
    <row r="1212" spans="5:11" x14ac:dyDescent="0.25">
      <c r="E1212" s="258">
        <v>22</v>
      </c>
      <c r="F1212" s="256">
        <f>COUNTIF('3ف2'!F$10:F$130,F$22)</f>
        <v>0</v>
      </c>
      <c r="G1212" s="256">
        <f>COUNTIF('3ف2'!G$10:G$130,G$22)</f>
        <v>0</v>
      </c>
      <c r="H1212" s="256">
        <f>COUNTIF('3ف2'!H$10:H$130,H$22)</f>
        <v>0</v>
      </c>
      <c r="I1212" s="256">
        <f>COUNTIF('3ف2'!I$10:I$130,I$22)</f>
        <v>0</v>
      </c>
      <c r="J1212" s="256">
        <f>COUNTIF('3ف2'!J$10:J$130,J$22)</f>
        <v>0</v>
      </c>
      <c r="K1212" s="256">
        <f>COUNTIF('3ف2'!K$10:K$130,K$22)</f>
        <v>0</v>
      </c>
    </row>
    <row r="1213" spans="5:11" x14ac:dyDescent="0.25">
      <c r="E1213" s="258">
        <v>23</v>
      </c>
      <c r="F1213" s="256">
        <f>COUNTIF('3ف2'!F$10:F$130,F$23)</f>
        <v>0</v>
      </c>
      <c r="G1213" s="256">
        <f>COUNTIF('3ف2'!G$10:G$130,G$23)</f>
        <v>0</v>
      </c>
      <c r="H1213" s="256">
        <f>COUNTIF('3ف2'!H$10:H$130,H$23)</f>
        <v>0</v>
      </c>
      <c r="I1213" s="256">
        <f>COUNTIF('3ف2'!I$10:I$130,I$23)</f>
        <v>0</v>
      </c>
      <c r="J1213" s="256">
        <f>COUNTIF('3ف2'!J$10:J$130,J$23)</f>
        <v>0</v>
      </c>
      <c r="K1213" s="256">
        <f>COUNTIF('3ف2'!K$10:K$130,K$23)</f>
        <v>0</v>
      </c>
    </row>
    <row r="1214" spans="5:11" x14ac:dyDescent="0.25">
      <c r="E1214" s="258">
        <v>24</v>
      </c>
      <c r="F1214" s="256">
        <f>COUNTIF('3ف2'!F$10:F$130,F$24)</f>
        <v>0</v>
      </c>
      <c r="G1214" s="256">
        <f>COUNTIF('3ف2'!G$10:G$130,G$24)</f>
        <v>0</v>
      </c>
      <c r="H1214" s="256">
        <f>COUNTIF('3ف2'!H$10:H$130,H$24)</f>
        <v>0</v>
      </c>
      <c r="I1214" s="256">
        <f>COUNTIF('3ف2'!I$10:I$130,I$24)</f>
        <v>0</v>
      </c>
      <c r="J1214" s="256">
        <f>COUNTIF('3ف2'!J$10:J$130,J$24)</f>
        <v>0</v>
      </c>
      <c r="K1214" s="256">
        <f>COUNTIF('3ف2'!K$10:K$130,K$24)</f>
        <v>0</v>
      </c>
    </row>
    <row r="1215" spans="5:11" x14ac:dyDescent="0.25">
      <c r="E1215" s="258">
        <v>25</v>
      </c>
      <c r="F1215" s="256">
        <f>COUNTIF('3ف2'!F$10:F$130,F$25)</f>
        <v>0</v>
      </c>
      <c r="G1215" s="256">
        <f>COUNTIF('3ف2'!G$10:G$130,G$25)</f>
        <v>0</v>
      </c>
      <c r="H1215" s="256">
        <f>COUNTIF('3ف2'!H$10:H$130,H$25)</f>
        <v>0</v>
      </c>
      <c r="I1215" s="256">
        <f>COUNTIF('3ف2'!I$10:I$130,I$25)</f>
        <v>0</v>
      </c>
      <c r="J1215" s="256">
        <f>COUNTIF('3ف2'!J$10:J$130,J$25)</f>
        <v>0</v>
      </c>
      <c r="K1215" s="256">
        <f>COUNTIF('3ف2'!K$10:K$130,K$25)</f>
        <v>0</v>
      </c>
    </row>
    <row r="1216" spans="5:11" x14ac:dyDescent="0.25">
      <c r="E1216" s="258">
        <v>26</v>
      </c>
      <c r="F1216" s="256">
        <f>COUNTIF('3ف2'!F$10:F$130,F$26)</f>
        <v>0</v>
      </c>
      <c r="G1216" s="256">
        <f>COUNTIF('3ف2'!G$10:G$130,G$26)</f>
        <v>0</v>
      </c>
      <c r="H1216" s="256">
        <f>COUNTIF('3ف2'!H$10:H$130,H$26)</f>
        <v>0</v>
      </c>
      <c r="I1216" s="256">
        <f>COUNTIF('3ف2'!I$10:I$130,I$26)</f>
        <v>0</v>
      </c>
      <c r="J1216" s="256">
        <f>COUNTIF('3ف2'!J$10:J$130,J$26)</f>
        <v>0</v>
      </c>
      <c r="K1216" s="256">
        <f>COUNTIF('3ف2'!K$10:K$130,K$26)</f>
        <v>0</v>
      </c>
    </row>
    <row r="1217" spans="5:11" x14ac:dyDescent="0.25">
      <c r="E1217" s="258">
        <v>27</v>
      </c>
      <c r="F1217" s="256">
        <f>COUNTIF('3ف2'!F$10:F$130,F$27)</f>
        <v>0</v>
      </c>
      <c r="G1217" s="256">
        <f>COUNTIF('3ف2'!G$10:G$130,G$27)</f>
        <v>0</v>
      </c>
      <c r="H1217" s="256">
        <f>COUNTIF('3ف2'!H$10:H$130,H$27)</f>
        <v>0</v>
      </c>
      <c r="I1217" s="256">
        <f>COUNTIF('3ف2'!I$10:I$130,I$27)</f>
        <v>0</v>
      </c>
      <c r="J1217" s="256">
        <f>COUNTIF('3ف2'!J$10:J$130,J$27)</f>
        <v>0</v>
      </c>
      <c r="K1217" s="256">
        <f>COUNTIF('3ف2'!K$10:K$130,K$27)</f>
        <v>0</v>
      </c>
    </row>
    <row r="1218" spans="5:11" x14ac:dyDescent="0.25">
      <c r="E1218" s="258">
        <v>28</v>
      </c>
      <c r="F1218" s="256">
        <f>COUNTIF('3ف2'!F$10:F$130,F$28)</f>
        <v>0</v>
      </c>
      <c r="G1218" s="256">
        <f>COUNTIF('3ف2'!G$10:G$130,G$28)</f>
        <v>0</v>
      </c>
      <c r="H1218" s="256">
        <f>COUNTIF('3ف2'!H$10:H$130,H$28)</f>
        <v>0</v>
      </c>
      <c r="I1218" s="256">
        <f>COUNTIF('3ف2'!I$10:I$130,I$28)</f>
        <v>0</v>
      </c>
      <c r="J1218" s="256">
        <f>COUNTIF('3ف2'!J$10:J$130,J$28)</f>
        <v>0</v>
      </c>
      <c r="K1218" s="256">
        <f>COUNTIF('3ف2'!K$10:K$130,K$28)</f>
        <v>0</v>
      </c>
    </row>
    <row r="1219" spans="5:11" x14ac:dyDescent="0.25">
      <c r="E1219" s="258">
        <v>29</v>
      </c>
      <c r="F1219" s="256">
        <f>COUNTIF('3ف2'!F$10:F$130,F$29)</f>
        <v>0</v>
      </c>
      <c r="G1219" s="256">
        <f>COUNTIF('3ف2'!G$10:G$130,G$29)</f>
        <v>0</v>
      </c>
      <c r="H1219" s="256">
        <f>COUNTIF('3ف2'!H$10:H$130,H$29)</f>
        <v>0</v>
      </c>
      <c r="I1219" s="256">
        <f>COUNTIF('3ف2'!I$10:I$130,I$29)</f>
        <v>0</v>
      </c>
      <c r="J1219" s="256">
        <f>COUNTIF('3ف2'!J$10:J$130,J$29)</f>
        <v>0</v>
      </c>
      <c r="K1219" s="256">
        <f>COUNTIF('3ف2'!K$10:K$130,K$29)</f>
        <v>0</v>
      </c>
    </row>
    <row r="1220" spans="5:11" x14ac:dyDescent="0.25">
      <c r="E1220" s="258">
        <v>30</v>
      </c>
      <c r="F1220" s="256">
        <f>COUNTIF('3ف2'!F$10:F$130,F$30)</f>
        <v>0</v>
      </c>
      <c r="G1220" s="256">
        <f>COUNTIF('3ف2'!G$10:G$130,G$30)</f>
        <v>0</v>
      </c>
      <c r="H1220" s="256">
        <f>COUNTIF('3ف2'!H$10:H$130,H$30)</f>
        <v>0</v>
      </c>
      <c r="I1220" s="256">
        <f>COUNTIF('3ف2'!I$10:I$130,I$30)</f>
        <v>0</v>
      </c>
      <c r="J1220" s="256">
        <f>COUNTIF('3ف2'!J$10:J$130,J$30)</f>
        <v>0</v>
      </c>
      <c r="K1220" s="256">
        <f>COUNTIF('3ف2'!K$10:K$130,K$30)</f>
        <v>0</v>
      </c>
    </row>
    <row r="1221" spans="5:11" x14ac:dyDescent="0.25">
      <c r="E1221" s="261" t="s">
        <v>55</v>
      </c>
    </row>
    <row r="1222" spans="5:11" x14ac:dyDescent="0.25">
      <c r="E1222" s="258">
        <v>1</v>
      </c>
      <c r="F1222" s="256">
        <f t="shared" ref="F1222:J1231" si="55">IF(SUM(F39,F103,F167,F231,F295,F359,F423,F487,F551,F615,F679,F743,F807,F871,F935,F999,F1063,F1127)&gt;0,0,F1191)</f>
        <v>0</v>
      </c>
      <c r="G1222" s="256">
        <f t="shared" si="55"/>
        <v>0</v>
      </c>
      <c r="H1222" s="256">
        <f t="shared" si="55"/>
        <v>0</v>
      </c>
      <c r="I1222" s="256">
        <f t="shared" si="55"/>
        <v>0</v>
      </c>
      <c r="J1222" s="256">
        <f t="shared" si="55"/>
        <v>0</v>
      </c>
      <c r="K1222" s="256">
        <f>IF(SUM(K39,K103,K167,K231,K295,K359,K423,K487,K551,K615,K679,K743,K807,K871,K935,K999,K1063,K1127)&gt;0,0,IF(K1191&gt;0,#REF!,0))</f>
        <v>0</v>
      </c>
    </row>
    <row r="1223" spans="5:11" x14ac:dyDescent="0.25">
      <c r="E1223" s="258">
        <v>2</v>
      </c>
      <c r="F1223" s="256">
        <f t="shared" si="55"/>
        <v>0</v>
      </c>
      <c r="G1223" s="256">
        <f t="shared" si="55"/>
        <v>0</v>
      </c>
      <c r="H1223" s="256">
        <f t="shared" si="55"/>
        <v>0</v>
      </c>
      <c r="I1223" s="256">
        <f t="shared" si="55"/>
        <v>0</v>
      </c>
      <c r="J1223" s="256">
        <f t="shared" si="55"/>
        <v>0</v>
      </c>
      <c r="K1223" s="256">
        <f>IF(SUM(K40,K104,K168,K232,K296,K360,K424,K488,K552,K616,K680,K744,K808,K872,K936,K1000,K1064,K1128)&gt;0,0,IF(K1192&gt;0,#REF!,0))</f>
        <v>0</v>
      </c>
    </row>
    <row r="1224" spans="5:11" x14ac:dyDescent="0.25">
      <c r="E1224" s="258">
        <v>3</v>
      </c>
      <c r="F1224" s="256">
        <f t="shared" si="55"/>
        <v>0</v>
      </c>
      <c r="G1224" s="256">
        <f t="shared" si="55"/>
        <v>0</v>
      </c>
      <c r="H1224" s="256">
        <f t="shared" si="55"/>
        <v>0</v>
      </c>
      <c r="I1224" s="256">
        <f t="shared" si="55"/>
        <v>0</v>
      </c>
      <c r="J1224" s="256">
        <f t="shared" si="55"/>
        <v>0</v>
      </c>
      <c r="K1224" s="256">
        <f>IF(SUM(K41,K105,K169,K233,K297,K361,K425,K489,K553,K617,K681,K745,K809,K873,K937,K1001,K1065,K1129)&gt;0,0,IF(K1193&gt;0,#REF!,0))</f>
        <v>0</v>
      </c>
    </row>
    <row r="1225" spans="5:11" x14ac:dyDescent="0.25">
      <c r="E1225" s="258">
        <v>4</v>
      </c>
      <c r="F1225" s="256">
        <f t="shared" si="55"/>
        <v>0</v>
      </c>
      <c r="G1225" s="256">
        <f t="shared" si="55"/>
        <v>0</v>
      </c>
      <c r="H1225" s="256">
        <f t="shared" si="55"/>
        <v>0</v>
      </c>
      <c r="I1225" s="256">
        <f t="shared" si="55"/>
        <v>0</v>
      </c>
      <c r="J1225" s="256">
        <f t="shared" si="55"/>
        <v>0</v>
      </c>
      <c r="K1225" s="256">
        <f>IF(SUM(K42,K106,K170,K234,K298,K362,K426,K490,K554,K618,K682,K746,K810,K874,K938,K1002,K1066,K1130)&gt;0,0,IF(K1194&gt;0,#REF!,0))</f>
        <v>0</v>
      </c>
    </row>
    <row r="1226" spans="5:11" x14ac:dyDescent="0.25">
      <c r="E1226" s="258">
        <v>5</v>
      </c>
      <c r="F1226" s="256">
        <f t="shared" si="55"/>
        <v>0</v>
      </c>
      <c r="G1226" s="256">
        <f t="shared" si="55"/>
        <v>0</v>
      </c>
      <c r="H1226" s="256">
        <f t="shared" si="55"/>
        <v>0</v>
      </c>
      <c r="I1226" s="256">
        <f t="shared" si="55"/>
        <v>0</v>
      </c>
      <c r="J1226" s="256">
        <f t="shared" si="55"/>
        <v>0</v>
      </c>
      <c r="K1226" s="256">
        <f>IF(SUM(K43,K107,K171,K235,K299,K363,K427,K491,K555,K619,K683,K747,K811,K875,K939,K1003,K1067,K1131)&gt;0,0,IF(K1195&gt;0,#REF!,0))</f>
        <v>0</v>
      </c>
    </row>
    <row r="1227" spans="5:11" x14ac:dyDescent="0.25">
      <c r="E1227" s="258">
        <v>6</v>
      </c>
      <c r="F1227" s="256">
        <f t="shared" si="55"/>
        <v>0</v>
      </c>
      <c r="G1227" s="256">
        <f t="shared" si="55"/>
        <v>0</v>
      </c>
      <c r="H1227" s="256">
        <f t="shared" si="55"/>
        <v>0</v>
      </c>
      <c r="I1227" s="256">
        <f t="shared" si="55"/>
        <v>0</v>
      </c>
      <c r="J1227" s="256">
        <f t="shared" si="55"/>
        <v>0</v>
      </c>
      <c r="K1227" s="256">
        <f>IF(SUM(K44,K108,K172,K236,K300,K364,K428,K492,K556,K620,K684,K748,K812,K876,K940,K1004,K1068,K1132)&gt;0,0,IF(K1196&gt;0,#REF!,0))</f>
        <v>0</v>
      </c>
    </row>
    <row r="1228" spans="5:11" x14ac:dyDescent="0.25">
      <c r="E1228" s="258">
        <v>7</v>
      </c>
      <c r="F1228" s="256">
        <f t="shared" si="55"/>
        <v>0</v>
      </c>
      <c r="G1228" s="256">
        <f t="shared" si="55"/>
        <v>0</v>
      </c>
      <c r="H1228" s="256">
        <f t="shared" si="55"/>
        <v>0</v>
      </c>
      <c r="I1228" s="256">
        <f t="shared" si="55"/>
        <v>0</v>
      </c>
      <c r="J1228" s="256">
        <f t="shared" si="55"/>
        <v>0</v>
      </c>
      <c r="K1228" s="256">
        <f>IF(SUM(K45,K109,K173,K237,K301,K365,K429,K493,K557,K621,K685,K749,K813,K877,K941,K1005,K1069,K1133)&gt;0,0,IF(K1197&gt;0,#REF!,0))</f>
        <v>0</v>
      </c>
    </row>
    <row r="1229" spans="5:11" x14ac:dyDescent="0.25">
      <c r="E1229" s="258">
        <v>8</v>
      </c>
      <c r="F1229" s="256">
        <f t="shared" si="55"/>
        <v>0</v>
      </c>
      <c r="G1229" s="256">
        <f t="shared" si="55"/>
        <v>0</v>
      </c>
      <c r="H1229" s="256">
        <f t="shared" si="55"/>
        <v>0</v>
      </c>
      <c r="I1229" s="256">
        <f t="shared" si="55"/>
        <v>0</v>
      </c>
      <c r="J1229" s="256">
        <f t="shared" si="55"/>
        <v>0</v>
      </c>
      <c r="K1229" s="256">
        <f>IF(SUM(K46,K110,K174,K238,K302,K366,K430,K494,K558,K622,K686,K750,K814,K878,K942,K1006,K1070,K1134)&gt;0,0,IF(K1198&gt;0,#REF!,0))</f>
        <v>0</v>
      </c>
    </row>
    <row r="1230" spans="5:11" x14ac:dyDescent="0.25">
      <c r="E1230" s="258">
        <v>9</v>
      </c>
      <c r="F1230" s="256">
        <f t="shared" si="55"/>
        <v>0</v>
      </c>
      <c r="G1230" s="256">
        <f t="shared" si="55"/>
        <v>0</v>
      </c>
      <c r="H1230" s="256">
        <f t="shared" si="55"/>
        <v>0</v>
      </c>
      <c r="I1230" s="256">
        <f t="shared" si="55"/>
        <v>0</v>
      </c>
      <c r="J1230" s="256">
        <f t="shared" si="55"/>
        <v>0</v>
      </c>
      <c r="K1230" s="256">
        <f>IF(SUM(K47,K111,K175,K239,K303,K367,K431,K495,K559,K623,K687,K751,K815,K879,K943,K1007,K1071,K1135)&gt;0,0,IF(K1199&gt;0,#REF!,0))</f>
        <v>0</v>
      </c>
    </row>
    <row r="1231" spans="5:11" x14ac:dyDescent="0.25">
      <c r="E1231" s="258">
        <v>10</v>
      </c>
      <c r="F1231" s="256">
        <f t="shared" si="55"/>
        <v>0</v>
      </c>
      <c r="G1231" s="256">
        <f t="shared" si="55"/>
        <v>0</v>
      </c>
      <c r="H1231" s="256">
        <f t="shared" si="55"/>
        <v>0</v>
      </c>
      <c r="I1231" s="256">
        <f t="shared" si="55"/>
        <v>0</v>
      </c>
      <c r="J1231" s="256">
        <f t="shared" si="55"/>
        <v>0</v>
      </c>
      <c r="K1231" s="256">
        <f>IF(SUM(K48,K112,K176,K240,K304,K368,K432,K496,K560,K624,K688,K752,K816,K880,K944,K1008,K1072,K1136)&gt;0,0,IF(K1200&gt;0,#REF!,0))</f>
        <v>0</v>
      </c>
    </row>
    <row r="1232" spans="5:11" x14ac:dyDescent="0.25">
      <c r="E1232" s="258">
        <v>11</v>
      </c>
      <c r="F1232" s="256">
        <f t="shared" ref="F1232:J1241" si="56">IF(SUM(F49,F113,F177,F241,F305,F369,F433,F497,F561,F625,F689,F753,F817,F881,F945,F1009,F1073,F1137)&gt;0,0,F1201)</f>
        <v>0</v>
      </c>
      <c r="G1232" s="256">
        <f t="shared" si="56"/>
        <v>0</v>
      </c>
      <c r="H1232" s="256">
        <f t="shared" si="56"/>
        <v>0</v>
      </c>
      <c r="I1232" s="256">
        <f t="shared" si="56"/>
        <v>0</v>
      </c>
      <c r="J1232" s="256">
        <f t="shared" si="56"/>
        <v>0</v>
      </c>
      <c r="K1232" s="256">
        <f>IF(SUM(K49,K113,K177,K241,K305,K369,K433,K497,K561,K625,K689,K753,K817,K881,K945,K1009,K1073,K1137)&gt;0,0,IF(K1201&gt;0,#REF!,0))</f>
        <v>0</v>
      </c>
    </row>
    <row r="1233" spans="5:11" x14ac:dyDescent="0.25">
      <c r="E1233" s="258">
        <v>12</v>
      </c>
      <c r="F1233" s="256">
        <f t="shared" si="56"/>
        <v>0</v>
      </c>
      <c r="G1233" s="256">
        <f t="shared" si="56"/>
        <v>0</v>
      </c>
      <c r="H1233" s="256">
        <f t="shared" si="56"/>
        <v>0</v>
      </c>
      <c r="I1233" s="256">
        <f t="shared" si="56"/>
        <v>0</v>
      </c>
      <c r="J1233" s="256">
        <f t="shared" si="56"/>
        <v>0</v>
      </c>
      <c r="K1233" s="256">
        <f>IF(SUM(K50,K114,K178,K242,K306,K370,K434,K498,K562,K626,K690,K754,K818,K882,K946,K1010,K1074,K1138)&gt;0,0,IF(K1202&gt;0,#REF!,0))</f>
        <v>0</v>
      </c>
    </row>
    <row r="1234" spans="5:11" x14ac:dyDescent="0.25">
      <c r="E1234" s="258">
        <v>13</v>
      </c>
      <c r="F1234" s="256">
        <f t="shared" si="56"/>
        <v>0</v>
      </c>
      <c r="G1234" s="256">
        <f t="shared" si="56"/>
        <v>0</v>
      </c>
      <c r="H1234" s="256">
        <f t="shared" si="56"/>
        <v>0</v>
      </c>
      <c r="I1234" s="256">
        <f t="shared" si="56"/>
        <v>0</v>
      </c>
      <c r="J1234" s="256">
        <f t="shared" si="56"/>
        <v>0</v>
      </c>
      <c r="K1234" s="256">
        <f>IF(SUM(K51,K115,K179,K243,K307,K371,K435,K499,K563,K627,K691,K755,K819,K883,K947,K1011,K1075,K1139)&gt;0,0,IF(K1203&gt;0,#REF!,0))</f>
        <v>0</v>
      </c>
    </row>
    <row r="1235" spans="5:11" x14ac:dyDescent="0.25">
      <c r="E1235" s="258">
        <v>14</v>
      </c>
      <c r="F1235" s="256">
        <f t="shared" si="56"/>
        <v>0</v>
      </c>
      <c r="G1235" s="256">
        <f t="shared" si="56"/>
        <v>0</v>
      </c>
      <c r="H1235" s="256">
        <f t="shared" si="56"/>
        <v>0</v>
      </c>
      <c r="I1235" s="256">
        <f t="shared" si="56"/>
        <v>0</v>
      </c>
      <c r="J1235" s="256">
        <f t="shared" si="56"/>
        <v>0</v>
      </c>
      <c r="K1235" s="256">
        <f>IF(SUM(K52,K116,K180,K244,K308,K372,K436,K500,K564,K628,K692,K756,K820,K884,K948,K1012,K1076,K1140)&gt;0,0,IF(K1204&gt;0,#REF!,0))</f>
        <v>0</v>
      </c>
    </row>
    <row r="1236" spans="5:11" x14ac:dyDescent="0.25">
      <c r="E1236" s="258">
        <v>15</v>
      </c>
      <c r="F1236" s="256">
        <f t="shared" si="56"/>
        <v>0</v>
      </c>
      <c r="G1236" s="256">
        <f t="shared" si="56"/>
        <v>0</v>
      </c>
      <c r="H1236" s="256">
        <f t="shared" si="56"/>
        <v>0</v>
      </c>
      <c r="I1236" s="256">
        <f t="shared" si="56"/>
        <v>0</v>
      </c>
      <c r="J1236" s="256">
        <f t="shared" si="56"/>
        <v>0</v>
      </c>
      <c r="K1236" s="256">
        <f>IF(SUM(K53,K117,K181,K245,K309,K373,K437,K501,K565,K629,K693,K757,K821,K885,K949,K1013,K1077,K1141)&gt;0,0,IF(K1205&gt;0,#REF!,0))</f>
        <v>0</v>
      </c>
    </row>
    <row r="1237" spans="5:11" x14ac:dyDescent="0.25">
      <c r="E1237" s="258">
        <v>16</v>
      </c>
      <c r="F1237" s="256">
        <f t="shared" si="56"/>
        <v>0</v>
      </c>
      <c r="G1237" s="256">
        <f t="shared" si="56"/>
        <v>0</v>
      </c>
      <c r="H1237" s="256">
        <f t="shared" si="56"/>
        <v>0</v>
      </c>
      <c r="I1237" s="256">
        <f t="shared" si="56"/>
        <v>0</v>
      </c>
      <c r="J1237" s="256">
        <f t="shared" si="56"/>
        <v>0</v>
      </c>
    </row>
    <row r="1238" spans="5:11" x14ac:dyDescent="0.25">
      <c r="E1238" s="258">
        <v>17</v>
      </c>
      <c r="F1238" s="256">
        <f t="shared" si="56"/>
        <v>0</v>
      </c>
      <c r="G1238" s="256">
        <f t="shared" si="56"/>
        <v>0</v>
      </c>
      <c r="H1238" s="256">
        <f t="shared" si="56"/>
        <v>0</v>
      </c>
      <c r="I1238" s="256">
        <f t="shared" si="56"/>
        <v>0</v>
      </c>
      <c r="J1238" s="256">
        <f t="shared" si="56"/>
        <v>0</v>
      </c>
    </row>
    <row r="1239" spans="5:11" x14ac:dyDescent="0.25">
      <c r="E1239" s="258">
        <v>18</v>
      </c>
      <c r="F1239" s="256">
        <f t="shared" si="56"/>
        <v>0</v>
      </c>
      <c r="G1239" s="256">
        <f t="shared" si="56"/>
        <v>0</v>
      </c>
      <c r="H1239" s="256">
        <f t="shared" si="56"/>
        <v>0</v>
      </c>
      <c r="I1239" s="256">
        <f t="shared" si="56"/>
        <v>0</v>
      </c>
      <c r="J1239" s="256">
        <f t="shared" si="56"/>
        <v>0</v>
      </c>
    </row>
    <row r="1240" spans="5:11" x14ac:dyDescent="0.25">
      <c r="E1240" s="258">
        <v>19</v>
      </c>
      <c r="F1240" s="256">
        <f t="shared" si="56"/>
        <v>0</v>
      </c>
      <c r="G1240" s="256">
        <f t="shared" si="56"/>
        <v>0</v>
      </c>
      <c r="H1240" s="256">
        <f t="shared" si="56"/>
        <v>0</v>
      </c>
      <c r="I1240" s="256">
        <f t="shared" si="56"/>
        <v>0</v>
      </c>
      <c r="J1240" s="256">
        <f t="shared" si="56"/>
        <v>0</v>
      </c>
    </row>
    <row r="1241" spans="5:11" x14ac:dyDescent="0.25">
      <c r="E1241" s="258">
        <v>20</v>
      </c>
      <c r="F1241" s="256">
        <f t="shared" si="56"/>
        <v>0</v>
      </c>
      <c r="G1241" s="256">
        <f t="shared" si="56"/>
        <v>0</v>
      </c>
      <c r="H1241" s="256">
        <f t="shared" si="56"/>
        <v>0</v>
      </c>
      <c r="I1241" s="256">
        <f t="shared" si="56"/>
        <v>0</v>
      </c>
      <c r="J1241" s="256">
        <f t="shared" si="56"/>
        <v>0</v>
      </c>
    </row>
    <row r="1242" spans="5:11" x14ac:dyDescent="0.25">
      <c r="E1242" s="258">
        <v>21</v>
      </c>
      <c r="F1242" s="256">
        <f t="shared" ref="F1242:J1251" si="57">IF(SUM(F59,F123,F187,F251,F315,F379,F443,F507,F571,F635,F699,F763,F827,F891,F955,F1019,F1083,F1147)&gt;0,0,F1211)</f>
        <v>0</v>
      </c>
      <c r="G1242" s="256">
        <f t="shared" si="57"/>
        <v>0</v>
      </c>
      <c r="H1242" s="256">
        <f t="shared" si="57"/>
        <v>0</v>
      </c>
      <c r="I1242" s="256">
        <f t="shared" si="57"/>
        <v>0</v>
      </c>
      <c r="J1242" s="256">
        <f t="shared" si="57"/>
        <v>0</v>
      </c>
    </row>
    <row r="1243" spans="5:11" x14ac:dyDescent="0.25">
      <c r="E1243" s="258">
        <v>22</v>
      </c>
      <c r="F1243" s="256">
        <f t="shared" si="57"/>
        <v>0</v>
      </c>
      <c r="G1243" s="256">
        <f t="shared" si="57"/>
        <v>0</v>
      </c>
      <c r="H1243" s="256">
        <f t="shared" si="57"/>
        <v>0</v>
      </c>
      <c r="I1243" s="256">
        <f t="shared" si="57"/>
        <v>0</v>
      </c>
      <c r="J1243" s="256">
        <f t="shared" si="57"/>
        <v>0</v>
      </c>
    </row>
    <row r="1244" spans="5:11" x14ac:dyDescent="0.25">
      <c r="E1244" s="258">
        <v>23</v>
      </c>
      <c r="F1244" s="256">
        <f t="shared" si="57"/>
        <v>0</v>
      </c>
      <c r="G1244" s="256">
        <f t="shared" si="57"/>
        <v>0</v>
      </c>
      <c r="H1244" s="256">
        <f t="shared" si="57"/>
        <v>0</v>
      </c>
      <c r="I1244" s="256">
        <f t="shared" si="57"/>
        <v>0</v>
      </c>
      <c r="J1244" s="256">
        <f t="shared" si="57"/>
        <v>0</v>
      </c>
    </row>
    <row r="1245" spans="5:11" x14ac:dyDescent="0.25">
      <c r="E1245" s="258">
        <v>24</v>
      </c>
      <c r="F1245" s="256">
        <f t="shared" si="57"/>
        <v>0</v>
      </c>
      <c r="G1245" s="256">
        <f t="shared" si="57"/>
        <v>0</v>
      </c>
      <c r="H1245" s="256">
        <f t="shared" si="57"/>
        <v>0</v>
      </c>
      <c r="I1245" s="256">
        <f t="shared" si="57"/>
        <v>0</v>
      </c>
      <c r="J1245" s="256">
        <f t="shared" si="57"/>
        <v>0</v>
      </c>
    </row>
    <row r="1246" spans="5:11" x14ac:dyDescent="0.25">
      <c r="E1246" s="258">
        <v>25</v>
      </c>
      <c r="F1246" s="256">
        <f t="shared" si="57"/>
        <v>0</v>
      </c>
      <c r="G1246" s="256">
        <f t="shared" si="57"/>
        <v>0</v>
      </c>
      <c r="H1246" s="256">
        <f t="shared" si="57"/>
        <v>0</v>
      </c>
      <c r="I1246" s="256">
        <f t="shared" si="57"/>
        <v>0</v>
      </c>
      <c r="J1246" s="256">
        <f t="shared" si="57"/>
        <v>0</v>
      </c>
    </row>
    <row r="1247" spans="5:11" x14ac:dyDescent="0.25">
      <c r="E1247" s="258">
        <v>26</v>
      </c>
      <c r="F1247" s="256">
        <f t="shared" si="57"/>
        <v>0</v>
      </c>
      <c r="G1247" s="256">
        <f t="shared" si="57"/>
        <v>0</v>
      </c>
      <c r="H1247" s="256">
        <f t="shared" si="57"/>
        <v>0</v>
      </c>
      <c r="I1247" s="256">
        <f t="shared" si="57"/>
        <v>0</v>
      </c>
      <c r="J1247" s="256">
        <f t="shared" si="57"/>
        <v>0</v>
      </c>
    </row>
    <row r="1248" spans="5:11" x14ac:dyDescent="0.25">
      <c r="E1248" s="258">
        <v>27</v>
      </c>
      <c r="F1248" s="256">
        <f t="shared" si="57"/>
        <v>0</v>
      </c>
      <c r="G1248" s="256">
        <f t="shared" si="57"/>
        <v>0</v>
      </c>
      <c r="H1248" s="256">
        <f t="shared" si="57"/>
        <v>0</v>
      </c>
      <c r="I1248" s="256">
        <f t="shared" si="57"/>
        <v>0</v>
      </c>
      <c r="J1248" s="256">
        <f t="shared" si="57"/>
        <v>0</v>
      </c>
    </row>
    <row r="1249" spans="5:12" x14ac:dyDescent="0.25">
      <c r="E1249" s="258">
        <v>28</v>
      </c>
      <c r="F1249" s="256">
        <f t="shared" si="57"/>
        <v>0</v>
      </c>
      <c r="G1249" s="256">
        <f t="shared" si="57"/>
        <v>0</v>
      </c>
      <c r="H1249" s="256">
        <f t="shared" si="57"/>
        <v>0</v>
      </c>
      <c r="I1249" s="256">
        <f t="shared" si="57"/>
        <v>0</v>
      </c>
      <c r="J1249" s="256">
        <f t="shared" si="57"/>
        <v>0</v>
      </c>
    </row>
    <row r="1250" spans="5:12" x14ac:dyDescent="0.25">
      <c r="E1250" s="258">
        <v>29</v>
      </c>
      <c r="F1250" s="256">
        <f t="shared" si="57"/>
        <v>0</v>
      </c>
      <c r="G1250" s="256">
        <f t="shared" si="57"/>
        <v>0</v>
      </c>
      <c r="H1250" s="256">
        <f t="shared" si="57"/>
        <v>0</v>
      </c>
      <c r="I1250" s="256">
        <f t="shared" si="57"/>
        <v>0</v>
      </c>
      <c r="J1250" s="256">
        <f t="shared" si="57"/>
        <v>0</v>
      </c>
    </row>
    <row r="1251" spans="5:12" x14ac:dyDescent="0.25">
      <c r="E1251" s="258">
        <v>30</v>
      </c>
      <c r="F1251" s="256">
        <f t="shared" si="57"/>
        <v>0</v>
      </c>
      <c r="G1251" s="256">
        <f t="shared" si="57"/>
        <v>0</v>
      </c>
      <c r="H1251" s="256">
        <f t="shared" si="57"/>
        <v>0</v>
      </c>
      <c r="I1251" s="256">
        <f t="shared" si="57"/>
        <v>0</v>
      </c>
      <c r="J1251" s="256">
        <f t="shared" si="57"/>
        <v>0</v>
      </c>
    </row>
    <row r="1252" spans="5:12" x14ac:dyDescent="0.25">
      <c r="F1252" s="259">
        <f>COUNTIF(F1222:F1251,"&gt;0")</f>
        <v>0</v>
      </c>
      <c r="G1252" s="259">
        <f>COUNTIF(G1222:G1251,"&gt;0")</f>
        <v>0</v>
      </c>
      <c r="H1252" s="259">
        <f>COUNTIF(H1222:H1251,"&gt;0")</f>
        <v>0</v>
      </c>
      <c r="I1252" s="259">
        <f>COUNTIF(I1222:I1251,"&gt;0")</f>
        <v>0</v>
      </c>
      <c r="J1252" s="259">
        <f>COUNTIF(J1222:J1251,"&gt;0")</f>
        <v>0</v>
      </c>
      <c r="K1252" s="259">
        <f>SUM(K1222:K1251)</f>
        <v>0</v>
      </c>
    </row>
    <row r="1253" spans="5:12" s="260" customFormat="1" x14ac:dyDescent="0.25">
      <c r="L1253" s="257"/>
    </row>
    <row r="1254" spans="5:12" s="260" customFormat="1" x14ac:dyDescent="0.25">
      <c r="E1254" s="256" t="s">
        <v>72</v>
      </c>
      <c r="F1254" s="258" t="s">
        <v>53</v>
      </c>
      <c r="G1254" s="258" t="s">
        <v>44</v>
      </c>
      <c r="H1254" s="258" t="s">
        <v>45</v>
      </c>
      <c r="I1254" s="258" t="s">
        <v>46</v>
      </c>
      <c r="J1254" s="258" t="s">
        <v>47</v>
      </c>
      <c r="K1254" s="258" t="s">
        <v>47</v>
      </c>
      <c r="L1254" s="257"/>
    </row>
    <row r="1255" spans="5:12" s="260" customFormat="1" x14ac:dyDescent="0.25">
      <c r="E1255" s="258">
        <v>1</v>
      </c>
      <c r="F1255" s="256">
        <f>COUNTIF('4ف2'!F$10:F$130,F$1)</f>
        <v>0</v>
      </c>
      <c r="G1255" s="256">
        <f>COUNTIF('4ف2'!G$10:G$130,G$1)</f>
        <v>0</v>
      </c>
      <c r="H1255" s="256">
        <f>COUNTIF('4ف2'!H$10:H$130,H$1)</f>
        <v>0</v>
      </c>
      <c r="I1255" s="256">
        <f>COUNTIF('4ف2'!I$10:I$130,I$1)</f>
        <v>0</v>
      </c>
      <c r="J1255" s="256">
        <f>COUNTIF('4ف2'!J$10:J$130,J$1)</f>
        <v>0</v>
      </c>
      <c r="K1255" s="256">
        <f>COUNTIF('4ف2'!K$10:K$130,K$1)</f>
        <v>0</v>
      </c>
      <c r="L1255" s="257"/>
    </row>
    <row r="1256" spans="5:12" s="260" customFormat="1" x14ac:dyDescent="0.25">
      <c r="E1256" s="258">
        <v>2</v>
      </c>
      <c r="F1256" s="256">
        <f>COUNTIF('4ف2'!F$10:F$130,F$2)</f>
        <v>0</v>
      </c>
      <c r="G1256" s="256">
        <f>COUNTIF('4ف2'!G$10:G$130,G$2)</f>
        <v>0</v>
      </c>
      <c r="H1256" s="256">
        <f>COUNTIF('4ف2'!H$10:H$130,H$2)</f>
        <v>0</v>
      </c>
      <c r="I1256" s="256">
        <f>COUNTIF('4ف2'!I$10:I$130,I$2)</f>
        <v>0</v>
      </c>
      <c r="J1256" s="256">
        <f>COUNTIF('4ف2'!J$10:J$130,J$2)</f>
        <v>0</v>
      </c>
      <c r="K1256" s="256">
        <f>COUNTIF('4ف2'!K$10:K$130,K$2)</f>
        <v>0</v>
      </c>
      <c r="L1256" s="257"/>
    </row>
    <row r="1257" spans="5:12" s="260" customFormat="1" x14ac:dyDescent="0.25">
      <c r="E1257" s="258">
        <v>3</v>
      </c>
      <c r="F1257" s="256">
        <f>COUNTIF('4ف2'!F$10:F$130,F$3)</f>
        <v>0</v>
      </c>
      <c r="G1257" s="256">
        <f>COUNTIF('4ف2'!G$10:G$130,G$3)</f>
        <v>0</v>
      </c>
      <c r="H1257" s="256">
        <f>COUNTIF('4ف2'!H$10:H$130,H$3)</f>
        <v>0</v>
      </c>
      <c r="I1257" s="256">
        <f>COUNTIF('4ف2'!I$10:I$130,I$3)</f>
        <v>0</v>
      </c>
      <c r="J1257" s="256">
        <f>COUNTIF('4ف2'!J$10:J$130,J$3)</f>
        <v>0</v>
      </c>
      <c r="K1257" s="256">
        <f>COUNTIF('4ف2'!K$10:K$130,K$3)</f>
        <v>0</v>
      </c>
      <c r="L1257" s="257"/>
    </row>
    <row r="1258" spans="5:12" s="260" customFormat="1" x14ac:dyDescent="0.25">
      <c r="E1258" s="258">
        <v>4</v>
      </c>
      <c r="F1258" s="256">
        <f>COUNTIF('4ف2'!F$10:F$130,F$4)</f>
        <v>0</v>
      </c>
      <c r="G1258" s="256">
        <f>COUNTIF('4ف2'!G$10:G$130,G$4)</f>
        <v>0</v>
      </c>
      <c r="H1258" s="256">
        <f>COUNTIF('4ف2'!H$10:H$130,H$4)</f>
        <v>0</v>
      </c>
      <c r="I1258" s="256">
        <f>COUNTIF('4ف2'!I$10:I$130,I$4)</f>
        <v>0</v>
      </c>
      <c r="J1258" s="256">
        <f>COUNTIF('4ف2'!J$10:J$130,J$4)</f>
        <v>0</v>
      </c>
      <c r="K1258" s="256">
        <f>COUNTIF('4ف2'!K$10:K$130,K$4)</f>
        <v>0</v>
      </c>
      <c r="L1258" s="257"/>
    </row>
    <row r="1259" spans="5:12" s="260" customFormat="1" x14ac:dyDescent="0.25">
      <c r="E1259" s="258">
        <v>5</v>
      </c>
      <c r="F1259" s="256">
        <f>COUNTIF('4ف2'!F$10:F$130,F$5)</f>
        <v>0</v>
      </c>
      <c r="G1259" s="256">
        <f>COUNTIF('4ف2'!G$10:G$130,G$5)</f>
        <v>0</v>
      </c>
      <c r="H1259" s="256">
        <f>COUNTIF('4ف2'!H$10:H$130,H$5)</f>
        <v>0</v>
      </c>
      <c r="I1259" s="256">
        <f>COUNTIF('4ف2'!I$10:I$130,I$5)</f>
        <v>0</v>
      </c>
      <c r="J1259" s="256">
        <f>COUNTIF('4ف2'!J$10:J$130,J$5)</f>
        <v>0</v>
      </c>
      <c r="K1259" s="256">
        <f>COUNTIF('4ف2'!K$10:K$130,K$5)</f>
        <v>0</v>
      </c>
      <c r="L1259" s="257"/>
    </row>
    <row r="1260" spans="5:12" s="260" customFormat="1" x14ac:dyDescent="0.25">
      <c r="E1260" s="258">
        <v>6</v>
      </c>
      <c r="F1260" s="256">
        <f>COUNTIF('4ف2'!F$10:F$130,F$6)</f>
        <v>0</v>
      </c>
      <c r="G1260" s="256">
        <f>COUNTIF('4ف2'!G$10:G$130,G$6)</f>
        <v>0</v>
      </c>
      <c r="H1260" s="256">
        <f>COUNTIF('4ف2'!H$10:H$130,H$6)</f>
        <v>0</v>
      </c>
      <c r="I1260" s="256">
        <f>COUNTIF('4ف2'!I$10:I$130,I$6)</f>
        <v>0</v>
      </c>
      <c r="J1260" s="256">
        <f>COUNTIF('4ف2'!J$10:J$130,J$6)</f>
        <v>0</v>
      </c>
      <c r="K1260" s="256">
        <f>COUNTIF('4ف2'!K$10:K$130,K$6)</f>
        <v>0</v>
      </c>
      <c r="L1260" s="257"/>
    </row>
    <row r="1261" spans="5:12" s="260" customFormat="1" x14ac:dyDescent="0.25">
      <c r="E1261" s="258">
        <v>7</v>
      </c>
      <c r="F1261" s="256">
        <f>COUNTIF('4ف2'!F$10:F$130,F$7)</f>
        <v>0</v>
      </c>
      <c r="G1261" s="256">
        <f>COUNTIF('4ف2'!G$10:G$130,G$7)</f>
        <v>0</v>
      </c>
      <c r="H1261" s="256">
        <f>COUNTIF('4ف2'!H$10:H$130,H$7)</f>
        <v>0</v>
      </c>
      <c r="I1261" s="256">
        <f>COUNTIF('4ف2'!I$10:I$130,I$7)</f>
        <v>0</v>
      </c>
      <c r="J1261" s="256">
        <f>COUNTIF('4ف2'!J$10:J$130,J$7)</f>
        <v>0</v>
      </c>
      <c r="K1261" s="256">
        <f>COUNTIF('4ف2'!K$10:K$130,K$7)</f>
        <v>0</v>
      </c>
      <c r="L1261" s="257"/>
    </row>
    <row r="1262" spans="5:12" s="260" customFormat="1" x14ac:dyDescent="0.25">
      <c r="E1262" s="258">
        <v>8</v>
      </c>
      <c r="F1262" s="256">
        <f>COUNTIF('4ف2'!F$10:F$130,F$8)</f>
        <v>0</v>
      </c>
      <c r="G1262" s="256">
        <f>COUNTIF('4ف2'!G$10:G$130,G$8)</f>
        <v>0</v>
      </c>
      <c r="H1262" s="256">
        <f>COUNTIF('4ف2'!H$10:H$130,H$8)</f>
        <v>0</v>
      </c>
      <c r="I1262" s="256">
        <f>COUNTIF('4ف2'!I$10:I$130,I$8)</f>
        <v>0</v>
      </c>
      <c r="J1262" s="256">
        <f>COUNTIF('4ف2'!J$10:J$130,J$8)</f>
        <v>0</v>
      </c>
      <c r="K1262" s="256">
        <f>COUNTIF('4ف2'!K$10:K$130,K$8)</f>
        <v>0</v>
      </c>
      <c r="L1262" s="257"/>
    </row>
    <row r="1263" spans="5:12" s="260" customFormat="1" x14ac:dyDescent="0.25">
      <c r="E1263" s="258">
        <v>9</v>
      </c>
      <c r="F1263" s="256">
        <f>COUNTIF('4ف2'!F$10:F$130,F$9)</f>
        <v>0</v>
      </c>
      <c r="G1263" s="256">
        <f>COUNTIF('4ف2'!G$10:G$130,G$9)</f>
        <v>0</v>
      </c>
      <c r="H1263" s="256">
        <f>COUNTIF('4ف2'!H$10:H$130,H$9)</f>
        <v>0</v>
      </c>
      <c r="I1263" s="256">
        <f>COUNTIF('4ف2'!I$10:I$130,I$9)</f>
        <v>0</v>
      </c>
      <c r="J1263" s="256">
        <f>COUNTIF('4ف2'!J$10:J$130,J$9)</f>
        <v>0</v>
      </c>
      <c r="K1263" s="256">
        <f>COUNTIF('4ف2'!K$10:K$130,K$9)</f>
        <v>0</v>
      </c>
      <c r="L1263" s="257"/>
    </row>
    <row r="1264" spans="5:12" s="260" customFormat="1" x14ac:dyDescent="0.25">
      <c r="E1264" s="258">
        <v>10</v>
      </c>
      <c r="F1264" s="256">
        <f>COUNTIF('4ف2'!F$10:F$130,F$10)</f>
        <v>0</v>
      </c>
      <c r="G1264" s="256">
        <f>COUNTIF('4ف2'!G$10:G$130,G$10)</f>
        <v>0</v>
      </c>
      <c r="H1264" s="256">
        <f>COUNTIF('4ف2'!H$10:H$130,H$10)</f>
        <v>0</v>
      </c>
      <c r="I1264" s="256">
        <f>COUNTIF('4ف2'!I$10:I$130,I$10)</f>
        <v>0</v>
      </c>
      <c r="J1264" s="256">
        <f>COUNTIF('4ف2'!J$10:J$130,J$10)</f>
        <v>0</v>
      </c>
      <c r="K1264" s="256">
        <f>COUNTIF('4ف2'!K$10:K$130,K$10)</f>
        <v>0</v>
      </c>
      <c r="L1264" s="257"/>
    </row>
    <row r="1265" spans="5:11" x14ac:dyDescent="0.25">
      <c r="E1265" s="258">
        <v>11</v>
      </c>
      <c r="F1265" s="256">
        <f>COUNTIF('4ف2'!F$10:F$130,F$11)</f>
        <v>0</v>
      </c>
      <c r="G1265" s="256">
        <f>COUNTIF('4ف2'!G$10:G$130,G$11)</f>
        <v>0</v>
      </c>
      <c r="H1265" s="256">
        <f>COUNTIF('4ف2'!H$10:H$130,H$11)</f>
        <v>0</v>
      </c>
      <c r="I1265" s="256">
        <f>COUNTIF('4ف2'!I$10:I$130,I$11)</f>
        <v>0</v>
      </c>
      <c r="J1265" s="256">
        <f>COUNTIF('4ف2'!J$10:J$130,J$11)</f>
        <v>0</v>
      </c>
      <c r="K1265" s="256">
        <f>COUNTIF('4ف2'!K$10:K$130,K$11)</f>
        <v>0</v>
      </c>
    </row>
    <row r="1266" spans="5:11" x14ac:dyDescent="0.25">
      <c r="E1266" s="258">
        <v>12</v>
      </c>
      <c r="F1266" s="256">
        <f>COUNTIF('4ف2'!F$10:F$130,F$12)</f>
        <v>0</v>
      </c>
      <c r="G1266" s="256">
        <f>COUNTIF('4ف2'!G$10:G$130,G$12)</f>
        <v>0</v>
      </c>
      <c r="H1266" s="256">
        <f>COUNTIF('4ف2'!H$10:H$130,H$12)</f>
        <v>0</v>
      </c>
      <c r="I1266" s="256">
        <f>COUNTIF('4ف2'!I$10:I$130,I$12)</f>
        <v>0</v>
      </c>
      <c r="J1266" s="256">
        <f>COUNTIF('4ف2'!J$10:J$130,J$12)</f>
        <v>0</v>
      </c>
      <c r="K1266" s="256">
        <f>COUNTIF('4ف2'!K$10:K$130,K$12)</f>
        <v>0</v>
      </c>
    </row>
    <row r="1267" spans="5:11" x14ac:dyDescent="0.25">
      <c r="E1267" s="258">
        <v>13</v>
      </c>
      <c r="F1267" s="256">
        <f>COUNTIF('4ف2'!F$10:F$130,F$13)</f>
        <v>0</v>
      </c>
      <c r="G1267" s="256">
        <f>COUNTIF('4ف2'!G$10:G$130,G$13)</f>
        <v>0</v>
      </c>
      <c r="H1267" s="256">
        <f>COUNTIF('4ف2'!H$10:H$130,H$13)</f>
        <v>0</v>
      </c>
      <c r="I1267" s="256">
        <f>COUNTIF('4ف2'!I$10:I$130,I$13)</f>
        <v>0</v>
      </c>
      <c r="J1267" s="256">
        <f>COUNTIF('4ف2'!J$10:J$130,J$13)</f>
        <v>0</v>
      </c>
      <c r="K1267" s="256">
        <f>COUNTIF('4ف2'!K$10:K$130,K$13)</f>
        <v>0</v>
      </c>
    </row>
    <row r="1268" spans="5:11" x14ac:dyDescent="0.25">
      <c r="E1268" s="258">
        <v>14</v>
      </c>
      <c r="F1268" s="256">
        <f>COUNTIF('4ف2'!F$10:F$130,F$14)</f>
        <v>0</v>
      </c>
      <c r="G1268" s="256">
        <f>COUNTIF('4ف2'!G$10:G$130,G$14)</f>
        <v>0</v>
      </c>
      <c r="H1268" s="256">
        <f>COUNTIF('4ف2'!H$10:H$130,H$14)</f>
        <v>0</v>
      </c>
      <c r="I1268" s="256">
        <f>COUNTIF('4ف2'!I$10:I$130,I$14)</f>
        <v>0</v>
      </c>
      <c r="J1268" s="256">
        <f>COUNTIF('4ف2'!J$10:J$130,J$14)</f>
        <v>0</v>
      </c>
      <c r="K1268" s="256">
        <f>COUNTIF('4ف2'!K$10:K$130,K$14)</f>
        <v>0</v>
      </c>
    </row>
    <row r="1269" spans="5:11" x14ac:dyDescent="0.25">
      <c r="E1269" s="258">
        <v>15</v>
      </c>
      <c r="F1269" s="256">
        <f>COUNTIF('4ف2'!F$10:F$130,F$15)</f>
        <v>0</v>
      </c>
      <c r="G1269" s="256">
        <f>COUNTIF('4ف2'!G$10:G$130,G$15)</f>
        <v>0</v>
      </c>
      <c r="H1269" s="256">
        <f>COUNTIF('4ف2'!H$10:H$130,H$15)</f>
        <v>0</v>
      </c>
      <c r="I1269" s="256">
        <f>COUNTIF('4ف2'!I$10:I$130,I$15)</f>
        <v>0</v>
      </c>
      <c r="J1269" s="256">
        <f>COUNTIF('4ف2'!J$10:J$130,J$15)</f>
        <v>0</v>
      </c>
      <c r="K1269" s="256">
        <f>COUNTIF('4ف2'!K$10:K$130,K$15)</f>
        <v>0</v>
      </c>
    </row>
    <row r="1270" spans="5:11" x14ac:dyDescent="0.25">
      <c r="E1270" s="258">
        <v>16</v>
      </c>
      <c r="F1270" s="256">
        <f>COUNTIF('4ف2'!F$10:F$130,F$16)</f>
        <v>0</v>
      </c>
      <c r="G1270" s="256">
        <f>COUNTIF('4ف2'!G$10:G$130,G$16)</f>
        <v>0</v>
      </c>
      <c r="H1270" s="256">
        <f>COUNTIF('4ف2'!H$10:H$130,H$16)</f>
        <v>0</v>
      </c>
      <c r="I1270" s="256">
        <f>COUNTIF('4ف2'!I$10:I$130,I$16)</f>
        <v>0</v>
      </c>
      <c r="J1270" s="256">
        <f>COUNTIF('4ف2'!J$10:J$130,J$16)</f>
        <v>0</v>
      </c>
      <c r="K1270" s="256">
        <f>COUNTIF('4ف2'!K$10:K$130,K$16)</f>
        <v>0</v>
      </c>
    </row>
    <row r="1271" spans="5:11" x14ac:dyDescent="0.25">
      <c r="E1271" s="258">
        <v>17</v>
      </c>
      <c r="F1271" s="256">
        <f>COUNTIF('4ف2'!F$10:F$130,F$17)</f>
        <v>0</v>
      </c>
      <c r="G1271" s="256">
        <f>COUNTIF('4ف2'!G$10:G$130,G$17)</f>
        <v>0</v>
      </c>
      <c r="H1271" s="256">
        <f>COUNTIF('4ف2'!H$10:H$130,H$17)</f>
        <v>0</v>
      </c>
      <c r="I1271" s="256">
        <f>COUNTIF('4ف2'!I$10:I$130,I$17)</f>
        <v>0</v>
      </c>
      <c r="J1271" s="256">
        <f>COUNTIF('4ف2'!J$10:J$130,J$17)</f>
        <v>0</v>
      </c>
      <c r="K1271" s="256">
        <f>COUNTIF('4ف2'!K$10:K$130,K$17)</f>
        <v>0</v>
      </c>
    </row>
    <row r="1272" spans="5:11" x14ac:dyDescent="0.25">
      <c r="E1272" s="258">
        <v>18</v>
      </c>
      <c r="F1272" s="256">
        <f>COUNTIF('4ف2'!F$10:F$130,F$18)</f>
        <v>0</v>
      </c>
      <c r="G1272" s="256">
        <f>COUNTIF('4ف2'!G$10:G$130,G$18)</f>
        <v>0</v>
      </c>
      <c r="H1272" s="256">
        <f>COUNTIF('4ف2'!H$10:H$130,H$18)</f>
        <v>0</v>
      </c>
      <c r="I1272" s="256">
        <f>COUNTIF('4ف2'!I$10:I$130,I$18)</f>
        <v>0</v>
      </c>
      <c r="J1272" s="256">
        <f>COUNTIF('4ف2'!J$10:J$130,J$18)</f>
        <v>0</v>
      </c>
      <c r="K1272" s="256">
        <f>COUNTIF('4ف2'!K$10:K$130,K$18)</f>
        <v>0</v>
      </c>
    </row>
    <row r="1273" spans="5:11" x14ac:dyDescent="0.25">
      <c r="E1273" s="258">
        <v>19</v>
      </c>
      <c r="F1273" s="256">
        <f>COUNTIF('4ف2'!F$10:F$130,F$19)</f>
        <v>0</v>
      </c>
      <c r="G1273" s="256">
        <f>COUNTIF('4ف2'!G$10:G$130,G$19)</f>
        <v>0</v>
      </c>
      <c r="H1273" s="256">
        <f>COUNTIF('4ف2'!H$10:H$130,H$19)</f>
        <v>0</v>
      </c>
      <c r="I1273" s="256">
        <f>COUNTIF('4ف2'!I$10:I$130,I$19)</f>
        <v>0</v>
      </c>
      <c r="J1273" s="256">
        <f>COUNTIF('4ف2'!J$10:J$130,J$19)</f>
        <v>0</v>
      </c>
      <c r="K1273" s="256">
        <f>COUNTIF('4ف2'!K$10:K$130,K$19)</f>
        <v>0</v>
      </c>
    </row>
    <row r="1274" spans="5:11" x14ac:dyDescent="0.25">
      <c r="E1274" s="258">
        <v>20</v>
      </c>
      <c r="F1274" s="256">
        <f>COUNTIF('4ف2'!F$10:F$130,F$20)</f>
        <v>0</v>
      </c>
      <c r="G1274" s="256">
        <f>COUNTIF('4ف2'!G$10:G$130,G$20)</f>
        <v>0</v>
      </c>
      <c r="H1274" s="256">
        <f>COUNTIF('4ف2'!H$10:H$130,H$20)</f>
        <v>0</v>
      </c>
      <c r="I1274" s="256">
        <f>COUNTIF('4ف2'!I$10:I$130,I$20)</f>
        <v>0</v>
      </c>
      <c r="J1274" s="256">
        <f>COUNTIF('4ف2'!J$10:J$130,J$20)</f>
        <v>0</v>
      </c>
      <c r="K1274" s="256">
        <f>COUNTIF('4ف2'!K$10:K$130,K$20)</f>
        <v>0</v>
      </c>
    </row>
    <row r="1275" spans="5:11" x14ac:dyDescent="0.25">
      <c r="E1275" s="258">
        <v>21</v>
      </c>
      <c r="F1275" s="256">
        <f>COUNTIF('4ف2'!F$10:F$130,F$21)</f>
        <v>0</v>
      </c>
      <c r="G1275" s="256">
        <f>COUNTIF('4ف2'!G$10:G$130,G$21)</f>
        <v>0</v>
      </c>
      <c r="H1275" s="256">
        <f>COUNTIF('4ف2'!H$10:H$130,H$21)</f>
        <v>0</v>
      </c>
      <c r="I1275" s="256">
        <f>COUNTIF('4ف2'!I$10:I$130,I$21)</f>
        <v>0</v>
      </c>
      <c r="J1275" s="256">
        <f>COUNTIF('4ف2'!J$10:J$130,J$21)</f>
        <v>0</v>
      </c>
      <c r="K1275" s="256">
        <f>COUNTIF('4ف2'!K$10:K$130,K$21)</f>
        <v>0</v>
      </c>
    </row>
    <row r="1276" spans="5:11" x14ac:dyDescent="0.25">
      <c r="E1276" s="258">
        <v>22</v>
      </c>
      <c r="F1276" s="256">
        <f>COUNTIF('4ف2'!F$10:F$130,F$22)</f>
        <v>0</v>
      </c>
      <c r="G1276" s="256">
        <f>COUNTIF('4ف2'!G$10:G$130,G$22)</f>
        <v>0</v>
      </c>
      <c r="H1276" s="256">
        <f>COUNTIF('4ف2'!H$10:H$130,H$22)</f>
        <v>0</v>
      </c>
      <c r="I1276" s="256">
        <f>COUNTIF('4ف2'!I$10:I$130,I$22)</f>
        <v>0</v>
      </c>
      <c r="J1276" s="256">
        <f>COUNTIF('4ف2'!J$10:J$130,J$22)</f>
        <v>0</v>
      </c>
      <c r="K1276" s="256">
        <f>COUNTIF('4ف2'!K$10:K$130,K$22)</f>
        <v>0</v>
      </c>
    </row>
    <row r="1277" spans="5:11" x14ac:dyDescent="0.25">
      <c r="E1277" s="258">
        <v>23</v>
      </c>
      <c r="F1277" s="256">
        <f>COUNTIF('4ف2'!F$10:F$130,F$23)</f>
        <v>0</v>
      </c>
      <c r="G1277" s="256">
        <f>COUNTIF('4ف2'!G$10:G$130,G$23)</f>
        <v>0</v>
      </c>
      <c r="H1277" s="256">
        <f>COUNTIF('4ف2'!H$10:H$130,H$23)</f>
        <v>0</v>
      </c>
      <c r="I1277" s="256">
        <f>COUNTIF('4ف2'!I$10:I$130,I$23)</f>
        <v>0</v>
      </c>
      <c r="J1277" s="256">
        <f>COUNTIF('4ف2'!J$10:J$130,J$23)</f>
        <v>0</v>
      </c>
      <c r="K1277" s="256">
        <f>COUNTIF('4ف2'!K$10:K$130,K$23)</f>
        <v>0</v>
      </c>
    </row>
    <row r="1278" spans="5:11" x14ac:dyDescent="0.25">
      <c r="E1278" s="258">
        <v>24</v>
      </c>
      <c r="F1278" s="256">
        <f>COUNTIF('4ف2'!F$10:F$130,F$24)</f>
        <v>0</v>
      </c>
      <c r="G1278" s="256">
        <f>COUNTIF('4ف2'!G$10:G$130,G$24)</f>
        <v>0</v>
      </c>
      <c r="H1278" s="256">
        <f>COUNTIF('4ف2'!H$10:H$130,H$24)</f>
        <v>0</v>
      </c>
      <c r="I1278" s="256">
        <f>COUNTIF('4ف2'!I$10:I$130,I$24)</f>
        <v>0</v>
      </c>
      <c r="J1278" s="256">
        <f>COUNTIF('4ف2'!J$10:J$130,J$24)</f>
        <v>0</v>
      </c>
      <c r="K1278" s="256">
        <f>COUNTIF('4ف2'!K$10:K$130,K$24)</f>
        <v>0</v>
      </c>
    </row>
    <row r="1279" spans="5:11" x14ac:dyDescent="0.25">
      <c r="E1279" s="258">
        <v>25</v>
      </c>
      <c r="F1279" s="256">
        <f>COUNTIF('4ف2'!F$10:F$130,F$25)</f>
        <v>0</v>
      </c>
      <c r="G1279" s="256">
        <f>COUNTIF('4ف2'!G$10:G$130,G$25)</f>
        <v>0</v>
      </c>
      <c r="H1279" s="256">
        <f>COUNTIF('4ف2'!H$10:H$130,H$25)</f>
        <v>0</v>
      </c>
      <c r="I1279" s="256">
        <f>COUNTIF('4ف2'!I$10:I$130,I$25)</f>
        <v>0</v>
      </c>
      <c r="J1279" s="256">
        <f>COUNTIF('4ف2'!J$10:J$130,J$25)</f>
        <v>0</v>
      </c>
      <c r="K1279" s="256">
        <f>COUNTIF('4ف2'!K$10:K$130,K$25)</f>
        <v>0</v>
      </c>
    </row>
    <row r="1280" spans="5:11" x14ac:dyDescent="0.25">
      <c r="E1280" s="258">
        <v>26</v>
      </c>
      <c r="F1280" s="256">
        <f>COUNTIF('4ف2'!F$10:F$130,F$26)</f>
        <v>0</v>
      </c>
      <c r="G1280" s="256">
        <f>COUNTIF('4ف2'!G$10:G$130,G$26)</f>
        <v>0</v>
      </c>
      <c r="H1280" s="256">
        <f>COUNTIF('4ف2'!H$10:H$130,H$26)</f>
        <v>0</v>
      </c>
      <c r="I1280" s="256">
        <f>COUNTIF('4ف2'!I$10:I$130,I$26)</f>
        <v>0</v>
      </c>
      <c r="J1280" s="256">
        <f>COUNTIF('4ف2'!J$10:J$130,J$26)</f>
        <v>0</v>
      </c>
      <c r="K1280" s="256">
        <f>COUNTIF('4ف2'!K$10:K$130,K$26)</f>
        <v>0</v>
      </c>
    </row>
    <row r="1281" spans="5:11" x14ac:dyDescent="0.25">
      <c r="E1281" s="258">
        <v>27</v>
      </c>
      <c r="F1281" s="256">
        <f>COUNTIF('4ف2'!F$10:F$130,F$27)</f>
        <v>0</v>
      </c>
      <c r="G1281" s="256">
        <f>COUNTIF('4ف2'!G$10:G$130,G$27)</f>
        <v>0</v>
      </c>
      <c r="H1281" s="256">
        <f>COUNTIF('4ف2'!H$10:H$130,H$27)</f>
        <v>0</v>
      </c>
      <c r="I1281" s="256">
        <f>COUNTIF('4ف2'!I$10:I$130,I$27)</f>
        <v>0</v>
      </c>
      <c r="J1281" s="256">
        <f>COUNTIF('4ف2'!J$10:J$130,J$27)</f>
        <v>0</v>
      </c>
      <c r="K1281" s="256">
        <f>COUNTIF('4ف2'!K$10:K$130,K$27)</f>
        <v>0</v>
      </c>
    </row>
    <row r="1282" spans="5:11" x14ac:dyDescent="0.25">
      <c r="E1282" s="258">
        <v>28</v>
      </c>
      <c r="F1282" s="256">
        <f>COUNTIF('4ف2'!F$10:F$130,F$28)</f>
        <v>0</v>
      </c>
      <c r="G1282" s="256">
        <f>COUNTIF('4ف2'!G$10:G$130,G$28)</f>
        <v>0</v>
      </c>
      <c r="H1282" s="256">
        <f>COUNTIF('4ف2'!H$10:H$130,H$28)</f>
        <v>0</v>
      </c>
      <c r="I1282" s="256">
        <f>COUNTIF('4ف2'!I$10:I$130,I$28)</f>
        <v>0</v>
      </c>
      <c r="J1282" s="256">
        <f>COUNTIF('4ف2'!J$10:J$130,J$28)</f>
        <v>0</v>
      </c>
      <c r="K1282" s="256">
        <f>COUNTIF('4ف2'!K$10:K$130,K$28)</f>
        <v>0</v>
      </c>
    </row>
    <row r="1283" spans="5:11" x14ac:dyDescent="0.25">
      <c r="E1283" s="258">
        <v>29</v>
      </c>
      <c r="F1283" s="256">
        <f>COUNTIF('4ف2'!F$10:F$130,F$29)</f>
        <v>0</v>
      </c>
      <c r="G1283" s="256">
        <f>COUNTIF('4ف2'!G$10:G$130,G$29)</f>
        <v>0</v>
      </c>
      <c r="H1283" s="256">
        <f>COUNTIF('4ف2'!H$10:H$130,H$29)</f>
        <v>0</v>
      </c>
      <c r="I1283" s="256">
        <f>COUNTIF('4ف2'!I$10:I$130,I$29)</f>
        <v>0</v>
      </c>
      <c r="J1283" s="256">
        <f>COUNTIF('4ف2'!J$10:J$130,J$29)</f>
        <v>0</v>
      </c>
      <c r="K1283" s="256">
        <f>COUNTIF('4ف2'!K$10:K$130,K$29)</f>
        <v>0</v>
      </c>
    </row>
    <row r="1284" spans="5:11" x14ac:dyDescent="0.25">
      <c r="E1284" s="258">
        <v>30</v>
      </c>
      <c r="F1284" s="256">
        <f>COUNTIF('4ف2'!F$10:F$130,F$30)</f>
        <v>0</v>
      </c>
      <c r="G1284" s="256">
        <f>COUNTIF('4ف2'!G$10:G$130,G$30)</f>
        <v>0</v>
      </c>
      <c r="H1284" s="256">
        <f>COUNTIF('4ف2'!H$10:H$130,H$30)</f>
        <v>0</v>
      </c>
      <c r="I1284" s="256">
        <f>COUNTIF('4ف2'!I$10:I$130,I$30)</f>
        <v>0</v>
      </c>
      <c r="J1284" s="256">
        <f>COUNTIF('4ف2'!J$10:J$130,J$30)</f>
        <v>0</v>
      </c>
      <c r="K1284" s="256">
        <f>COUNTIF('4ف2'!K$10:K$130,K$30)</f>
        <v>0</v>
      </c>
    </row>
    <row r="1285" spans="5:11" x14ac:dyDescent="0.25">
      <c r="E1285" s="256" t="s">
        <v>72</v>
      </c>
    </row>
    <row r="1286" spans="5:11" x14ac:dyDescent="0.25">
      <c r="E1286" s="258">
        <v>1</v>
      </c>
      <c r="F1286" s="256">
        <f t="shared" ref="F1286:J1295" si="58">IF(SUM(F39,F103,F167,F231,F295,F359,F423,F487,F551,F615,F679,F743,F807,F871,F935,F999,F1063,F1127,F1191)&gt;0,0,F1255)</f>
        <v>0</v>
      </c>
      <c r="G1286" s="256">
        <f t="shared" si="58"/>
        <v>0</v>
      </c>
      <c r="H1286" s="256">
        <f t="shared" si="58"/>
        <v>0</v>
      </c>
      <c r="I1286" s="256">
        <f t="shared" si="58"/>
        <v>0</v>
      </c>
      <c r="J1286" s="256">
        <f t="shared" si="58"/>
        <v>0</v>
      </c>
      <c r="K1286" s="256">
        <f>IF(SUM(K39,K103,K167,K231,K295,K359,K423,K487,K551,K615,K679,K743,K807,K871,K935,K999,K1063,K1127,K1191)&gt;0,0,IF(K1255&gt;0,#REF!,0))</f>
        <v>0</v>
      </c>
    </row>
    <row r="1287" spans="5:11" x14ac:dyDescent="0.25">
      <c r="E1287" s="258">
        <v>2</v>
      </c>
      <c r="F1287" s="256">
        <f t="shared" si="58"/>
        <v>0</v>
      </c>
      <c r="G1287" s="256">
        <f t="shared" si="58"/>
        <v>0</v>
      </c>
      <c r="H1287" s="256">
        <f t="shared" si="58"/>
        <v>0</v>
      </c>
      <c r="I1287" s="256">
        <f t="shared" si="58"/>
        <v>0</v>
      </c>
      <c r="J1287" s="256">
        <f t="shared" si="58"/>
        <v>0</v>
      </c>
      <c r="K1287" s="256">
        <f>IF(SUM(K40,K104,K168,K232,K296,K360,K424,K488,K552,K616,K680,K744,K808,K872,K936,K1000,K1064,K1128,K1192)&gt;0,0,IF(K1256&gt;0,#REF!,0))</f>
        <v>0</v>
      </c>
    </row>
    <row r="1288" spans="5:11" x14ac:dyDescent="0.25">
      <c r="E1288" s="258">
        <v>3</v>
      </c>
      <c r="F1288" s="256">
        <f t="shared" si="58"/>
        <v>0</v>
      </c>
      <c r="G1288" s="256">
        <f t="shared" si="58"/>
        <v>0</v>
      </c>
      <c r="H1288" s="256">
        <f t="shared" si="58"/>
        <v>0</v>
      </c>
      <c r="I1288" s="256">
        <f t="shared" si="58"/>
        <v>0</v>
      </c>
      <c r="J1288" s="256">
        <f t="shared" si="58"/>
        <v>0</v>
      </c>
      <c r="K1288" s="256">
        <f>IF(SUM(K41,K105,K169,K233,K297,K361,K425,K489,K553,K617,K681,K745,K809,K873,K937,K1001,K1065,K1129,K1193)&gt;0,0,IF(K1257&gt;0,#REF!,0))</f>
        <v>0</v>
      </c>
    </row>
    <row r="1289" spans="5:11" x14ac:dyDescent="0.25">
      <c r="E1289" s="258">
        <v>4</v>
      </c>
      <c r="F1289" s="256">
        <f t="shared" si="58"/>
        <v>0</v>
      </c>
      <c r="G1289" s="256">
        <f t="shared" si="58"/>
        <v>0</v>
      </c>
      <c r="H1289" s="256">
        <f t="shared" si="58"/>
        <v>0</v>
      </c>
      <c r="I1289" s="256">
        <f t="shared" si="58"/>
        <v>0</v>
      </c>
      <c r="J1289" s="256">
        <f t="shared" si="58"/>
        <v>0</v>
      </c>
      <c r="K1289" s="256">
        <f>IF(SUM(K42,K106,K170,K234,K298,K362,K426,K490,K554,K618,K682,K746,K810,K874,K938,K1002,K1066,K1130,K1194)&gt;0,0,IF(K1258&gt;0,#REF!,0))</f>
        <v>0</v>
      </c>
    </row>
    <row r="1290" spans="5:11" x14ac:dyDescent="0.25">
      <c r="E1290" s="258">
        <v>5</v>
      </c>
      <c r="F1290" s="256">
        <f t="shared" si="58"/>
        <v>0</v>
      </c>
      <c r="G1290" s="256">
        <f t="shared" si="58"/>
        <v>0</v>
      </c>
      <c r="H1290" s="256">
        <f t="shared" si="58"/>
        <v>0</v>
      </c>
      <c r="I1290" s="256">
        <f t="shared" si="58"/>
        <v>0</v>
      </c>
      <c r="J1290" s="256">
        <f t="shared" si="58"/>
        <v>0</v>
      </c>
      <c r="K1290" s="256">
        <f>IF(SUM(K43,K107,K171,K235,K299,K363,K427,K491,K555,K619,K683,K747,K811,K875,K939,K1003,K1067,K1131,K1195)&gt;0,0,IF(K1259&gt;0,#REF!,0))</f>
        <v>0</v>
      </c>
    </row>
    <row r="1291" spans="5:11" x14ac:dyDescent="0.25">
      <c r="E1291" s="258">
        <v>6</v>
      </c>
      <c r="F1291" s="256">
        <f t="shared" si="58"/>
        <v>0</v>
      </c>
      <c r="G1291" s="256">
        <f t="shared" si="58"/>
        <v>0</v>
      </c>
      <c r="H1291" s="256">
        <f t="shared" si="58"/>
        <v>0</v>
      </c>
      <c r="I1291" s="256">
        <f t="shared" si="58"/>
        <v>0</v>
      </c>
      <c r="J1291" s="256">
        <f t="shared" si="58"/>
        <v>0</v>
      </c>
      <c r="K1291" s="256">
        <f>IF(SUM(K44,K108,K172,K236,K300,K364,K428,K492,K556,K620,K684,K748,K812,K876,K940,K1004,K1068,K1132,K1196)&gt;0,0,IF(K1260&gt;0,#REF!,0))</f>
        <v>0</v>
      </c>
    </row>
    <row r="1292" spans="5:11" x14ac:dyDescent="0.25">
      <c r="E1292" s="258">
        <v>7</v>
      </c>
      <c r="F1292" s="256">
        <f t="shared" si="58"/>
        <v>0</v>
      </c>
      <c r="G1292" s="256">
        <f t="shared" si="58"/>
        <v>0</v>
      </c>
      <c r="H1292" s="256">
        <f t="shared" si="58"/>
        <v>0</v>
      </c>
      <c r="I1292" s="256">
        <f t="shared" si="58"/>
        <v>0</v>
      </c>
      <c r="J1292" s="256">
        <f t="shared" si="58"/>
        <v>0</v>
      </c>
      <c r="K1292" s="256">
        <f>IF(SUM(K45,K109,K173,K237,K301,K365,K429,K493,K557,K621,K685,K749,K813,K877,K941,K1005,K1069,K1133,K1197)&gt;0,0,IF(K1261&gt;0,#REF!,0))</f>
        <v>0</v>
      </c>
    </row>
    <row r="1293" spans="5:11" x14ac:dyDescent="0.25">
      <c r="E1293" s="258">
        <v>8</v>
      </c>
      <c r="F1293" s="256">
        <f t="shared" si="58"/>
        <v>0</v>
      </c>
      <c r="G1293" s="256">
        <f t="shared" si="58"/>
        <v>0</v>
      </c>
      <c r="H1293" s="256">
        <f t="shared" si="58"/>
        <v>0</v>
      </c>
      <c r="I1293" s="256">
        <f t="shared" si="58"/>
        <v>0</v>
      </c>
      <c r="J1293" s="256">
        <f t="shared" si="58"/>
        <v>0</v>
      </c>
      <c r="K1293" s="256">
        <f>IF(SUM(K46,K110,K174,K238,K302,K366,K430,K494,K558,K622,K686,K750,K814,K878,K942,K1006,K1070,K1134,K1198)&gt;0,0,IF(K1262&gt;0,#REF!,0))</f>
        <v>0</v>
      </c>
    </row>
    <row r="1294" spans="5:11" x14ac:dyDescent="0.25">
      <c r="E1294" s="258">
        <v>9</v>
      </c>
      <c r="F1294" s="256">
        <f t="shared" si="58"/>
        <v>0</v>
      </c>
      <c r="G1294" s="256">
        <f t="shared" si="58"/>
        <v>0</v>
      </c>
      <c r="H1294" s="256">
        <f t="shared" si="58"/>
        <v>0</v>
      </c>
      <c r="I1294" s="256">
        <f t="shared" si="58"/>
        <v>0</v>
      </c>
      <c r="J1294" s="256">
        <f t="shared" si="58"/>
        <v>0</v>
      </c>
      <c r="K1294" s="256">
        <f>IF(SUM(K47,K111,K175,K239,K303,K367,K431,K495,K559,K623,K687,K751,K815,K879,K943,K1007,K1071,K1135,K1199)&gt;0,0,IF(K1263&gt;0,#REF!,0))</f>
        <v>0</v>
      </c>
    </row>
    <row r="1295" spans="5:11" x14ac:dyDescent="0.25">
      <c r="E1295" s="258">
        <v>10</v>
      </c>
      <c r="F1295" s="256">
        <f t="shared" si="58"/>
        <v>0</v>
      </c>
      <c r="G1295" s="256">
        <f t="shared" si="58"/>
        <v>0</v>
      </c>
      <c r="H1295" s="256">
        <f t="shared" si="58"/>
        <v>0</v>
      </c>
      <c r="I1295" s="256">
        <f t="shared" si="58"/>
        <v>0</v>
      </c>
      <c r="J1295" s="256">
        <f t="shared" si="58"/>
        <v>0</v>
      </c>
      <c r="K1295" s="256">
        <f>IF(SUM(K48,K112,K176,K240,K304,K368,K432,K496,K560,K624,K688,K752,K816,K880,K944,K1008,K1072,K1136,K1200)&gt;0,0,IF(K1264&gt;0,#REF!,0))</f>
        <v>0</v>
      </c>
    </row>
    <row r="1296" spans="5:11" x14ac:dyDescent="0.25">
      <c r="E1296" s="258">
        <v>11</v>
      </c>
      <c r="F1296" s="256">
        <f t="shared" ref="F1296:J1305" si="59">IF(SUM(F49,F113,F177,F241,F305,F369,F433,F497,F561,F625,F689,F753,F817,F881,F945,F1009,F1073,F1137,F1201)&gt;0,0,F1265)</f>
        <v>0</v>
      </c>
      <c r="G1296" s="256">
        <f t="shared" si="59"/>
        <v>0</v>
      </c>
      <c r="H1296" s="256">
        <f t="shared" si="59"/>
        <v>0</v>
      </c>
      <c r="I1296" s="256">
        <f t="shared" si="59"/>
        <v>0</v>
      </c>
      <c r="J1296" s="256">
        <f t="shared" si="59"/>
        <v>0</v>
      </c>
      <c r="K1296" s="256">
        <f>IF(SUM(K49,K113,K177,K241,K305,K369,K433,K497,K561,K625,K689,K753,K817,K881,K945,K1009,K1073,K1137,K1201)&gt;0,0,IF(K1265&gt;0,#REF!,0))</f>
        <v>0</v>
      </c>
    </row>
    <row r="1297" spans="5:11" x14ac:dyDescent="0.25">
      <c r="E1297" s="258">
        <v>12</v>
      </c>
      <c r="F1297" s="256">
        <f t="shared" si="59"/>
        <v>0</v>
      </c>
      <c r="G1297" s="256">
        <f t="shared" si="59"/>
        <v>0</v>
      </c>
      <c r="H1297" s="256">
        <f t="shared" si="59"/>
        <v>0</v>
      </c>
      <c r="I1297" s="256">
        <f t="shared" si="59"/>
        <v>0</v>
      </c>
      <c r="J1297" s="256">
        <f t="shared" si="59"/>
        <v>0</v>
      </c>
      <c r="K1297" s="256">
        <f>IF(SUM(K50,K114,K178,K242,K306,K370,K434,K498,K562,K626,K690,K754,K818,K882,K946,K1010,K1074,K1138,K1202)&gt;0,0,IF(K1266&gt;0,#REF!,0))</f>
        <v>0</v>
      </c>
    </row>
    <row r="1298" spans="5:11" x14ac:dyDescent="0.25">
      <c r="E1298" s="258">
        <v>13</v>
      </c>
      <c r="F1298" s="256">
        <f t="shared" si="59"/>
        <v>0</v>
      </c>
      <c r="G1298" s="256">
        <f t="shared" si="59"/>
        <v>0</v>
      </c>
      <c r="H1298" s="256">
        <f t="shared" si="59"/>
        <v>0</v>
      </c>
      <c r="I1298" s="256">
        <f t="shared" si="59"/>
        <v>0</v>
      </c>
      <c r="J1298" s="256">
        <f t="shared" si="59"/>
        <v>0</v>
      </c>
      <c r="K1298" s="256">
        <f>IF(SUM(K51,K115,K179,K243,K307,K371,K435,K499,K563,K627,K691,K755,K819,K883,K947,K1011,K1075,K1139,K1203)&gt;0,0,IF(K1267&gt;0,#REF!,0))</f>
        <v>0</v>
      </c>
    </row>
    <row r="1299" spans="5:11" x14ac:dyDescent="0.25">
      <c r="E1299" s="258">
        <v>14</v>
      </c>
      <c r="F1299" s="256">
        <f t="shared" si="59"/>
        <v>0</v>
      </c>
      <c r="G1299" s="256">
        <f t="shared" si="59"/>
        <v>0</v>
      </c>
      <c r="H1299" s="256">
        <f t="shared" si="59"/>
        <v>0</v>
      </c>
      <c r="I1299" s="256">
        <f t="shared" si="59"/>
        <v>0</v>
      </c>
      <c r="J1299" s="256">
        <f t="shared" si="59"/>
        <v>0</v>
      </c>
      <c r="K1299" s="256">
        <f>IF(SUM(K52,K116,K180,K244,K308,K372,K436,K500,K564,K628,K692,K756,K820,K884,K948,K1012,K1076,K1140,K1204)&gt;0,0,IF(K1268&gt;0,#REF!,0))</f>
        <v>0</v>
      </c>
    </row>
    <row r="1300" spans="5:11" x14ac:dyDescent="0.25">
      <c r="E1300" s="258">
        <v>15</v>
      </c>
      <c r="F1300" s="256">
        <f t="shared" si="59"/>
        <v>0</v>
      </c>
      <c r="G1300" s="256">
        <f t="shared" si="59"/>
        <v>0</v>
      </c>
      <c r="H1300" s="256">
        <f t="shared" si="59"/>
        <v>0</v>
      </c>
      <c r="I1300" s="256">
        <f t="shared" si="59"/>
        <v>0</v>
      </c>
      <c r="J1300" s="256">
        <f t="shared" si="59"/>
        <v>0</v>
      </c>
      <c r="K1300" s="256">
        <f>IF(SUM(K53,K117,K181,K245,K309,K373,K437,K501,K565,K629,K693,K757,K821,K885,K949,K1013,K1077,K1141,K1205)&gt;0,0,IF(K1269&gt;0,#REF!,0))</f>
        <v>0</v>
      </c>
    </row>
    <row r="1301" spans="5:11" x14ac:dyDescent="0.25">
      <c r="E1301" s="258">
        <v>16</v>
      </c>
      <c r="F1301" s="256">
        <f t="shared" si="59"/>
        <v>0</v>
      </c>
      <c r="G1301" s="256">
        <f t="shared" si="59"/>
        <v>0</v>
      </c>
      <c r="H1301" s="256">
        <f t="shared" si="59"/>
        <v>0</v>
      </c>
      <c r="I1301" s="256">
        <f t="shared" si="59"/>
        <v>0</v>
      </c>
      <c r="J1301" s="256">
        <f t="shared" si="59"/>
        <v>0</v>
      </c>
    </row>
    <row r="1302" spans="5:11" x14ac:dyDescent="0.25">
      <c r="E1302" s="258">
        <v>17</v>
      </c>
      <c r="F1302" s="256">
        <f t="shared" si="59"/>
        <v>0</v>
      </c>
      <c r="G1302" s="256">
        <f t="shared" si="59"/>
        <v>0</v>
      </c>
      <c r="H1302" s="256">
        <f t="shared" si="59"/>
        <v>0</v>
      </c>
      <c r="I1302" s="256">
        <f t="shared" si="59"/>
        <v>0</v>
      </c>
      <c r="J1302" s="256">
        <f t="shared" si="59"/>
        <v>0</v>
      </c>
    </row>
    <row r="1303" spans="5:11" x14ac:dyDescent="0.25">
      <c r="E1303" s="258">
        <v>18</v>
      </c>
      <c r="F1303" s="256">
        <f t="shared" si="59"/>
        <v>0</v>
      </c>
      <c r="G1303" s="256">
        <f t="shared" si="59"/>
        <v>0</v>
      </c>
      <c r="H1303" s="256">
        <f t="shared" si="59"/>
        <v>0</v>
      </c>
      <c r="I1303" s="256">
        <f t="shared" si="59"/>
        <v>0</v>
      </c>
      <c r="J1303" s="256">
        <f t="shared" si="59"/>
        <v>0</v>
      </c>
    </row>
    <row r="1304" spans="5:11" x14ac:dyDescent="0.25">
      <c r="E1304" s="258">
        <v>19</v>
      </c>
      <c r="F1304" s="256">
        <f t="shared" si="59"/>
        <v>0</v>
      </c>
      <c r="G1304" s="256">
        <f t="shared" si="59"/>
        <v>0</v>
      </c>
      <c r="H1304" s="256">
        <f t="shared" si="59"/>
        <v>0</v>
      </c>
      <c r="I1304" s="256">
        <f t="shared" si="59"/>
        <v>0</v>
      </c>
      <c r="J1304" s="256">
        <f t="shared" si="59"/>
        <v>0</v>
      </c>
    </row>
    <row r="1305" spans="5:11" x14ac:dyDescent="0.25">
      <c r="E1305" s="258">
        <v>20</v>
      </c>
      <c r="F1305" s="256">
        <f t="shared" si="59"/>
        <v>0</v>
      </c>
      <c r="G1305" s="256">
        <f t="shared" si="59"/>
        <v>0</v>
      </c>
      <c r="H1305" s="256">
        <f t="shared" si="59"/>
        <v>0</v>
      </c>
      <c r="I1305" s="256">
        <f t="shared" si="59"/>
        <v>0</v>
      </c>
      <c r="J1305" s="256">
        <f t="shared" si="59"/>
        <v>0</v>
      </c>
    </row>
    <row r="1306" spans="5:11" x14ac:dyDescent="0.25">
      <c r="E1306" s="258">
        <v>21</v>
      </c>
      <c r="F1306" s="256">
        <f t="shared" ref="F1306:J1315" si="60">IF(SUM(F59,F123,F187,F251,F315,F379,F443,F507,F571,F635,F699,F763,F827,F891,F955,F1019,F1083,F1147,F1211)&gt;0,0,F1275)</f>
        <v>0</v>
      </c>
      <c r="G1306" s="256">
        <f t="shared" si="60"/>
        <v>0</v>
      </c>
      <c r="H1306" s="256">
        <f t="shared" si="60"/>
        <v>0</v>
      </c>
      <c r="I1306" s="256">
        <f t="shared" si="60"/>
        <v>0</v>
      </c>
      <c r="J1306" s="256">
        <f t="shared" si="60"/>
        <v>0</v>
      </c>
    </row>
    <row r="1307" spans="5:11" x14ac:dyDescent="0.25">
      <c r="E1307" s="258">
        <v>22</v>
      </c>
      <c r="F1307" s="256">
        <f t="shared" si="60"/>
        <v>0</v>
      </c>
      <c r="G1307" s="256">
        <f t="shared" si="60"/>
        <v>0</v>
      </c>
      <c r="H1307" s="256">
        <f t="shared" si="60"/>
        <v>0</v>
      </c>
      <c r="I1307" s="256">
        <f t="shared" si="60"/>
        <v>0</v>
      </c>
      <c r="J1307" s="256">
        <f t="shared" si="60"/>
        <v>0</v>
      </c>
    </row>
    <row r="1308" spans="5:11" x14ac:dyDescent="0.25">
      <c r="E1308" s="258">
        <v>23</v>
      </c>
      <c r="F1308" s="256">
        <f t="shared" si="60"/>
        <v>0</v>
      </c>
      <c r="G1308" s="256">
        <f t="shared" si="60"/>
        <v>0</v>
      </c>
      <c r="H1308" s="256">
        <f t="shared" si="60"/>
        <v>0</v>
      </c>
      <c r="I1308" s="256">
        <f t="shared" si="60"/>
        <v>0</v>
      </c>
      <c r="J1308" s="256">
        <f t="shared" si="60"/>
        <v>0</v>
      </c>
    </row>
    <row r="1309" spans="5:11" x14ac:dyDescent="0.25">
      <c r="E1309" s="258">
        <v>24</v>
      </c>
      <c r="F1309" s="256">
        <f t="shared" si="60"/>
        <v>0</v>
      </c>
      <c r="G1309" s="256">
        <f t="shared" si="60"/>
        <v>0</v>
      </c>
      <c r="H1309" s="256">
        <f t="shared" si="60"/>
        <v>0</v>
      </c>
      <c r="I1309" s="256">
        <f t="shared" si="60"/>
        <v>0</v>
      </c>
      <c r="J1309" s="256">
        <f t="shared" si="60"/>
        <v>0</v>
      </c>
    </row>
    <row r="1310" spans="5:11" x14ac:dyDescent="0.25">
      <c r="E1310" s="258">
        <v>25</v>
      </c>
      <c r="F1310" s="256">
        <f t="shared" si="60"/>
        <v>0</v>
      </c>
      <c r="G1310" s="256">
        <f t="shared" si="60"/>
        <v>0</v>
      </c>
      <c r="H1310" s="256">
        <f t="shared" si="60"/>
        <v>0</v>
      </c>
      <c r="I1310" s="256">
        <f t="shared" si="60"/>
        <v>0</v>
      </c>
      <c r="J1310" s="256">
        <f t="shared" si="60"/>
        <v>0</v>
      </c>
    </row>
    <row r="1311" spans="5:11" x14ac:dyDescent="0.25">
      <c r="E1311" s="258">
        <v>26</v>
      </c>
      <c r="F1311" s="256">
        <f t="shared" si="60"/>
        <v>0</v>
      </c>
      <c r="G1311" s="256">
        <f t="shared" si="60"/>
        <v>0</v>
      </c>
      <c r="H1311" s="256">
        <f t="shared" si="60"/>
        <v>0</v>
      </c>
      <c r="I1311" s="256">
        <f t="shared" si="60"/>
        <v>0</v>
      </c>
      <c r="J1311" s="256">
        <f t="shared" si="60"/>
        <v>0</v>
      </c>
    </row>
    <row r="1312" spans="5:11" x14ac:dyDescent="0.25">
      <c r="E1312" s="258">
        <v>27</v>
      </c>
      <c r="F1312" s="256">
        <f t="shared" si="60"/>
        <v>0</v>
      </c>
      <c r="G1312" s="256">
        <f t="shared" si="60"/>
        <v>0</v>
      </c>
      <c r="H1312" s="256">
        <f t="shared" si="60"/>
        <v>0</v>
      </c>
      <c r="I1312" s="256">
        <f t="shared" si="60"/>
        <v>0</v>
      </c>
      <c r="J1312" s="256">
        <f t="shared" si="60"/>
        <v>0</v>
      </c>
    </row>
    <row r="1313" spans="5:11" x14ac:dyDescent="0.25">
      <c r="E1313" s="258">
        <v>28</v>
      </c>
      <c r="F1313" s="256">
        <f t="shared" si="60"/>
        <v>0</v>
      </c>
      <c r="G1313" s="256">
        <f t="shared" si="60"/>
        <v>0</v>
      </c>
      <c r="H1313" s="256">
        <f t="shared" si="60"/>
        <v>0</v>
      </c>
      <c r="I1313" s="256">
        <f t="shared" si="60"/>
        <v>0</v>
      </c>
      <c r="J1313" s="256">
        <f t="shared" si="60"/>
        <v>0</v>
      </c>
    </row>
    <row r="1314" spans="5:11" x14ac:dyDescent="0.25">
      <c r="E1314" s="258">
        <v>29</v>
      </c>
      <c r="F1314" s="256">
        <f t="shared" si="60"/>
        <v>0</v>
      </c>
      <c r="G1314" s="256">
        <f t="shared" si="60"/>
        <v>0</v>
      </c>
      <c r="H1314" s="256">
        <f t="shared" si="60"/>
        <v>0</v>
      </c>
      <c r="I1314" s="256">
        <f t="shared" si="60"/>
        <v>0</v>
      </c>
      <c r="J1314" s="256">
        <f t="shared" si="60"/>
        <v>0</v>
      </c>
    </row>
    <row r="1315" spans="5:11" x14ac:dyDescent="0.25">
      <c r="E1315" s="258">
        <v>30</v>
      </c>
      <c r="F1315" s="256">
        <f t="shared" si="60"/>
        <v>0</v>
      </c>
      <c r="G1315" s="256">
        <f t="shared" si="60"/>
        <v>0</v>
      </c>
      <c r="H1315" s="256">
        <f t="shared" si="60"/>
        <v>0</v>
      </c>
      <c r="I1315" s="256">
        <f t="shared" si="60"/>
        <v>0</v>
      </c>
      <c r="J1315" s="256">
        <f t="shared" si="60"/>
        <v>0</v>
      </c>
    </row>
    <row r="1316" spans="5:11" x14ac:dyDescent="0.25">
      <c r="F1316" s="259">
        <f>COUNTIF(F1286:F1315,"&gt;0")</f>
        <v>0</v>
      </c>
      <c r="G1316" s="259">
        <f>COUNTIF(G1286:G1315,"&gt;0")</f>
        <v>0</v>
      </c>
      <c r="H1316" s="259">
        <f>COUNTIF(H1286:H1315,"&gt;0")</f>
        <v>0</v>
      </c>
      <c r="I1316" s="259">
        <f>COUNTIF(I1286:I1315,"&gt;0")</f>
        <v>0</v>
      </c>
      <c r="J1316" s="259">
        <f>COUNTIF(J1286:J1315,"&gt;0")</f>
        <v>0</v>
      </c>
      <c r="K1316" s="259">
        <f>SUM(K1286:K1315)</f>
        <v>0</v>
      </c>
    </row>
    <row r="1318" spans="5:11" x14ac:dyDescent="0.25">
      <c r="E1318" s="256" t="s">
        <v>73</v>
      </c>
      <c r="F1318" s="258" t="s">
        <v>53</v>
      </c>
      <c r="G1318" s="258" t="s">
        <v>44</v>
      </c>
      <c r="H1318" s="258" t="s">
        <v>45</v>
      </c>
      <c r="I1318" s="258" t="s">
        <v>46</v>
      </c>
      <c r="J1318" s="258" t="s">
        <v>47</v>
      </c>
      <c r="K1318" s="258" t="s">
        <v>47</v>
      </c>
    </row>
    <row r="1319" spans="5:11" x14ac:dyDescent="0.25">
      <c r="E1319" s="258">
        <v>1</v>
      </c>
      <c r="F1319" s="256">
        <f>COUNTIF('5ف2'!F$10:F$130,F$1)</f>
        <v>0</v>
      </c>
      <c r="G1319" s="256">
        <f>COUNTIF('5ف2'!G$10:G$130,G$1)</f>
        <v>0</v>
      </c>
      <c r="H1319" s="256">
        <f>COUNTIF('5ف2'!H$10:H$130,H$1)</f>
        <v>0</v>
      </c>
      <c r="I1319" s="256">
        <f>COUNTIF('5ف2'!I$10:I$130,I$1)</f>
        <v>0</v>
      </c>
      <c r="J1319" s="256">
        <f>COUNTIF('5ف2'!J$10:J$130,J$1)</f>
        <v>0</v>
      </c>
      <c r="K1319" s="256">
        <f>COUNTIF('5ف2'!K$10:K$130,K$1)</f>
        <v>0</v>
      </c>
    </row>
    <row r="1320" spans="5:11" x14ac:dyDescent="0.25">
      <c r="E1320" s="258">
        <v>2</v>
      </c>
      <c r="F1320" s="256">
        <f>COUNTIF('5ف2'!F$10:F$130,F$2)</f>
        <v>0</v>
      </c>
      <c r="G1320" s="256">
        <f>COUNTIF('5ف2'!G$10:G$130,G$2)</f>
        <v>0</v>
      </c>
      <c r="H1320" s="256">
        <f>COUNTIF('5ف2'!H$10:H$130,H$2)</f>
        <v>0</v>
      </c>
      <c r="I1320" s="256">
        <f>COUNTIF('5ف2'!I$10:I$130,I$2)</f>
        <v>0</v>
      </c>
      <c r="J1320" s="256">
        <f>COUNTIF('5ف2'!J$10:J$130,J$2)</f>
        <v>0</v>
      </c>
      <c r="K1320" s="256">
        <f>COUNTIF('5ف2'!K$10:K$130,K$2)</f>
        <v>0</v>
      </c>
    </row>
    <row r="1321" spans="5:11" x14ac:dyDescent="0.25">
      <c r="E1321" s="258">
        <v>3</v>
      </c>
      <c r="F1321" s="256">
        <f>COUNTIF('5ف2'!F$10:F$130,F$3)</f>
        <v>0</v>
      </c>
      <c r="G1321" s="256">
        <f>COUNTIF('5ف2'!G$10:G$130,G$3)</f>
        <v>0</v>
      </c>
      <c r="H1321" s="256">
        <f>COUNTIF('5ف2'!H$10:H$130,H$3)</f>
        <v>0</v>
      </c>
      <c r="I1321" s="256">
        <f>COUNTIF('5ف2'!I$10:I$130,I$3)</f>
        <v>0</v>
      </c>
      <c r="J1321" s="256">
        <f>COUNTIF('5ف2'!J$10:J$130,J$3)</f>
        <v>0</v>
      </c>
      <c r="K1321" s="256">
        <f>COUNTIF('5ف2'!K$10:K$130,K$3)</f>
        <v>0</v>
      </c>
    </row>
    <row r="1322" spans="5:11" x14ac:dyDescent="0.25">
      <c r="E1322" s="258">
        <v>4</v>
      </c>
      <c r="F1322" s="256">
        <f>COUNTIF('5ف2'!F$10:F$130,F$4)</f>
        <v>0</v>
      </c>
      <c r="G1322" s="256">
        <f>COUNTIF('5ف2'!G$10:G$130,G$4)</f>
        <v>0</v>
      </c>
      <c r="H1322" s="256">
        <f>COUNTIF('5ف2'!H$10:H$130,H$4)</f>
        <v>0</v>
      </c>
      <c r="I1322" s="256">
        <f>COUNTIF('5ف2'!I$10:I$130,I$4)</f>
        <v>0</v>
      </c>
      <c r="J1322" s="256">
        <f>COUNTIF('5ف2'!J$10:J$130,J$4)</f>
        <v>0</v>
      </c>
      <c r="K1322" s="256">
        <f>COUNTIF('5ف2'!K$10:K$130,K$4)</f>
        <v>0</v>
      </c>
    </row>
    <row r="1323" spans="5:11" x14ac:dyDescent="0.25">
      <c r="E1323" s="258">
        <v>5</v>
      </c>
      <c r="F1323" s="256">
        <f>COUNTIF('5ف2'!F$10:F$130,F$5)</f>
        <v>0</v>
      </c>
      <c r="G1323" s="256">
        <f>COUNTIF('5ف2'!G$10:G$130,G$5)</f>
        <v>0</v>
      </c>
      <c r="H1323" s="256">
        <f>COUNTIF('5ف2'!H$10:H$130,H$5)</f>
        <v>0</v>
      </c>
      <c r="I1323" s="256">
        <f>COUNTIF('5ف2'!I$10:I$130,I$5)</f>
        <v>0</v>
      </c>
      <c r="J1323" s="256">
        <f>COUNTIF('5ف2'!J$10:J$130,J$5)</f>
        <v>0</v>
      </c>
      <c r="K1323" s="256">
        <f>COUNTIF('5ف2'!K$10:K$130,K$5)</f>
        <v>0</v>
      </c>
    </row>
    <row r="1324" spans="5:11" x14ac:dyDescent="0.25">
      <c r="E1324" s="258">
        <v>6</v>
      </c>
      <c r="F1324" s="256">
        <f>COUNTIF('5ف2'!F$10:F$130,F$6)</f>
        <v>0</v>
      </c>
      <c r="G1324" s="256">
        <f>COUNTIF('5ف2'!G$10:G$130,G$6)</f>
        <v>0</v>
      </c>
      <c r="H1324" s="256">
        <f>COUNTIF('5ف2'!H$10:H$130,H$6)</f>
        <v>0</v>
      </c>
      <c r="I1324" s="256">
        <f>COUNTIF('5ف2'!I$10:I$130,I$6)</f>
        <v>0</v>
      </c>
      <c r="J1324" s="256">
        <f>COUNTIF('5ف2'!J$10:J$130,J$6)</f>
        <v>0</v>
      </c>
      <c r="K1324" s="256">
        <f>COUNTIF('5ف2'!K$10:K$130,K$6)</f>
        <v>0</v>
      </c>
    </row>
    <row r="1325" spans="5:11" x14ac:dyDescent="0.25">
      <c r="E1325" s="258">
        <v>7</v>
      </c>
      <c r="F1325" s="256">
        <f>COUNTIF('5ف2'!F$10:F$130,F$7)</f>
        <v>0</v>
      </c>
      <c r="G1325" s="256">
        <f>COUNTIF('5ف2'!G$10:G$130,G$7)</f>
        <v>0</v>
      </c>
      <c r="H1325" s="256">
        <f>COUNTIF('5ف2'!H$10:H$130,H$7)</f>
        <v>0</v>
      </c>
      <c r="I1325" s="256">
        <f>COUNTIF('5ف2'!I$10:I$130,I$7)</f>
        <v>0</v>
      </c>
      <c r="J1325" s="256">
        <f>COUNTIF('5ف2'!J$10:J$130,J$7)</f>
        <v>0</v>
      </c>
      <c r="K1325" s="256">
        <f>COUNTIF('5ف2'!K$10:K$130,K$7)</f>
        <v>0</v>
      </c>
    </row>
    <row r="1326" spans="5:11" x14ac:dyDescent="0.25">
      <c r="E1326" s="258">
        <v>8</v>
      </c>
      <c r="F1326" s="256">
        <f>COUNTIF('5ف2'!F$10:F$130,F$8)</f>
        <v>0</v>
      </c>
      <c r="G1326" s="256">
        <f>COUNTIF('5ف2'!G$10:G$130,G$8)</f>
        <v>0</v>
      </c>
      <c r="H1326" s="256">
        <f>COUNTIF('5ف2'!H$10:H$130,H$8)</f>
        <v>0</v>
      </c>
      <c r="I1326" s="256">
        <f>COUNTIF('5ف2'!I$10:I$130,I$8)</f>
        <v>0</v>
      </c>
      <c r="J1326" s="256">
        <f>COUNTIF('5ف2'!J$10:J$130,J$8)</f>
        <v>0</v>
      </c>
      <c r="K1326" s="256">
        <f>COUNTIF('5ف2'!K$10:K$130,K$8)</f>
        <v>0</v>
      </c>
    </row>
    <row r="1327" spans="5:11" x14ac:dyDescent="0.25">
      <c r="E1327" s="258">
        <v>9</v>
      </c>
      <c r="F1327" s="256">
        <f>COUNTIF('5ف2'!F$10:F$130,F$9)</f>
        <v>0</v>
      </c>
      <c r="G1327" s="256">
        <f>COUNTIF('5ف2'!G$10:G$130,G$9)</f>
        <v>0</v>
      </c>
      <c r="H1327" s="256">
        <f>COUNTIF('5ف2'!H$10:H$130,H$9)</f>
        <v>0</v>
      </c>
      <c r="I1327" s="256">
        <f>COUNTIF('5ف2'!I$10:I$130,I$9)</f>
        <v>0</v>
      </c>
      <c r="J1327" s="256">
        <f>COUNTIF('5ف2'!J$10:J$130,J$9)</f>
        <v>0</v>
      </c>
      <c r="K1327" s="256">
        <f>COUNTIF('5ف2'!K$10:K$130,K$9)</f>
        <v>0</v>
      </c>
    </row>
    <row r="1328" spans="5:11" x14ac:dyDescent="0.25">
      <c r="E1328" s="258">
        <v>10</v>
      </c>
      <c r="F1328" s="256">
        <f>COUNTIF('5ف2'!F$10:F$130,F$10)</f>
        <v>0</v>
      </c>
      <c r="G1328" s="256">
        <f>COUNTIF('5ف2'!G$10:G$130,G$10)</f>
        <v>0</v>
      </c>
      <c r="H1328" s="256">
        <f>COUNTIF('5ف2'!H$10:H$130,H$10)</f>
        <v>0</v>
      </c>
      <c r="I1328" s="256">
        <f>COUNTIF('5ف2'!I$10:I$130,I$10)</f>
        <v>0</v>
      </c>
      <c r="J1328" s="256">
        <f>COUNTIF('5ف2'!J$10:J$130,J$10)</f>
        <v>0</v>
      </c>
      <c r="K1328" s="256">
        <f>COUNTIF('5ف2'!K$10:K$130,K$10)</f>
        <v>0</v>
      </c>
    </row>
    <row r="1329" spans="5:11" x14ac:dyDescent="0.25">
      <c r="E1329" s="258">
        <v>11</v>
      </c>
      <c r="F1329" s="256">
        <f>COUNTIF('5ف2'!F$10:F$130,F$11)</f>
        <v>0</v>
      </c>
      <c r="G1329" s="256">
        <f>COUNTIF('5ف2'!G$10:G$130,G$11)</f>
        <v>0</v>
      </c>
      <c r="H1329" s="256">
        <f>COUNTIF('5ف2'!H$10:H$130,H$11)</f>
        <v>0</v>
      </c>
      <c r="I1329" s="256">
        <f>COUNTIF('5ف2'!I$10:I$130,I$11)</f>
        <v>0</v>
      </c>
      <c r="J1329" s="256">
        <f>COUNTIF('5ف2'!J$10:J$130,J$11)</f>
        <v>0</v>
      </c>
      <c r="K1329" s="256">
        <f>COUNTIF('5ف2'!K$10:K$130,K$11)</f>
        <v>0</v>
      </c>
    </row>
    <row r="1330" spans="5:11" x14ac:dyDescent="0.25">
      <c r="E1330" s="258">
        <v>12</v>
      </c>
      <c r="F1330" s="256">
        <f>COUNTIF('5ف2'!F$10:F$130,F$12)</f>
        <v>0</v>
      </c>
      <c r="G1330" s="256">
        <f>COUNTIF('5ف2'!G$10:G$130,G$12)</f>
        <v>0</v>
      </c>
      <c r="H1330" s="256">
        <f>COUNTIF('5ف2'!H$10:H$130,H$12)</f>
        <v>0</v>
      </c>
      <c r="I1330" s="256">
        <f>COUNTIF('5ف2'!I$10:I$130,I$12)</f>
        <v>0</v>
      </c>
      <c r="J1330" s="256">
        <f>COUNTIF('5ف2'!J$10:J$130,J$12)</f>
        <v>0</v>
      </c>
      <c r="K1330" s="256">
        <f>COUNTIF('5ف2'!K$10:K$130,K$12)</f>
        <v>0</v>
      </c>
    </row>
    <row r="1331" spans="5:11" x14ac:dyDescent="0.25">
      <c r="E1331" s="258">
        <v>13</v>
      </c>
      <c r="F1331" s="256">
        <f>COUNTIF('5ف2'!F$10:F$130,F$13)</f>
        <v>0</v>
      </c>
      <c r="G1331" s="256">
        <f>COUNTIF('5ف2'!G$10:G$130,G$13)</f>
        <v>0</v>
      </c>
      <c r="H1331" s="256">
        <f>COUNTIF('5ف2'!H$10:H$130,H$13)</f>
        <v>0</v>
      </c>
      <c r="I1331" s="256">
        <f>COUNTIF('5ف2'!I$10:I$130,I$13)</f>
        <v>0</v>
      </c>
      <c r="J1331" s="256">
        <f>COUNTIF('5ف2'!J$10:J$130,J$13)</f>
        <v>0</v>
      </c>
      <c r="K1331" s="256">
        <f>COUNTIF('5ف2'!K$10:K$130,K$13)</f>
        <v>0</v>
      </c>
    </row>
    <row r="1332" spans="5:11" x14ac:dyDescent="0.25">
      <c r="E1332" s="258">
        <v>14</v>
      </c>
      <c r="F1332" s="256">
        <f>COUNTIF('5ف2'!F$10:F$130,F$14)</f>
        <v>0</v>
      </c>
      <c r="G1332" s="256">
        <f>COUNTIF('5ف2'!G$10:G$130,G$14)</f>
        <v>0</v>
      </c>
      <c r="H1332" s="256">
        <f>COUNTIF('5ف2'!H$10:H$130,H$14)</f>
        <v>0</v>
      </c>
      <c r="I1332" s="256">
        <f>COUNTIF('5ف2'!I$10:I$130,I$14)</f>
        <v>0</v>
      </c>
      <c r="J1332" s="256">
        <f>COUNTIF('5ف2'!J$10:J$130,J$14)</f>
        <v>0</v>
      </c>
      <c r="K1332" s="256">
        <f>COUNTIF('5ف2'!K$10:K$130,K$14)</f>
        <v>0</v>
      </c>
    </row>
    <row r="1333" spans="5:11" x14ac:dyDescent="0.25">
      <c r="E1333" s="258">
        <v>15</v>
      </c>
      <c r="F1333" s="256">
        <f>COUNTIF('5ف2'!F$10:F$130,F$15)</f>
        <v>0</v>
      </c>
      <c r="G1333" s="256">
        <f>COUNTIF('5ف2'!G$10:G$130,G$15)</f>
        <v>0</v>
      </c>
      <c r="H1333" s="256">
        <f>COUNTIF('5ف2'!H$10:H$130,H$15)</f>
        <v>0</v>
      </c>
      <c r="I1333" s="256">
        <f>COUNTIF('5ف2'!I$10:I$130,I$15)</f>
        <v>0</v>
      </c>
      <c r="J1333" s="256">
        <f>COUNTIF('5ف2'!J$10:J$130,J$15)</f>
        <v>0</v>
      </c>
      <c r="K1333" s="256">
        <f>COUNTIF('5ف2'!K$10:K$130,K$15)</f>
        <v>0</v>
      </c>
    </row>
    <row r="1334" spans="5:11" x14ac:dyDescent="0.25">
      <c r="E1334" s="258">
        <v>16</v>
      </c>
      <c r="F1334" s="256">
        <f>COUNTIF('5ف2'!F$10:F$130,F$16)</f>
        <v>0</v>
      </c>
      <c r="G1334" s="256">
        <f>COUNTIF('5ف2'!G$10:G$130,G$16)</f>
        <v>0</v>
      </c>
      <c r="H1334" s="256">
        <f>COUNTIF('5ف2'!H$10:H$130,H$16)</f>
        <v>0</v>
      </c>
      <c r="I1334" s="256">
        <f>COUNTIF('5ف2'!I$10:I$130,I$16)</f>
        <v>0</v>
      </c>
      <c r="J1334" s="256">
        <f>COUNTIF('5ف2'!J$10:J$130,J$16)</f>
        <v>0</v>
      </c>
      <c r="K1334" s="256">
        <f>COUNTIF('5ف2'!K$10:K$130,K$16)</f>
        <v>0</v>
      </c>
    </row>
    <row r="1335" spans="5:11" x14ac:dyDescent="0.25">
      <c r="E1335" s="258">
        <v>17</v>
      </c>
      <c r="F1335" s="256">
        <f>COUNTIF('5ف2'!F$10:F$130,F$17)</f>
        <v>0</v>
      </c>
      <c r="G1335" s="256">
        <f>COUNTIF('5ف2'!G$10:G$130,G$17)</f>
        <v>0</v>
      </c>
      <c r="H1335" s="256">
        <f>COUNTIF('5ف2'!H$10:H$130,H$17)</f>
        <v>0</v>
      </c>
      <c r="I1335" s="256">
        <f>COUNTIF('5ف2'!I$10:I$130,I$17)</f>
        <v>0</v>
      </c>
      <c r="J1335" s="256">
        <f>COUNTIF('5ف2'!J$10:J$130,J$17)</f>
        <v>0</v>
      </c>
      <c r="K1335" s="256">
        <f>COUNTIF('5ف2'!K$10:K$130,K$17)</f>
        <v>0</v>
      </c>
    </row>
    <row r="1336" spans="5:11" x14ac:dyDescent="0.25">
      <c r="E1336" s="258">
        <v>18</v>
      </c>
      <c r="F1336" s="256">
        <f>COUNTIF('5ف2'!F$10:F$130,F$18)</f>
        <v>0</v>
      </c>
      <c r="G1336" s="256">
        <f>COUNTIF('5ف2'!G$10:G$130,G$18)</f>
        <v>0</v>
      </c>
      <c r="H1336" s="256">
        <f>COUNTIF('5ف2'!H$10:H$130,H$18)</f>
        <v>0</v>
      </c>
      <c r="I1336" s="256">
        <f>COUNTIF('5ف2'!I$10:I$130,I$18)</f>
        <v>0</v>
      </c>
      <c r="J1336" s="256">
        <f>COUNTIF('5ف2'!J$10:J$130,J$18)</f>
        <v>0</v>
      </c>
      <c r="K1336" s="256">
        <f>COUNTIF('5ف2'!K$10:K$130,K$18)</f>
        <v>0</v>
      </c>
    </row>
    <row r="1337" spans="5:11" x14ac:dyDescent="0.25">
      <c r="E1337" s="258">
        <v>19</v>
      </c>
      <c r="F1337" s="256">
        <f>COUNTIF('5ف2'!F$10:F$130,F$19)</f>
        <v>0</v>
      </c>
      <c r="G1337" s="256">
        <f>COUNTIF('5ف2'!G$10:G$130,G$19)</f>
        <v>0</v>
      </c>
      <c r="H1337" s="256">
        <f>COUNTIF('5ف2'!H$10:H$130,H$19)</f>
        <v>0</v>
      </c>
      <c r="I1337" s="256">
        <f>COUNTIF('5ف2'!I$10:I$130,I$19)</f>
        <v>0</v>
      </c>
      <c r="J1337" s="256">
        <f>COUNTIF('5ف2'!J$10:J$130,J$19)</f>
        <v>0</v>
      </c>
      <c r="K1337" s="256">
        <f>COUNTIF('5ف2'!K$10:K$130,K$19)</f>
        <v>0</v>
      </c>
    </row>
    <row r="1338" spans="5:11" x14ac:dyDescent="0.25">
      <c r="E1338" s="258">
        <v>20</v>
      </c>
      <c r="F1338" s="256">
        <f>COUNTIF('5ف2'!F$10:F$130,F$20)</f>
        <v>0</v>
      </c>
      <c r="G1338" s="256">
        <f>COUNTIF('5ف2'!G$10:G$130,G$20)</f>
        <v>0</v>
      </c>
      <c r="H1338" s="256">
        <f>COUNTIF('5ف2'!H$10:H$130,H$20)</f>
        <v>0</v>
      </c>
      <c r="I1338" s="256">
        <f>COUNTIF('5ف2'!I$10:I$130,I$20)</f>
        <v>0</v>
      </c>
      <c r="J1338" s="256">
        <f>COUNTIF('5ف2'!J$10:J$130,J$20)</f>
        <v>0</v>
      </c>
      <c r="K1338" s="256">
        <f>COUNTIF('5ف2'!K$10:K$130,K$20)</f>
        <v>0</v>
      </c>
    </row>
    <row r="1339" spans="5:11" x14ac:dyDescent="0.25">
      <c r="E1339" s="258">
        <v>21</v>
      </c>
      <c r="F1339" s="256">
        <f>COUNTIF('5ف2'!F$10:F$130,F$21)</f>
        <v>0</v>
      </c>
      <c r="G1339" s="256">
        <f>COUNTIF('5ف2'!G$10:G$130,G$21)</f>
        <v>0</v>
      </c>
      <c r="H1339" s="256">
        <f>COUNTIF('5ف2'!H$10:H$130,H$21)</f>
        <v>0</v>
      </c>
      <c r="I1339" s="256">
        <f>COUNTIF('5ف2'!I$10:I$130,I$21)</f>
        <v>0</v>
      </c>
      <c r="J1339" s="256">
        <f>COUNTIF('5ف2'!J$10:J$130,J$21)</f>
        <v>0</v>
      </c>
      <c r="K1339" s="256">
        <f>COUNTIF('5ف2'!K$10:K$130,K$21)</f>
        <v>0</v>
      </c>
    </row>
    <row r="1340" spans="5:11" x14ac:dyDescent="0.25">
      <c r="E1340" s="258">
        <v>22</v>
      </c>
      <c r="F1340" s="256">
        <f>COUNTIF('5ف2'!F$10:F$130,F$22)</f>
        <v>0</v>
      </c>
      <c r="G1340" s="256">
        <f>COUNTIF('5ف2'!G$10:G$130,G$22)</f>
        <v>0</v>
      </c>
      <c r="H1340" s="256">
        <f>COUNTIF('5ف2'!H$10:H$130,H$22)</f>
        <v>0</v>
      </c>
      <c r="I1340" s="256">
        <f>COUNTIF('5ف2'!I$10:I$130,I$22)</f>
        <v>0</v>
      </c>
      <c r="J1340" s="256">
        <f>COUNTIF('5ف2'!J$10:J$130,J$22)</f>
        <v>0</v>
      </c>
      <c r="K1340" s="256">
        <f>COUNTIF('5ف2'!K$10:K$130,K$22)</f>
        <v>0</v>
      </c>
    </row>
    <row r="1341" spans="5:11" x14ac:dyDescent="0.25">
      <c r="E1341" s="258">
        <v>23</v>
      </c>
      <c r="F1341" s="256">
        <f>COUNTIF('5ف2'!F$10:F$130,F$23)</f>
        <v>0</v>
      </c>
      <c r="G1341" s="256">
        <f>COUNTIF('5ف2'!G$10:G$130,G$23)</f>
        <v>0</v>
      </c>
      <c r="H1341" s="256">
        <f>COUNTIF('5ف2'!H$10:H$130,H$23)</f>
        <v>0</v>
      </c>
      <c r="I1341" s="256">
        <f>COUNTIF('5ف2'!I$10:I$130,I$23)</f>
        <v>0</v>
      </c>
      <c r="J1341" s="256">
        <f>COUNTIF('5ف2'!J$10:J$130,J$23)</f>
        <v>0</v>
      </c>
      <c r="K1341" s="256">
        <f>COUNTIF('5ف2'!K$10:K$130,K$23)</f>
        <v>0</v>
      </c>
    </row>
    <row r="1342" spans="5:11" x14ac:dyDescent="0.25">
      <c r="E1342" s="258">
        <v>24</v>
      </c>
      <c r="F1342" s="256">
        <f>COUNTIF('5ف2'!F$10:F$130,F$24)</f>
        <v>0</v>
      </c>
      <c r="G1342" s="256">
        <f>COUNTIF('5ف2'!G$10:G$130,G$24)</f>
        <v>0</v>
      </c>
      <c r="H1342" s="256">
        <f>COUNTIF('5ف2'!H$10:H$130,H$24)</f>
        <v>0</v>
      </c>
      <c r="I1342" s="256">
        <f>COUNTIF('5ف2'!I$10:I$130,I$24)</f>
        <v>0</v>
      </c>
      <c r="J1342" s="256">
        <f>COUNTIF('5ف2'!J$10:J$130,J$24)</f>
        <v>0</v>
      </c>
      <c r="K1342" s="256">
        <f>COUNTIF('5ف2'!K$10:K$130,K$24)</f>
        <v>0</v>
      </c>
    </row>
    <row r="1343" spans="5:11" x14ac:dyDescent="0.25">
      <c r="E1343" s="258">
        <v>25</v>
      </c>
      <c r="F1343" s="256">
        <f>COUNTIF('5ف2'!F$10:F$130,F$25)</f>
        <v>0</v>
      </c>
      <c r="G1343" s="256">
        <f>COUNTIF('5ف2'!G$10:G$130,G$25)</f>
        <v>0</v>
      </c>
      <c r="H1343" s="256">
        <f>COUNTIF('5ف2'!H$10:H$130,H$25)</f>
        <v>0</v>
      </c>
      <c r="I1343" s="256">
        <f>COUNTIF('5ف2'!I$10:I$130,I$25)</f>
        <v>0</v>
      </c>
      <c r="J1343" s="256">
        <f>COUNTIF('5ف2'!J$10:J$130,J$25)</f>
        <v>0</v>
      </c>
      <c r="K1343" s="256">
        <f>COUNTIF('5ف2'!K$10:K$130,K$25)</f>
        <v>0</v>
      </c>
    </row>
    <row r="1344" spans="5:11" x14ac:dyDescent="0.25">
      <c r="E1344" s="258">
        <v>26</v>
      </c>
      <c r="F1344" s="256">
        <f>COUNTIF('5ف2'!F$10:F$130,F$26)</f>
        <v>0</v>
      </c>
      <c r="G1344" s="256">
        <f>COUNTIF('5ف2'!G$10:G$130,G$26)</f>
        <v>0</v>
      </c>
      <c r="H1344" s="256">
        <f>COUNTIF('5ف2'!H$10:H$130,H$26)</f>
        <v>0</v>
      </c>
      <c r="I1344" s="256">
        <f>COUNTIF('5ف2'!I$10:I$130,I$26)</f>
        <v>0</v>
      </c>
      <c r="J1344" s="256">
        <f>COUNTIF('5ف2'!J$10:J$130,J$26)</f>
        <v>0</v>
      </c>
      <c r="K1344" s="256">
        <f>COUNTIF('5ف2'!K$10:K$130,K$26)</f>
        <v>0</v>
      </c>
    </row>
    <row r="1345" spans="5:11" x14ac:dyDescent="0.25">
      <c r="E1345" s="258">
        <v>27</v>
      </c>
      <c r="F1345" s="256">
        <f>COUNTIF('5ف2'!F$10:F$130,F$27)</f>
        <v>0</v>
      </c>
      <c r="G1345" s="256">
        <f>COUNTIF('5ف2'!G$10:G$130,G$27)</f>
        <v>0</v>
      </c>
      <c r="H1345" s="256">
        <f>COUNTIF('5ف2'!H$10:H$130,H$27)</f>
        <v>0</v>
      </c>
      <c r="I1345" s="256">
        <f>COUNTIF('5ف2'!I$10:I$130,I$27)</f>
        <v>0</v>
      </c>
      <c r="J1345" s="256">
        <f>COUNTIF('5ف2'!J$10:J$130,J$27)</f>
        <v>0</v>
      </c>
      <c r="K1345" s="256">
        <f>COUNTIF('5ف2'!K$10:K$130,K$27)</f>
        <v>0</v>
      </c>
    </row>
    <row r="1346" spans="5:11" x14ac:dyDescent="0.25">
      <c r="E1346" s="258">
        <v>28</v>
      </c>
      <c r="F1346" s="256">
        <f>COUNTIF('5ف2'!F$10:F$130,F$28)</f>
        <v>0</v>
      </c>
      <c r="G1346" s="256">
        <f>COUNTIF('5ف2'!G$10:G$130,G$28)</f>
        <v>0</v>
      </c>
      <c r="H1346" s="256">
        <f>COUNTIF('5ف2'!H$10:H$130,H$28)</f>
        <v>0</v>
      </c>
      <c r="I1346" s="256">
        <f>COUNTIF('5ف2'!I$10:I$130,I$28)</f>
        <v>0</v>
      </c>
      <c r="J1346" s="256">
        <f>COUNTIF('5ف2'!J$10:J$130,J$28)</f>
        <v>0</v>
      </c>
      <c r="K1346" s="256">
        <f>COUNTIF('5ف2'!K$10:K$130,K$28)</f>
        <v>0</v>
      </c>
    </row>
    <row r="1347" spans="5:11" x14ac:dyDescent="0.25">
      <c r="E1347" s="258">
        <v>29</v>
      </c>
      <c r="F1347" s="256">
        <f>COUNTIF('5ف2'!F$10:F$130,F$29)</f>
        <v>0</v>
      </c>
      <c r="G1347" s="256">
        <f>COUNTIF('5ف2'!G$10:G$130,G$29)</f>
        <v>0</v>
      </c>
      <c r="H1347" s="256">
        <f>COUNTIF('5ف2'!H$10:H$130,H$29)</f>
        <v>0</v>
      </c>
      <c r="I1347" s="256">
        <f>COUNTIF('5ف2'!I$10:I$130,I$29)</f>
        <v>0</v>
      </c>
      <c r="J1347" s="256">
        <f>COUNTIF('5ف2'!J$10:J$130,J$29)</f>
        <v>0</v>
      </c>
      <c r="K1347" s="256">
        <f>COUNTIF('5ف2'!K$10:K$130,K$29)</f>
        <v>0</v>
      </c>
    </row>
    <row r="1348" spans="5:11" x14ac:dyDescent="0.25">
      <c r="E1348" s="258">
        <v>30</v>
      </c>
      <c r="F1348" s="256">
        <f>COUNTIF('5ف2'!F$10:F$130,F$30)</f>
        <v>0</v>
      </c>
      <c r="G1348" s="256">
        <f>COUNTIF('5ف2'!G$10:G$130,G$30)</f>
        <v>0</v>
      </c>
      <c r="H1348" s="256">
        <f>COUNTIF('5ف2'!H$10:H$130,H$30)</f>
        <v>0</v>
      </c>
      <c r="I1348" s="256">
        <f>COUNTIF('5ف2'!I$10:I$130,I$30)</f>
        <v>0</v>
      </c>
      <c r="J1348" s="256">
        <f>COUNTIF('5ف2'!J$10:J$130,J$30)</f>
        <v>0</v>
      </c>
      <c r="K1348" s="256">
        <f>COUNTIF('5ف2'!K$10:K$130,K$30)</f>
        <v>0</v>
      </c>
    </row>
    <row r="1349" spans="5:11" x14ac:dyDescent="0.25">
      <c r="E1349" s="256" t="s">
        <v>73</v>
      </c>
    </row>
    <row r="1350" spans="5:11" x14ac:dyDescent="0.25">
      <c r="E1350" s="258">
        <v>1</v>
      </c>
      <c r="F1350" s="256">
        <f t="shared" ref="F1350:J1359" si="61">IF(SUM(F39,F103,F167,F231,F295,F359,F423,F487,F551,F615,F679,F743,F807,F871,F935,F999,F1063,F1127,F1191,F1255)&gt;0,0,F1319)</f>
        <v>0</v>
      </c>
      <c r="G1350" s="256">
        <f t="shared" si="61"/>
        <v>0</v>
      </c>
      <c r="H1350" s="256">
        <f t="shared" si="61"/>
        <v>0</v>
      </c>
      <c r="I1350" s="256">
        <f t="shared" si="61"/>
        <v>0</v>
      </c>
      <c r="J1350" s="256">
        <f t="shared" si="61"/>
        <v>0</v>
      </c>
      <c r="K1350" s="256">
        <f>IF(SUM(K39,K103,K167,K231,K295,K359,K423,K487,K551,K615,K679,K743,K807,K871,K935,K999,K1063,K1127,K1191,K1255)&gt;0,0,IF(K1319&gt;0,#REF!,0))</f>
        <v>0</v>
      </c>
    </row>
    <row r="1351" spans="5:11" x14ac:dyDescent="0.25">
      <c r="E1351" s="258">
        <v>2</v>
      </c>
      <c r="F1351" s="256">
        <f t="shared" si="61"/>
        <v>0</v>
      </c>
      <c r="G1351" s="256">
        <f t="shared" si="61"/>
        <v>0</v>
      </c>
      <c r="H1351" s="256">
        <f t="shared" si="61"/>
        <v>0</v>
      </c>
      <c r="I1351" s="256">
        <f t="shared" si="61"/>
        <v>0</v>
      </c>
      <c r="J1351" s="256">
        <f t="shared" si="61"/>
        <v>0</v>
      </c>
      <c r="K1351" s="256">
        <f>IF(SUM(K40,K104,K168,K232,K296,K360,K424,K488,K552,K616,K680,K744,K808,K872,K936,K1000,K1064,K1128,K1192,K1256)&gt;0,0,IF(K1320&gt;0,#REF!,0))</f>
        <v>0</v>
      </c>
    </row>
    <row r="1352" spans="5:11" x14ac:dyDescent="0.25">
      <c r="E1352" s="258">
        <v>3</v>
      </c>
      <c r="F1352" s="256">
        <f t="shared" si="61"/>
        <v>0</v>
      </c>
      <c r="G1352" s="256">
        <f t="shared" si="61"/>
        <v>0</v>
      </c>
      <c r="H1352" s="256">
        <f t="shared" si="61"/>
        <v>0</v>
      </c>
      <c r="I1352" s="256">
        <f t="shared" si="61"/>
        <v>0</v>
      </c>
      <c r="J1352" s="256">
        <f t="shared" si="61"/>
        <v>0</v>
      </c>
      <c r="K1352" s="256">
        <f>IF(SUM(K41,K105,K169,K233,K297,K361,K425,K489,K553,K617,K681,K745,K809,K873,K937,K1001,K1065,K1129,K1193,K1257)&gt;0,0,IF(K1321&gt;0,#REF!,0))</f>
        <v>0</v>
      </c>
    </row>
    <row r="1353" spans="5:11" x14ac:dyDescent="0.25">
      <c r="E1353" s="258">
        <v>4</v>
      </c>
      <c r="F1353" s="256">
        <f t="shared" si="61"/>
        <v>0</v>
      </c>
      <c r="G1353" s="256">
        <f t="shared" si="61"/>
        <v>0</v>
      </c>
      <c r="H1353" s="256">
        <f t="shared" si="61"/>
        <v>0</v>
      </c>
      <c r="I1353" s="256">
        <f t="shared" si="61"/>
        <v>0</v>
      </c>
      <c r="J1353" s="256">
        <f t="shared" si="61"/>
        <v>0</v>
      </c>
      <c r="K1353" s="256">
        <f>IF(SUM(K42,K106,K170,K234,K298,K362,K426,K490,K554,K618,K682,K746,K810,K874,K938,K1002,K1066,K1130,K1194,K1258)&gt;0,0,IF(K1322&gt;0,#REF!,0))</f>
        <v>0</v>
      </c>
    </row>
    <row r="1354" spans="5:11" x14ac:dyDescent="0.25">
      <c r="E1354" s="258">
        <v>5</v>
      </c>
      <c r="F1354" s="256">
        <f t="shared" si="61"/>
        <v>0</v>
      </c>
      <c r="G1354" s="256">
        <f t="shared" si="61"/>
        <v>0</v>
      </c>
      <c r="H1354" s="256">
        <f t="shared" si="61"/>
        <v>0</v>
      </c>
      <c r="I1354" s="256">
        <f t="shared" si="61"/>
        <v>0</v>
      </c>
      <c r="J1354" s="256">
        <f t="shared" si="61"/>
        <v>0</v>
      </c>
      <c r="K1354" s="256">
        <f>IF(SUM(K43,K107,K171,K235,K299,K363,K427,K491,K555,K619,K683,K747,K811,K875,K939,K1003,K1067,K1131,K1195,K1259)&gt;0,0,IF(K1323&gt;0,#REF!,0))</f>
        <v>0</v>
      </c>
    </row>
    <row r="1355" spans="5:11" x14ac:dyDescent="0.25">
      <c r="E1355" s="258">
        <v>6</v>
      </c>
      <c r="F1355" s="256">
        <f t="shared" si="61"/>
        <v>0</v>
      </c>
      <c r="G1355" s="256">
        <f t="shared" si="61"/>
        <v>0</v>
      </c>
      <c r="H1355" s="256">
        <f t="shared" si="61"/>
        <v>0</v>
      </c>
      <c r="I1355" s="256">
        <f t="shared" si="61"/>
        <v>0</v>
      </c>
      <c r="J1355" s="256">
        <f t="shared" si="61"/>
        <v>0</v>
      </c>
      <c r="K1355" s="256">
        <f>IF(SUM(K44,K108,K172,K236,K300,K364,K428,K492,K556,K620,K684,K748,K812,K876,K940,K1004,K1068,K1132,K1196,K1260)&gt;0,0,IF(K1324&gt;0,#REF!,0))</f>
        <v>0</v>
      </c>
    </row>
    <row r="1356" spans="5:11" x14ac:dyDescent="0.25">
      <c r="E1356" s="258">
        <v>7</v>
      </c>
      <c r="F1356" s="256">
        <f t="shared" si="61"/>
        <v>0</v>
      </c>
      <c r="G1356" s="256">
        <f t="shared" si="61"/>
        <v>0</v>
      </c>
      <c r="H1356" s="256">
        <f t="shared" si="61"/>
        <v>0</v>
      </c>
      <c r="I1356" s="256">
        <f t="shared" si="61"/>
        <v>0</v>
      </c>
      <c r="J1356" s="256">
        <f t="shared" si="61"/>
        <v>0</v>
      </c>
      <c r="K1356" s="256">
        <f>IF(SUM(K45,K109,K173,K237,K301,K365,K429,K493,K557,K621,K685,K749,K813,K877,K941,K1005,K1069,K1133,K1197,K1261)&gt;0,0,IF(K1325&gt;0,#REF!,0))</f>
        <v>0</v>
      </c>
    </row>
    <row r="1357" spans="5:11" x14ac:dyDescent="0.25">
      <c r="E1357" s="258">
        <v>8</v>
      </c>
      <c r="F1357" s="256">
        <f t="shared" si="61"/>
        <v>0</v>
      </c>
      <c r="G1357" s="256">
        <f t="shared" si="61"/>
        <v>0</v>
      </c>
      <c r="H1357" s="256">
        <f t="shared" si="61"/>
        <v>0</v>
      </c>
      <c r="I1357" s="256">
        <f t="shared" si="61"/>
        <v>0</v>
      </c>
      <c r="J1357" s="256">
        <f t="shared" si="61"/>
        <v>0</v>
      </c>
      <c r="K1357" s="256">
        <f>IF(SUM(K46,K110,K174,K238,K302,K366,K430,K494,K558,K622,K686,K750,K814,K878,K942,K1006,K1070,K1134,K1198,K1262)&gt;0,0,IF(K1326&gt;0,#REF!,0))</f>
        <v>0</v>
      </c>
    </row>
    <row r="1358" spans="5:11" x14ac:dyDescent="0.25">
      <c r="E1358" s="258">
        <v>9</v>
      </c>
      <c r="F1358" s="256">
        <f t="shared" si="61"/>
        <v>0</v>
      </c>
      <c r="G1358" s="256">
        <f t="shared" si="61"/>
        <v>0</v>
      </c>
      <c r="H1358" s="256">
        <f t="shared" si="61"/>
        <v>0</v>
      </c>
      <c r="I1358" s="256">
        <f t="shared" si="61"/>
        <v>0</v>
      </c>
      <c r="J1358" s="256">
        <f t="shared" si="61"/>
        <v>0</v>
      </c>
      <c r="K1358" s="256">
        <f>IF(SUM(K47,K111,K175,K239,K303,K367,K431,K495,K559,K623,K687,K751,K815,K879,K943,K1007,K1071,K1135,K1199,K1263)&gt;0,0,IF(K1327&gt;0,#REF!,0))</f>
        <v>0</v>
      </c>
    </row>
    <row r="1359" spans="5:11" x14ac:dyDescent="0.25">
      <c r="E1359" s="258">
        <v>10</v>
      </c>
      <c r="F1359" s="256">
        <f t="shared" si="61"/>
        <v>0</v>
      </c>
      <c r="G1359" s="256">
        <f t="shared" si="61"/>
        <v>0</v>
      </c>
      <c r="H1359" s="256">
        <f t="shared" si="61"/>
        <v>0</v>
      </c>
      <c r="I1359" s="256">
        <f t="shared" si="61"/>
        <v>0</v>
      </c>
      <c r="J1359" s="256">
        <f t="shared" si="61"/>
        <v>0</v>
      </c>
      <c r="K1359" s="256">
        <f>IF(SUM(K48,K112,K176,K240,K304,K368,K432,K496,K560,K624,K688,K752,K816,K880,K944,K1008,K1072,K1136,K1200,K1264)&gt;0,0,IF(K1328&gt;0,#REF!,0))</f>
        <v>0</v>
      </c>
    </row>
    <row r="1360" spans="5:11" x14ac:dyDescent="0.25">
      <c r="E1360" s="258">
        <v>11</v>
      </c>
      <c r="F1360" s="256">
        <f t="shared" ref="F1360:J1369" si="62">IF(SUM(F49,F113,F177,F241,F305,F369,F433,F497,F561,F625,F689,F753,F817,F881,F945,F1009,F1073,F1137,F1201,F1265)&gt;0,0,F1329)</f>
        <v>0</v>
      </c>
      <c r="G1360" s="256">
        <f t="shared" si="62"/>
        <v>0</v>
      </c>
      <c r="H1360" s="256">
        <f t="shared" si="62"/>
        <v>0</v>
      </c>
      <c r="I1360" s="256">
        <f t="shared" si="62"/>
        <v>0</v>
      </c>
      <c r="J1360" s="256">
        <f t="shared" si="62"/>
        <v>0</v>
      </c>
      <c r="K1360" s="256">
        <f>IF(SUM(K49,K113,K177,K241,K305,K369,K433,K497,K561,K625,K689,K753,K817,K881,K945,K1009,K1073,K1137,K1201,K1265)&gt;0,0,IF(K1329&gt;0,#REF!,0))</f>
        <v>0</v>
      </c>
    </row>
    <row r="1361" spans="5:11" x14ac:dyDescent="0.25">
      <c r="E1361" s="258">
        <v>12</v>
      </c>
      <c r="F1361" s="256">
        <f t="shared" si="62"/>
        <v>0</v>
      </c>
      <c r="G1361" s="256">
        <f t="shared" si="62"/>
        <v>0</v>
      </c>
      <c r="H1361" s="256">
        <f t="shared" si="62"/>
        <v>0</v>
      </c>
      <c r="I1361" s="256">
        <f t="shared" si="62"/>
        <v>0</v>
      </c>
      <c r="J1361" s="256">
        <f t="shared" si="62"/>
        <v>0</v>
      </c>
      <c r="K1361" s="256">
        <f>IF(SUM(K50,K114,K178,K242,K306,K370,K434,K498,K562,K626,K690,K754,K818,K882,K946,K1010,K1074,K1138,K1202,K1266)&gt;0,0,IF(K1330&gt;0,#REF!,0))</f>
        <v>0</v>
      </c>
    </row>
    <row r="1362" spans="5:11" x14ac:dyDescent="0.25">
      <c r="E1362" s="258">
        <v>13</v>
      </c>
      <c r="F1362" s="256">
        <f t="shared" si="62"/>
        <v>0</v>
      </c>
      <c r="G1362" s="256">
        <f t="shared" si="62"/>
        <v>0</v>
      </c>
      <c r="H1362" s="256">
        <f t="shared" si="62"/>
        <v>0</v>
      </c>
      <c r="I1362" s="256">
        <f t="shared" si="62"/>
        <v>0</v>
      </c>
      <c r="J1362" s="256">
        <f t="shared" si="62"/>
        <v>0</v>
      </c>
      <c r="K1362" s="256">
        <f>IF(SUM(K51,K115,K179,K243,K307,K371,K435,K499,K563,K627,K691,K755,K819,K883,K947,K1011,K1075,K1139,K1203,K1267)&gt;0,0,IF(K1331&gt;0,#REF!,0))</f>
        <v>0</v>
      </c>
    </row>
    <row r="1363" spans="5:11" x14ac:dyDescent="0.25">
      <c r="E1363" s="258">
        <v>14</v>
      </c>
      <c r="F1363" s="256">
        <f t="shared" si="62"/>
        <v>0</v>
      </c>
      <c r="G1363" s="256">
        <f t="shared" si="62"/>
        <v>0</v>
      </c>
      <c r="H1363" s="256">
        <f t="shared" si="62"/>
        <v>0</v>
      </c>
      <c r="I1363" s="256">
        <f t="shared" si="62"/>
        <v>0</v>
      </c>
      <c r="J1363" s="256">
        <f t="shared" si="62"/>
        <v>0</v>
      </c>
      <c r="K1363" s="256">
        <f>IF(SUM(K52,K116,K180,K244,K308,K372,K436,K500,K564,K628,K692,K756,K820,K884,K948,K1012,K1076,K1140,K1204,K1268)&gt;0,0,IF(K1332&gt;0,#REF!,0))</f>
        <v>0</v>
      </c>
    </row>
    <row r="1364" spans="5:11" x14ac:dyDescent="0.25">
      <c r="E1364" s="258">
        <v>15</v>
      </c>
      <c r="F1364" s="256">
        <f t="shared" si="62"/>
        <v>0</v>
      </c>
      <c r="G1364" s="256">
        <f t="shared" si="62"/>
        <v>0</v>
      </c>
      <c r="H1364" s="256">
        <f t="shared" si="62"/>
        <v>0</v>
      </c>
      <c r="I1364" s="256">
        <f t="shared" si="62"/>
        <v>0</v>
      </c>
      <c r="J1364" s="256">
        <f t="shared" si="62"/>
        <v>0</v>
      </c>
      <c r="K1364" s="256">
        <f>IF(SUM(K53,K117,K181,K245,K309,K373,K437,K501,K565,K629,K693,K757,K821,K885,K949,K1013,K1077,K1141,K1205,K1269)&gt;0,0,IF(K1333&gt;0,#REF!,0))</f>
        <v>0</v>
      </c>
    </row>
    <row r="1365" spans="5:11" x14ac:dyDescent="0.25">
      <c r="E1365" s="258">
        <v>16</v>
      </c>
      <c r="F1365" s="256">
        <f t="shared" si="62"/>
        <v>0</v>
      </c>
      <c r="G1365" s="256">
        <f t="shared" si="62"/>
        <v>0</v>
      </c>
      <c r="H1365" s="256">
        <f t="shared" si="62"/>
        <v>0</v>
      </c>
      <c r="I1365" s="256">
        <f t="shared" si="62"/>
        <v>0</v>
      </c>
      <c r="J1365" s="256">
        <f t="shared" si="62"/>
        <v>0</v>
      </c>
    </row>
    <row r="1366" spans="5:11" x14ac:dyDescent="0.25">
      <c r="E1366" s="258">
        <v>17</v>
      </c>
      <c r="F1366" s="256">
        <f t="shared" si="62"/>
        <v>0</v>
      </c>
      <c r="G1366" s="256">
        <f t="shared" si="62"/>
        <v>0</v>
      </c>
      <c r="H1366" s="256">
        <f t="shared" si="62"/>
        <v>0</v>
      </c>
      <c r="I1366" s="256">
        <f t="shared" si="62"/>
        <v>0</v>
      </c>
      <c r="J1366" s="256">
        <f t="shared" si="62"/>
        <v>0</v>
      </c>
    </row>
    <row r="1367" spans="5:11" x14ac:dyDescent="0.25">
      <c r="E1367" s="258">
        <v>18</v>
      </c>
      <c r="F1367" s="256">
        <f t="shared" si="62"/>
        <v>0</v>
      </c>
      <c r="G1367" s="256">
        <f t="shared" si="62"/>
        <v>0</v>
      </c>
      <c r="H1367" s="256">
        <f t="shared" si="62"/>
        <v>0</v>
      </c>
      <c r="I1367" s="256">
        <f t="shared" si="62"/>
        <v>0</v>
      </c>
      <c r="J1367" s="256">
        <f t="shared" si="62"/>
        <v>0</v>
      </c>
    </row>
    <row r="1368" spans="5:11" x14ac:dyDescent="0.25">
      <c r="E1368" s="258">
        <v>19</v>
      </c>
      <c r="F1368" s="256">
        <f t="shared" si="62"/>
        <v>0</v>
      </c>
      <c r="G1368" s="256">
        <f t="shared" si="62"/>
        <v>0</v>
      </c>
      <c r="H1368" s="256">
        <f t="shared" si="62"/>
        <v>0</v>
      </c>
      <c r="I1368" s="256">
        <f t="shared" si="62"/>
        <v>0</v>
      </c>
      <c r="J1368" s="256">
        <f t="shared" si="62"/>
        <v>0</v>
      </c>
    </row>
    <row r="1369" spans="5:11" x14ac:dyDescent="0.25">
      <c r="E1369" s="258">
        <v>20</v>
      </c>
      <c r="F1369" s="256">
        <f t="shared" si="62"/>
        <v>0</v>
      </c>
      <c r="G1369" s="256">
        <f t="shared" si="62"/>
        <v>0</v>
      </c>
      <c r="H1369" s="256">
        <f t="shared" si="62"/>
        <v>0</v>
      </c>
      <c r="I1369" s="256">
        <f t="shared" si="62"/>
        <v>0</v>
      </c>
      <c r="J1369" s="256">
        <f t="shared" si="62"/>
        <v>0</v>
      </c>
    </row>
    <row r="1370" spans="5:11" x14ac:dyDescent="0.25">
      <c r="E1370" s="258">
        <v>21</v>
      </c>
      <c r="F1370" s="256">
        <f t="shared" ref="F1370:J1379" si="63">IF(SUM(F59,F123,F187,F251,F315,F379,F443,F507,F571,F635,F699,F763,F827,F891,F955,F1019,F1083,F1147,F1211,F1275)&gt;0,0,F1339)</f>
        <v>0</v>
      </c>
      <c r="G1370" s="256">
        <f t="shared" si="63"/>
        <v>0</v>
      </c>
      <c r="H1370" s="256">
        <f t="shared" si="63"/>
        <v>0</v>
      </c>
      <c r="I1370" s="256">
        <f t="shared" si="63"/>
        <v>0</v>
      </c>
      <c r="J1370" s="256">
        <f t="shared" si="63"/>
        <v>0</v>
      </c>
    </row>
    <row r="1371" spans="5:11" x14ac:dyDescent="0.25">
      <c r="E1371" s="258">
        <v>22</v>
      </c>
      <c r="F1371" s="256">
        <f t="shared" si="63"/>
        <v>0</v>
      </c>
      <c r="G1371" s="256">
        <f t="shared" si="63"/>
        <v>0</v>
      </c>
      <c r="H1371" s="256">
        <f t="shared" si="63"/>
        <v>0</v>
      </c>
      <c r="I1371" s="256">
        <f t="shared" si="63"/>
        <v>0</v>
      </c>
      <c r="J1371" s="256">
        <f t="shared" si="63"/>
        <v>0</v>
      </c>
    </row>
    <row r="1372" spans="5:11" x14ac:dyDescent="0.25">
      <c r="E1372" s="258">
        <v>23</v>
      </c>
      <c r="F1372" s="256">
        <f t="shared" si="63"/>
        <v>0</v>
      </c>
      <c r="G1372" s="256">
        <f t="shared" si="63"/>
        <v>0</v>
      </c>
      <c r="H1372" s="256">
        <f t="shared" si="63"/>
        <v>0</v>
      </c>
      <c r="I1372" s="256">
        <f t="shared" si="63"/>
        <v>0</v>
      </c>
      <c r="J1372" s="256">
        <f t="shared" si="63"/>
        <v>0</v>
      </c>
    </row>
    <row r="1373" spans="5:11" x14ac:dyDescent="0.25">
      <c r="E1373" s="258">
        <v>24</v>
      </c>
      <c r="F1373" s="256">
        <f t="shared" si="63"/>
        <v>0</v>
      </c>
      <c r="G1373" s="256">
        <f t="shared" si="63"/>
        <v>0</v>
      </c>
      <c r="H1373" s="256">
        <f t="shared" si="63"/>
        <v>0</v>
      </c>
      <c r="I1373" s="256">
        <f t="shared" si="63"/>
        <v>0</v>
      </c>
      <c r="J1373" s="256">
        <f t="shared" si="63"/>
        <v>0</v>
      </c>
    </row>
    <row r="1374" spans="5:11" x14ac:dyDescent="0.25">
      <c r="E1374" s="258">
        <v>25</v>
      </c>
      <c r="F1374" s="256">
        <f t="shared" si="63"/>
        <v>0</v>
      </c>
      <c r="G1374" s="256">
        <f t="shared" si="63"/>
        <v>0</v>
      </c>
      <c r="H1374" s="256">
        <f t="shared" si="63"/>
        <v>0</v>
      </c>
      <c r="I1374" s="256">
        <f t="shared" si="63"/>
        <v>0</v>
      </c>
      <c r="J1374" s="256">
        <f t="shared" si="63"/>
        <v>0</v>
      </c>
    </row>
    <row r="1375" spans="5:11" x14ac:dyDescent="0.25">
      <c r="E1375" s="258">
        <v>26</v>
      </c>
      <c r="F1375" s="256">
        <f t="shared" si="63"/>
        <v>0</v>
      </c>
      <c r="G1375" s="256">
        <f t="shared" si="63"/>
        <v>0</v>
      </c>
      <c r="H1375" s="256">
        <f t="shared" si="63"/>
        <v>0</v>
      </c>
      <c r="I1375" s="256">
        <f t="shared" si="63"/>
        <v>0</v>
      </c>
      <c r="J1375" s="256">
        <f t="shared" si="63"/>
        <v>0</v>
      </c>
    </row>
    <row r="1376" spans="5:11" x14ac:dyDescent="0.25">
      <c r="E1376" s="258">
        <v>27</v>
      </c>
      <c r="F1376" s="256">
        <f t="shared" si="63"/>
        <v>0</v>
      </c>
      <c r="G1376" s="256">
        <f t="shared" si="63"/>
        <v>0</v>
      </c>
      <c r="H1376" s="256">
        <f t="shared" si="63"/>
        <v>0</v>
      </c>
      <c r="I1376" s="256">
        <f t="shared" si="63"/>
        <v>0</v>
      </c>
      <c r="J1376" s="256">
        <f t="shared" si="63"/>
        <v>0</v>
      </c>
    </row>
    <row r="1377" spans="5:11" x14ac:dyDescent="0.25">
      <c r="E1377" s="258">
        <v>28</v>
      </c>
      <c r="F1377" s="256">
        <f t="shared" si="63"/>
        <v>0</v>
      </c>
      <c r="G1377" s="256">
        <f t="shared" si="63"/>
        <v>0</v>
      </c>
      <c r="H1377" s="256">
        <f t="shared" si="63"/>
        <v>0</v>
      </c>
      <c r="I1377" s="256">
        <f t="shared" si="63"/>
        <v>0</v>
      </c>
      <c r="J1377" s="256">
        <f t="shared" si="63"/>
        <v>0</v>
      </c>
    </row>
    <row r="1378" spans="5:11" x14ac:dyDescent="0.25">
      <c r="E1378" s="258">
        <v>29</v>
      </c>
      <c r="F1378" s="256">
        <f t="shared" si="63"/>
        <v>0</v>
      </c>
      <c r="G1378" s="256">
        <f t="shared" si="63"/>
        <v>0</v>
      </c>
      <c r="H1378" s="256">
        <f t="shared" si="63"/>
        <v>0</v>
      </c>
      <c r="I1378" s="256">
        <f t="shared" si="63"/>
        <v>0</v>
      </c>
      <c r="J1378" s="256">
        <f t="shared" si="63"/>
        <v>0</v>
      </c>
    </row>
    <row r="1379" spans="5:11" x14ac:dyDescent="0.25">
      <c r="E1379" s="258">
        <v>30</v>
      </c>
      <c r="F1379" s="256">
        <f t="shared" si="63"/>
        <v>0</v>
      </c>
      <c r="G1379" s="256">
        <f t="shared" si="63"/>
        <v>0</v>
      </c>
      <c r="H1379" s="256">
        <f t="shared" si="63"/>
        <v>0</v>
      </c>
      <c r="I1379" s="256">
        <f t="shared" si="63"/>
        <v>0</v>
      </c>
      <c r="J1379" s="256">
        <f t="shared" si="63"/>
        <v>0</v>
      </c>
    </row>
    <row r="1380" spans="5:11" x14ac:dyDescent="0.25">
      <c r="F1380" s="259">
        <f>COUNTIF(F1350:F1379,"&gt;0")</f>
        <v>0</v>
      </c>
      <c r="G1380" s="259">
        <f>COUNTIF(G1350:G1379,"&gt;0")</f>
        <v>0</v>
      </c>
      <c r="H1380" s="259">
        <f>COUNTIF(H1350:H1379,"&gt;0")</f>
        <v>0</v>
      </c>
      <c r="I1380" s="259">
        <f>COUNTIF(I1350:I1379,"&gt;0")</f>
        <v>0</v>
      </c>
      <c r="J1380" s="259">
        <f>COUNTIF(J1350:J1379,"&gt;0")</f>
        <v>0</v>
      </c>
      <c r="K1380" s="259">
        <f>SUM(K1350:K1379)</f>
        <v>0</v>
      </c>
    </row>
    <row r="1382" spans="5:11" x14ac:dyDescent="0.25">
      <c r="E1382" s="256" t="s">
        <v>74</v>
      </c>
      <c r="F1382" s="258" t="s">
        <v>53</v>
      </c>
      <c r="G1382" s="258" t="s">
        <v>44</v>
      </c>
      <c r="H1382" s="258" t="s">
        <v>45</v>
      </c>
      <c r="I1382" s="258" t="s">
        <v>46</v>
      </c>
      <c r="J1382" s="258" t="s">
        <v>47</v>
      </c>
      <c r="K1382" s="258" t="s">
        <v>47</v>
      </c>
    </row>
    <row r="1383" spans="5:11" x14ac:dyDescent="0.25">
      <c r="E1383" s="258">
        <v>1</v>
      </c>
      <c r="F1383" s="256">
        <f>COUNTIF('6ف2'!F$10:F$130,F$1)</f>
        <v>0</v>
      </c>
      <c r="G1383" s="256">
        <f>COUNTIF('6ف2'!G$10:G$130,G$1)</f>
        <v>0</v>
      </c>
      <c r="H1383" s="256">
        <f>COUNTIF('6ف2'!H$10:H$130,H$1)</f>
        <v>0</v>
      </c>
      <c r="I1383" s="256">
        <f>COUNTIF('6ف2'!I$10:I$130,I$1)</f>
        <v>0</v>
      </c>
      <c r="J1383" s="256">
        <f>COUNTIF('6ف2'!J$10:J$130,J$1)</f>
        <v>0</v>
      </c>
      <c r="K1383" s="256">
        <f>COUNTIF('6ف2'!K$10:K$130,K$1)</f>
        <v>0</v>
      </c>
    </row>
    <row r="1384" spans="5:11" x14ac:dyDescent="0.25">
      <c r="E1384" s="258">
        <v>2</v>
      </c>
      <c r="F1384" s="256">
        <f>COUNTIF('6ف2'!F$10:F$130,F$2)</f>
        <v>0</v>
      </c>
      <c r="G1384" s="256">
        <f>COUNTIF('6ف2'!G$10:G$130,G$2)</f>
        <v>0</v>
      </c>
      <c r="H1384" s="256">
        <f>COUNTIF('6ف2'!H$10:H$130,H$2)</f>
        <v>0</v>
      </c>
      <c r="I1384" s="256">
        <f>COUNTIF('6ف2'!I$10:I$130,I$2)</f>
        <v>0</v>
      </c>
      <c r="J1384" s="256">
        <f>COUNTIF('6ف2'!J$10:J$130,J$2)</f>
        <v>0</v>
      </c>
      <c r="K1384" s="256">
        <f>COUNTIF('6ف2'!K$10:K$130,K$2)</f>
        <v>0</v>
      </c>
    </row>
    <row r="1385" spans="5:11" x14ac:dyDescent="0.25">
      <c r="E1385" s="258">
        <v>3</v>
      </c>
      <c r="F1385" s="256">
        <f>COUNTIF('6ف2'!F$10:F$130,F$3)</f>
        <v>0</v>
      </c>
      <c r="G1385" s="256">
        <f>COUNTIF('6ف2'!G$10:G$130,G$3)</f>
        <v>0</v>
      </c>
      <c r="H1385" s="256">
        <f>COUNTIF('6ف2'!H$10:H$130,H$3)</f>
        <v>0</v>
      </c>
      <c r="I1385" s="256">
        <f>COUNTIF('6ف2'!I$10:I$130,I$3)</f>
        <v>0</v>
      </c>
      <c r="J1385" s="256">
        <f>COUNTIF('6ف2'!J$10:J$130,J$3)</f>
        <v>0</v>
      </c>
      <c r="K1385" s="256">
        <f>COUNTIF('6ف2'!K$10:K$130,K$3)</f>
        <v>0</v>
      </c>
    </row>
    <row r="1386" spans="5:11" x14ac:dyDescent="0.25">
      <c r="E1386" s="258">
        <v>4</v>
      </c>
      <c r="F1386" s="256">
        <f>COUNTIF('6ف2'!F$10:F$130,F$4)</f>
        <v>0</v>
      </c>
      <c r="G1386" s="256">
        <f>COUNTIF('6ف2'!G$10:G$130,G$4)</f>
        <v>0</v>
      </c>
      <c r="H1386" s="256">
        <f>COUNTIF('6ف2'!H$10:H$130,H$4)</f>
        <v>0</v>
      </c>
      <c r="I1386" s="256">
        <f>COUNTIF('6ف2'!I$10:I$130,I$4)</f>
        <v>0</v>
      </c>
      <c r="J1386" s="256">
        <f>COUNTIF('6ف2'!J$10:J$130,J$4)</f>
        <v>0</v>
      </c>
      <c r="K1386" s="256">
        <f>COUNTIF('6ف2'!K$10:K$130,K$4)</f>
        <v>0</v>
      </c>
    </row>
    <row r="1387" spans="5:11" x14ac:dyDescent="0.25">
      <c r="E1387" s="258">
        <v>5</v>
      </c>
      <c r="F1387" s="256">
        <f>COUNTIF('6ف2'!F$10:F$130,F$5)</f>
        <v>0</v>
      </c>
      <c r="G1387" s="256">
        <f>COUNTIF('6ف2'!G$10:G$130,G$5)</f>
        <v>0</v>
      </c>
      <c r="H1387" s="256">
        <f>COUNTIF('6ف2'!H$10:H$130,H$5)</f>
        <v>0</v>
      </c>
      <c r="I1387" s="256">
        <f>COUNTIF('6ف2'!I$10:I$130,I$5)</f>
        <v>0</v>
      </c>
      <c r="J1387" s="256">
        <f>COUNTIF('6ف2'!J$10:J$130,J$5)</f>
        <v>0</v>
      </c>
      <c r="K1387" s="256">
        <f>COUNTIF('6ف2'!K$10:K$130,K$5)</f>
        <v>0</v>
      </c>
    </row>
    <row r="1388" spans="5:11" x14ac:dyDescent="0.25">
      <c r="E1388" s="258">
        <v>6</v>
      </c>
      <c r="F1388" s="256">
        <f>COUNTIF('6ف2'!F$10:F$130,F$6)</f>
        <v>0</v>
      </c>
      <c r="G1388" s="256">
        <f>COUNTIF('6ف2'!G$10:G$130,G$6)</f>
        <v>0</v>
      </c>
      <c r="H1388" s="256">
        <f>COUNTIF('6ف2'!H$10:H$130,H$6)</f>
        <v>0</v>
      </c>
      <c r="I1388" s="256">
        <f>COUNTIF('6ف2'!I$10:I$130,I$6)</f>
        <v>0</v>
      </c>
      <c r="J1388" s="256">
        <f>COUNTIF('6ف2'!J$10:J$130,J$6)</f>
        <v>0</v>
      </c>
      <c r="K1388" s="256">
        <f>COUNTIF('6ف2'!K$10:K$130,K$6)</f>
        <v>0</v>
      </c>
    </row>
    <row r="1389" spans="5:11" x14ac:dyDescent="0.25">
      <c r="E1389" s="258">
        <v>7</v>
      </c>
      <c r="F1389" s="256">
        <f>COUNTIF('6ف2'!F$10:F$130,F$7)</f>
        <v>0</v>
      </c>
      <c r="G1389" s="256">
        <f>COUNTIF('6ف2'!G$10:G$130,G$7)</f>
        <v>0</v>
      </c>
      <c r="H1389" s="256">
        <f>COUNTIF('6ف2'!H$10:H$130,H$7)</f>
        <v>0</v>
      </c>
      <c r="I1389" s="256">
        <f>COUNTIF('6ف2'!I$10:I$130,I$7)</f>
        <v>0</v>
      </c>
      <c r="J1389" s="256">
        <f>COUNTIF('6ف2'!J$10:J$130,J$7)</f>
        <v>0</v>
      </c>
      <c r="K1389" s="256">
        <f>COUNTIF('6ف2'!K$10:K$130,K$7)</f>
        <v>0</v>
      </c>
    </row>
    <row r="1390" spans="5:11" x14ac:dyDescent="0.25">
      <c r="E1390" s="258">
        <v>8</v>
      </c>
      <c r="F1390" s="256">
        <f>COUNTIF('6ف2'!F$10:F$130,F$8)</f>
        <v>0</v>
      </c>
      <c r="G1390" s="256">
        <f>COUNTIF('6ف2'!G$10:G$130,G$8)</f>
        <v>0</v>
      </c>
      <c r="H1390" s="256">
        <f>COUNTIF('6ف2'!H$10:H$130,H$8)</f>
        <v>0</v>
      </c>
      <c r="I1390" s="256">
        <f>COUNTIF('6ف2'!I$10:I$130,I$8)</f>
        <v>0</v>
      </c>
      <c r="J1390" s="256">
        <f>COUNTIF('6ف2'!J$10:J$130,J$8)</f>
        <v>0</v>
      </c>
      <c r="K1390" s="256">
        <f>COUNTIF('6ف2'!K$10:K$130,K$8)</f>
        <v>0</v>
      </c>
    </row>
    <row r="1391" spans="5:11" x14ac:dyDescent="0.25">
      <c r="E1391" s="258">
        <v>9</v>
      </c>
      <c r="F1391" s="256">
        <f>COUNTIF('6ف2'!F$10:F$130,F$9)</f>
        <v>0</v>
      </c>
      <c r="G1391" s="256">
        <f>COUNTIF('6ف2'!G$10:G$130,G$9)</f>
        <v>0</v>
      </c>
      <c r="H1391" s="256">
        <f>COUNTIF('6ف2'!H$10:H$130,H$9)</f>
        <v>0</v>
      </c>
      <c r="I1391" s="256">
        <f>COUNTIF('6ف2'!I$10:I$130,I$9)</f>
        <v>0</v>
      </c>
      <c r="J1391" s="256">
        <f>COUNTIF('6ف2'!J$10:J$130,J$9)</f>
        <v>0</v>
      </c>
      <c r="K1391" s="256">
        <f>COUNTIF('6ف2'!K$10:K$130,K$9)</f>
        <v>0</v>
      </c>
    </row>
    <row r="1392" spans="5:11" x14ac:dyDescent="0.25">
      <c r="E1392" s="258">
        <v>10</v>
      </c>
      <c r="F1392" s="256">
        <f>COUNTIF('6ف2'!F$10:F$130,F$10)</f>
        <v>0</v>
      </c>
      <c r="G1392" s="256">
        <f>COUNTIF('6ف2'!G$10:G$130,G$10)</f>
        <v>0</v>
      </c>
      <c r="H1392" s="256">
        <f>COUNTIF('6ف2'!H$10:H$130,H$10)</f>
        <v>0</v>
      </c>
      <c r="I1392" s="256">
        <f>COUNTIF('6ف2'!I$10:I$130,I$10)</f>
        <v>0</v>
      </c>
      <c r="J1392" s="256">
        <f>COUNTIF('6ف2'!J$10:J$130,J$10)</f>
        <v>0</v>
      </c>
      <c r="K1392" s="256">
        <f>COUNTIF('6ف2'!K$10:K$130,K$10)</f>
        <v>0</v>
      </c>
    </row>
    <row r="1393" spans="5:11" x14ac:dyDescent="0.25">
      <c r="E1393" s="258">
        <v>11</v>
      </c>
      <c r="F1393" s="256">
        <f>COUNTIF('6ف2'!F$10:F$130,F$11)</f>
        <v>0</v>
      </c>
      <c r="G1393" s="256">
        <f>COUNTIF('6ف2'!G$10:G$130,G$11)</f>
        <v>0</v>
      </c>
      <c r="H1393" s="256">
        <f>COUNTIF('6ف2'!H$10:H$130,H$11)</f>
        <v>0</v>
      </c>
      <c r="I1393" s="256">
        <f>COUNTIF('6ف2'!I$10:I$130,I$11)</f>
        <v>0</v>
      </c>
      <c r="J1393" s="256">
        <f>COUNTIF('6ف2'!J$10:J$130,J$11)</f>
        <v>0</v>
      </c>
      <c r="K1393" s="256">
        <f>COUNTIF('6ف2'!K$10:K$130,K$11)</f>
        <v>0</v>
      </c>
    </row>
    <row r="1394" spans="5:11" x14ac:dyDescent="0.25">
      <c r="E1394" s="258">
        <v>12</v>
      </c>
      <c r="F1394" s="256">
        <f>COUNTIF('6ف2'!F$10:F$130,F$12)</f>
        <v>0</v>
      </c>
      <c r="G1394" s="256">
        <f>COUNTIF('6ف2'!G$10:G$130,G$12)</f>
        <v>0</v>
      </c>
      <c r="H1394" s="256">
        <f>COUNTIF('6ف2'!H$10:H$130,H$12)</f>
        <v>0</v>
      </c>
      <c r="I1394" s="256">
        <f>COUNTIF('6ف2'!I$10:I$130,I$12)</f>
        <v>0</v>
      </c>
      <c r="J1394" s="256">
        <f>COUNTIF('6ف2'!J$10:J$130,J$12)</f>
        <v>0</v>
      </c>
      <c r="K1394" s="256">
        <f>COUNTIF('6ف2'!K$10:K$130,K$12)</f>
        <v>0</v>
      </c>
    </row>
    <row r="1395" spans="5:11" x14ac:dyDescent="0.25">
      <c r="E1395" s="258">
        <v>13</v>
      </c>
      <c r="F1395" s="256">
        <f>COUNTIF('6ف2'!F$10:F$130,F$13)</f>
        <v>0</v>
      </c>
      <c r="G1395" s="256">
        <f>COUNTIF('6ف2'!G$10:G$130,G$13)</f>
        <v>0</v>
      </c>
      <c r="H1395" s="256">
        <f>COUNTIF('6ف2'!H$10:H$130,H$13)</f>
        <v>0</v>
      </c>
      <c r="I1395" s="256">
        <f>COUNTIF('6ف2'!I$10:I$130,I$13)</f>
        <v>0</v>
      </c>
      <c r="J1395" s="256">
        <f>COUNTIF('6ف2'!J$10:J$130,J$13)</f>
        <v>0</v>
      </c>
      <c r="K1395" s="256">
        <f>COUNTIF('6ف2'!K$10:K$130,K$13)</f>
        <v>0</v>
      </c>
    </row>
    <row r="1396" spans="5:11" x14ac:dyDescent="0.25">
      <c r="E1396" s="258">
        <v>14</v>
      </c>
      <c r="F1396" s="256">
        <f>COUNTIF('6ف2'!F$10:F$130,F$14)</f>
        <v>0</v>
      </c>
      <c r="G1396" s="256">
        <f>COUNTIF('6ف2'!G$10:G$130,G$14)</f>
        <v>0</v>
      </c>
      <c r="H1396" s="256">
        <f>COUNTIF('6ف2'!H$10:H$130,H$14)</f>
        <v>0</v>
      </c>
      <c r="I1396" s="256">
        <f>COUNTIF('6ف2'!I$10:I$130,I$14)</f>
        <v>0</v>
      </c>
      <c r="J1396" s="256">
        <f>COUNTIF('6ف2'!J$10:J$130,J$14)</f>
        <v>0</v>
      </c>
      <c r="K1396" s="256">
        <f>COUNTIF('6ف2'!K$10:K$130,K$14)</f>
        <v>0</v>
      </c>
    </row>
    <row r="1397" spans="5:11" x14ac:dyDescent="0.25">
      <c r="E1397" s="258">
        <v>15</v>
      </c>
      <c r="F1397" s="256">
        <f>COUNTIF('6ف2'!F$10:F$130,F$15)</f>
        <v>0</v>
      </c>
      <c r="G1397" s="256">
        <f>COUNTIF('6ف2'!G$10:G$130,G$15)</f>
        <v>0</v>
      </c>
      <c r="H1397" s="256">
        <f>COUNTIF('6ف2'!H$10:H$130,H$15)</f>
        <v>0</v>
      </c>
      <c r="I1397" s="256">
        <f>COUNTIF('6ف2'!I$10:I$130,I$15)</f>
        <v>0</v>
      </c>
      <c r="J1397" s="256">
        <f>COUNTIF('6ف2'!J$10:J$130,J$15)</f>
        <v>0</v>
      </c>
      <c r="K1397" s="256">
        <f>COUNTIF('6ف2'!K$10:K$130,K$15)</f>
        <v>0</v>
      </c>
    </row>
    <row r="1398" spans="5:11" x14ac:dyDescent="0.25">
      <c r="E1398" s="258">
        <v>16</v>
      </c>
      <c r="F1398" s="256">
        <f>COUNTIF('6ف2'!F$10:F$130,F$16)</f>
        <v>0</v>
      </c>
      <c r="G1398" s="256">
        <f>COUNTIF('6ف2'!G$10:G$130,G$16)</f>
        <v>0</v>
      </c>
      <c r="H1398" s="256">
        <f>COUNTIF('6ف2'!H$10:H$130,H$16)</f>
        <v>0</v>
      </c>
      <c r="I1398" s="256">
        <f>COUNTIF('6ف2'!I$10:I$130,I$16)</f>
        <v>0</v>
      </c>
      <c r="J1398" s="256">
        <f>COUNTIF('6ف2'!J$10:J$130,J$16)</f>
        <v>0</v>
      </c>
      <c r="K1398" s="256">
        <f>COUNTIF('6ف2'!K$10:K$130,K$16)</f>
        <v>0</v>
      </c>
    </row>
    <row r="1399" spans="5:11" x14ac:dyDescent="0.25">
      <c r="E1399" s="258">
        <v>17</v>
      </c>
      <c r="F1399" s="256">
        <f>COUNTIF('6ف2'!F$10:F$130,F$17)</f>
        <v>0</v>
      </c>
      <c r="G1399" s="256">
        <f>COUNTIF('6ف2'!G$10:G$130,G$17)</f>
        <v>0</v>
      </c>
      <c r="H1399" s="256">
        <f>COUNTIF('6ف2'!H$10:H$130,H$17)</f>
        <v>0</v>
      </c>
      <c r="I1399" s="256">
        <f>COUNTIF('6ف2'!I$10:I$130,I$17)</f>
        <v>0</v>
      </c>
      <c r="J1399" s="256">
        <f>COUNTIF('6ف2'!J$10:J$130,J$17)</f>
        <v>0</v>
      </c>
      <c r="K1399" s="256">
        <f>COUNTIF('6ف2'!K$10:K$130,K$17)</f>
        <v>0</v>
      </c>
    </row>
    <row r="1400" spans="5:11" x14ac:dyDescent="0.25">
      <c r="E1400" s="258">
        <v>18</v>
      </c>
      <c r="F1400" s="256">
        <f>COUNTIF('6ف2'!F$10:F$130,F$18)</f>
        <v>0</v>
      </c>
      <c r="G1400" s="256">
        <f>COUNTIF('6ف2'!G$10:G$130,G$18)</f>
        <v>0</v>
      </c>
      <c r="H1400" s="256">
        <f>COUNTIF('6ف2'!H$10:H$130,H$18)</f>
        <v>0</v>
      </c>
      <c r="I1400" s="256">
        <f>COUNTIF('6ف2'!I$10:I$130,I$18)</f>
        <v>0</v>
      </c>
      <c r="J1400" s="256">
        <f>COUNTIF('6ف2'!J$10:J$130,J$18)</f>
        <v>0</v>
      </c>
      <c r="K1400" s="256">
        <f>COUNTIF('6ف2'!K$10:K$130,K$18)</f>
        <v>0</v>
      </c>
    </row>
    <row r="1401" spans="5:11" x14ac:dyDescent="0.25">
      <c r="E1401" s="258">
        <v>19</v>
      </c>
      <c r="F1401" s="256">
        <f>COUNTIF('6ف2'!F$10:F$130,F$19)</f>
        <v>0</v>
      </c>
      <c r="G1401" s="256">
        <f>COUNTIF('6ف2'!G$10:G$130,G$19)</f>
        <v>0</v>
      </c>
      <c r="H1401" s="256">
        <f>COUNTIF('6ف2'!H$10:H$130,H$19)</f>
        <v>0</v>
      </c>
      <c r="I1401" s="256">
        <f>COUNTIF('6ف2'!I$10:I$130,I$19)</f>
        <v>0</v>
      </c>
      <c r="J1401" s="256">
        <f>COUNTIF('6ف2'!J$10:J$130,J$19)</f>
        <v>0</v>
      </c>
      <c r="K1401" s="256">
        <f>COUNTIF('6ف2'!K$10:K$130,K$19)</f>
        <v>0</v>
      </c>
    </row>
    <row r="1402" spans="5:11" x14ac:dyDescent="0.25">
      <c r="E1402" s="258">
        <v>20</v>
      </c>
      <c r="F1402" s="256">
        <f>COUNTIF('6ف2'!F$10:F$130,F$20)</f>
        <v>0</v>
      </c>
      <c r="G1402" s="256">
        <f>COUNTIF('6ف2'!G$10:G$130,G$20)</f>
        <v>0</v>
      </c>
      <c r="H1402" s="256">
        <f>COUNTIF('6ف2'!H$10:H$130,H$20)</f>
        <v>0</v>
      </c>
      <c r="I1402" s="256">
        <f>COUNTIF('6ف2'!I$10:I$130,I$20)</f>
        <v>0</v>
      </c>
      <c r="J1402" s="256">
        <f>COUNTIF('6ف2'!J$10:J$130,J$20)</f>
        <v>0</v>
      </c>
      <c r="K1402" s="256">
        <f>COUNTIF('6ف2'!K$10:K$130,K$20)</f>
        <v>0</v>
      </c>
    </row>
    <row r="1403" spans="5:11" x14ac:dyDescent="0.25">
      <c r="E1403" s="258">
        <v>21</v>
      </c>
      <c r="F1403" s="256">
        <f>COUNTIF('6ف2'!F$10:F$130,F$21)</f>
        <v>0</v>
      </c>
      <c r="G1403" s="256">
        <f>COUNTIF('6ف2'!G$10:G$130,G$21)</f>
        <v>0</v>
      </c>
      <c r="H1403" s="256">
        <f>COUNTIF('6ف2'!H$10:H$130,H$21)</f>
        <v>0</v>
      </c>
      <c r="I1403" s="256">
        <f>COUNTIF('6ف2'!I$10:I$130,I$21)</f>
        <v>0</v>
      </c>
      <c r="J1403" s="256">
        <f>COUNTIF('6ف2'!J$10:J$130,J$21)</f>
        <v>0</v>
      </c>
      <c r="K1403" s="256">
        <f>COUNTIF('6ف2'!K$10:K$130,K$21)</f>
        <v>0</v>
      </c>
    </row>
    <row r="1404" spans="5:11" x14ac:dyDescent="0.25">
      <c r="E1404" s="258">
        <v>22</v>
      </c>
      <c r="F1404" s="256">
        <f>COUNTIF('6ف2'!F$10:F$130,F$22)</f>
        <v>0</v>
      </c>
      <c r="G1404" s="256">
        <f>COUNTIF('6ف2'!G$10:G$130,G$22)</f>
        <v>0</v>
      </c>
      <c r="H1404" s="256">
        <f>COUNTIF('6ف2'!H$10:H$130,H$22)</f>
        <v>0</v>
      </c>
      <c r="I1404" s="256">
        <f>COUNTIF('6ف2'!I$10:I$130,I$22)</f>
        <v>0</v>
      </c>
      <c r="J1404" s="256">
        <f>COUNTIF('6ف2'!J$10:J$130,J$22)</f>
        <v>0</v>
      </c>
      <c r="K1404" s="256">
        <f>COUNTIF('6ف2'!K$10:K$130,K$22)</f>
        <v>0</v>
      </c>
    </row>
    <row r="1405" spans="5:11" x14ac:dyDescent="0.25">
      <c r="E1405" s="258">
        <v>23</v>
      </c>
      <c r="F1405" s="256">
        <f>COUNTIF('6ف2'!F$10:F$130,F$23)</f>
        <v>0</v>
      </c>
      <c r="G1405" s="256">
        <f>COUNTIF('6ف2'!G$10:G$130,G$23)</f>
        <v>0</v>
      </c>
      <c r="H1405" s="256">
        <f>COUNTIF('6ف2'!H$10:H$130,H$23)</f>
        <v>0</v>
      </c>
      <c r="I1405" s="256">
        <f>COUNTIF('6ف2'!I$10:I$130,I$23)</f>
        <v>0</v>
      </c>
      <c r="J1405" s="256">
        <f>COUNTIF('6ف2'!J$10:J$130,J$23)</f>
        <v>0</v>
      </c>
      <c r="K1405" s="256">
        <f>COUNTIF('6ف2'!K$10:K$130,K$23)</f>
        <v>0</v>
      </c>
    </row>
    <row r="1406" spans="5:11" x14ac:dyDescent="0.25">
      <c r="E1406" s="258">
        <v>24</v>
      </c>
      <c r="F1406" s="256">
        <f>COUNTIF('6ف2'!F$10:F$130,F$24)</f>
        <v>0</v>
      </c>
      <c r="G1406" s="256">
        <f>COUNTIF('6ف2'!G$10:G$130,G$24)</f>
        <v>0</v>
      </c>
      <c r="H1406" s="256">
        <f>COUNTIF('6ف2'!H$10:H$130,H$24)</f>
        <v>0</v>
      </c>
      <c r="I1406" s="256">
        <f>COUNTIF('6ف2'!I$10:I$130,I$24)</f>
        <v>0</v>
      </c>
      <c r="J1406" s="256">
        <f>COUNTIF('6ف2'!J$10:J$130,J$24)</f>
        <v>0</v>
      </c>
      <c r="K1406" s="256">
        <f>COUNTIF('6ف2'!K$10:K$130,K$24)</f>
        <v>0</v>
      </c>
    </row>
    <row r="1407" spans="5:11" x14ac:dyDescent="0.25">
      <c r="E1407" s="258">
        <v>25</v>
      </c>
      <c r="F1407" s="256">
        <f>COUNTIF('6ف2'!F$10:F$130,F$25)</f>
        <v>0</v>
      </c>
      <c r="G1407" s="256">
        <f>COUNTIF('6ف2'!G$10:G$130,G$25)</f>
        <v>0</v>
      </c>
      <c r="H1407" s="256">
        <f>COUNTIF('6ف2'!H$10:H$130,H$25)</f>
        <v>0</v>
      </c>
      <c r="I1407" s="256">
        <f>COUNTIF('6ف2'!I$10:I$130,I$25)</f>
        <v>0</v>
      </c>
      <c r="J1407" s="256">
        <f>COUNTIF('6ف2'!J$10:J$130,J$25)</f>
        <v>0</v>
      </c>
      <c r="K1407" s="256">
        <f>COUNTIF('6ف2'!K$10:K$130,K$25)</f>
        <v>0</v>
      </c>
    </row>
    <row r="1408" spans="5:11" x14ac:dyDescent="0.25">
      <c r="E1408" s="258">
        <v>26</v>
      </c>
      <c r="F1408" s="256">
        <f>COUNTIF('6ف2'!F$10:F$130,F$26)</f>
        <v>0</v>
      </c>
      <c r="G1408" s="256">
        <f>COUNTIF('6ف2'!G$10:G$130,G$26)</f>
        <v>0</v>
      </c>
      <c r="H1408" s="256">
        <f>COUNTIF('6ف2'!H$10:H$130,H$26)</f>
        <v>0</v>
      </c>
      <c r="I1408" s="256">
        <f>COUNTIF('6ف2'!I$10:I$130,I$26)</f>
        <v>0</v>
      </c>
      <c r="J1408" s="256">
        <f>COUNTIF('6ف2'!J$10:J$130,J$26)</f>
        <v>0</v>
      </c>
      <c r="K1408" s="256">
        <f>COUNTIF('6ف2'!K$10:K$130,K$26)</f>
        <v>0</v>
      </c>
    </row>
    <row r="1409" spans="5:11" x14ac:dyDescent="0.25">
      <c r="E1409" s="258">
        <v>27</v>
      </c>
      <c r="F1409" s="256">
        <f>COUNTIF('6ف2'!F$10:F$130,F$27)</f>
        <v>0</v>
      </c>
      <c r="G1409" s="256">
        <f>COUNTIF('6ف2'!G$10:G$130,G$27)</f>
        <v>0</v>
      </c>
      <c r="H1409" s="256">
        <f>COUNTIF('6ف2'!H$10:H$130,H$27)</f>
        <v>0</v>
      </c>
      <c r="I1409" s="256">
        <f>COUNTIF('6ف2'!I$10:I$130,I$27)</f>
        <v>0</v>
      </c>
      <c r="J1409" s="256">
        <f>COUNTIF('6ف2'!J$10:J$130,J$27)</f>
        <v>0</v>
      </c>
      <c r="K1409" s="256">
        <f>COUNTIF('6ف2'!K$10:K$130,K$27)</f>
        <v>0</v>
      </c>
    </row>
    <row r="1410" spans="5:11" x14ac:dyDescent="0.25">
      <c r="E1410" s="258">
        <v>28</v>
      </c>
      <c r="F1410" s="256">
        <f>COUNTIF('6ف2'!F$10:F$130,F$28)</f>
        <v>0</v>
      </c>
      <c r="G1410" s="256">
        <f>COUNTIF('6ف2'!G$10:G$130,G$28)</f>
        <v>0</v>
      </c>
      <c r="H1410" s="256">
        <f>COUNTIF('6ف2'!H$10:H$130,H$28)</f>
        <v>0</v>
      </c>
      <c r="I1410" s="256">
        <f>COUNTIF('6ف2'!I$10:I$130,I$28)</f>
        <v>0</v>
      </c>
      <c r="J1410" s="256">
        <f>COUNTIF('6ف2'!J$10:J$130,J$28)</f>
        <v>0</v>
      </c>
      <c r="K1410" s="256">
        <f>COUNTIF('6ف2'!K$10:K$130,K$28)</f>
        <v>0</v>
      </c>
    </row>
    <row r="1411" spans="5:11" x14ac:dyDescent="0.25">
      <c r="E1411" s="258">
        <v>29</v>
      </c>
      <c r="F1411" s="256">
        <f>COUNTIF('6ف2'!F$10:F$130,F$29)</f>
        <v>0</v>
      </c>
      <c r="G1411" s="256">
        <f>COUNTIF('6ف2'!G$10:G$130,G$29)</f>
        <v>0</v>
      </c>
      <c r="H1411" s="256">
        <f>COUNTIF('6ف2'!H$10:H$130,H$29)</f>
        <v>0</v>
      </c>
      <c r="I1411" s="256">
        <f>COUNTIF('6ف2'!I$10:I$130,I$29)</f>
        <v>0</v>
      </c>
      <c r="J1411" s="256">
        <f>COUNTIF('6ف2'!J$10:J$130,J$29)</f>
        <v>0</v>
      </c>
      <c r="K1411" s="256">
        <f>COUNTIF('6ف2'!K$10:K$130,K$29)</f>
        <v>0</v>
      </c>
    </row>
    <row r="1412" spans="5:11" x14ac:dyDescent="0.25">
      <c r="E1412" s="258">
        <v>30</v>
      </c>
      <c r="F1412" s="256">
        <f>COUNTIF('6ف2'!F$10:F$130,F$30)</f>
        <v>0</v>
      </c>
      <c r="G1412" s="256">
        <f>COUNTIF('6ف2'!G$10:G$130,G$30)</f>
        <v>0</v>
      </c>
      <c r="H1412" s="256">
        <f>COUNTIF('6ف2'!H$10:H$130,H$30)</f>
        <v>0</v>
      </c>
      <c r="I1412" s="256">
        <f>COUNTIF('6ف2'!I$10:I$130,I$30)</f>
        <v>0</v>
      </c>
      <c r="J1412" s="256">
        <f>COUNTIF('6ف2'!J$10:J$130,J$30)</f>
        <v>0</v>
      </c>
      <c r="K1412" s="256">
        <f>COUNTIF('6ف2'!K$10:K$130,K$30)</f>
        <v>0</v>
      </c>
    </row>
    <row r="1413" spans="5:11" x14ac:dyDescent="0.25">
      <c r="E1413" s="256" t="s">
        <v>74</v>
      </c>
    </row>
    <row r="1414" spans="5:11" x14ac:dyDescent="0.25">
      <c r="E1414" s="258">
        <v>1</v>
      </c>
      <c r="F1414" s="256">
        <f t="shared" ref="F1414:J1423" si="64">IF(SUM(F39,F103,F167,F231,F295,F359,F423,F487,F551,F615,F679,F743,F807,F871,F935,F999,F1063,F1127,F1191,F1255,F1319)&gt;0,0,F1383)</f>
        <v>0</v>
      </c>
      <c r="G1414" s="256">
        <f t="shared" si="64"/>
        <v>0</v>
      </c>
      <c r="H1414" s="256">
        <f t="shared" si="64"/>
        <v>0</v>
      </c>
      <c r="I1414" s="256">
        <f t="shared" si="64"/>
        <v>0</v>
      </c>
      <c r="J1414" s="256">
        <f t="shared" si="64"/>
        <v>0</v>
      </c>
      <c r="K1414" s="256">
        <f>IF(SUM(K39,K103,K167,K231,K295,K359,K423,K487,K551,K615,K679,K743,K807,K871,K935,K999,K1063,K1127,K1191,K1255,K1319)&gt;0,0,IF(K1383&gt;0,#REF!,0))</f>
        <v>0</v>
      </c>
    </row>
    <row r="1415" spans="5:11" x14ac:dyDescent="0.25">
      <c r="E1415" s="258">
        <v>2</v>
      </c>
      <c r="F1415" s="256">
        <f t="shared" si="64"/>
        <v>0</v>
      </c>
      <c r="G1415" s="256">
        <f t="shared" si="64"/>
        <v>0</v>
      </c>
      <c r="H1415" s="256">
        <f t="shared" si="64"/>
        <v>0</v>
      </c>
      <c r="I1415" s="256">
        <f t="shared" si="64"/>
        <v>0</v>
      </c>
      <c r="J1415" s="256">
        <f t="shared" si="64"/>
        <v>0</v>
      </c>
      <c r="K1415" s="256">
        <f>IF(SUM(K40,K104,K168,K232,K296,K360,K424,K488,K552,K616,K680,K744,K808,K872,K936,K1000,K1064,K1128,K1192,K1256,K1320)&gt;0,0,IF(K1384&gt;0,#REF!,0))</f>
        <v>0</v>
      </c>
    </row>
    <row r="1416" spans="5:11" x14ac:dyDescent="0.25">
      <c r="E1416" s="258">
        <v>3</v>
      </c>
      <c r="F1416" s="256">
        <f t="shared" si="64"/>
        <v>0</v>
      </c>
      <c r="G1416" s="256">
        <f t="shared" si="64"/>
        <v>0</v>
      </c>
      <c r="H1416" s="256">
        <f t="shared" si="64"/>
        <v>0</v>
      </c>
      <c r="I1416" s="256">
        <f t="shared" si="64"/>
        <v>0</v>
      </c>
      <c r="J1416" s="256">
        <f t="shared" si="64"/>
        <v>0</v>
      </c>
      <c r="K1416" s="256">
        <f>IF(SUM(K41,K105,K169,K233,K297,K361,K425,K489,K553,K617,K681,K745,K809,K873,K937,K1001,K1065,K1129,K1193,K1257,K1321)&gt;0,0,IF(K1385&gt;0,#REF!,0))</f>
        <v>0</v>
      </c>
    </row>
    <row r="1417" spans="5:11" x14ac:dyDescent="0.25">
      <c r="E1417" s="258">
        <v>4</v>
      </c>
      <c r="F1417" s="256">
        <f t="shared" si="64"/>
        <v>0</v>
      </c>
      <c r="G1417" s="256">
        <f t="shared" si="64"/>
        <v>0</v>
      </c>
      <c r="H1417" s="256">
        <f t="shared" si="64"/>
        <v>0</v>
      </c>
      <c r="I1417" s="256">
        <f t="shared" si="64"/>
        <v>0</v>
      </c>
      <c r="J1417" s="256">
        <f t="shared" si="64"/>
        <v>0</v>
      </c>
      <c r="K1417" s="256">
        <f>IF(SUM(K42,K106,K170,K234,K298,K362,K426,K490,K554,K618,K682,K746,K810,K874,K938,K1002,K1066,K1130,K1194,K1258,K1322)&gt;0,0,IF(K1386&gt;0,#REF!,0))</f>
        <v>0</v>
      </c>
    </row>
    <row r="1418" spans="5:11" x14ac:dyDescent="0.25">
      <c r="E1418" s="258">
        <v>5</v>
      </c>
      <c r="F1418" s="256">
        <f t="shared" si="64"/>
        <v>0</v>
      </c>
      <c r="G1418" s="256">
        <f t="shared" si="64"/>
        <v>0</v>
      </c>
      <c r="H1418" s="256">
        <f t="shared" si="64"/>
        <v>0</v>
      </c>
      <c r="I1418" s="256">
        <f t="shared" si="64"/>
        <v>0</v>
      </c>
      <c r="J1418" s="256">
        <f t="shared" si="64"/>
        <v>0</v>
      </c>
      <c r="K1418" s="256">
        <f>IF(SUM(K43,K107,K171,K235,K299,K363,K427,K491,K555,K619,K683,K747,K811,K875,K939,K1003,K1067,K1131,K1195,K1259,K1323)&gt;0,0,IF(K1387&gt;0,#REF!,0))</f>
        <v>0</v>
      </c>
    </row>
    <row r="1419" spans="5:11" x14ac:dyDescent="0.25">
      <c r="E1419" s="258">
        <v>6</v>
      </c>
      <c r="F1419" s="256">
        <f t="shared" si="64"/>
        <v>0</v>
      </c>
      <c r="G1419" s="256">
        <f t="shared" si="64"/>
        <v>0</v>
      </c>
      <c r="H1419" s="256">
        <f t="shared" si="64"/>
        <v>0</v>
      </c>
      <c r="I1419" s="256">
        <f t="shared" si="64"/>
        <v>0</v>
      </c>
      <c r="J1419" s="256">
        <f t="shared" si="64"/>
        <v>0</v>
      </c>
      <c r="K1419" s="256">
        <f>IF(SUM(K44,K108,K172,K236,K300,K364,K428,K492,K556,K620,K684,K748,K812,K876,K940,K1004,K1068,K1132,K1196,K1260,K1324)&gt;0,0,IF(K1388&gt;0,#REF!,0))</f>
        <v>0</v>
      </c>
    </row>
    <row r="1420" spans="5:11" x14ac:dyDescent="0.25">
      <c r="E1420" s="258">
        <v>7</v>
      </c>
      <c r="F1420" s="256">
        <f t="shared" si="64"/>
        <v>0</v>
      </c>
      <c r="G1420" s="256">
        <f t="shared" si="64"/>
        <v>0</v>
      </c>
      <c r="H1420" s="256">
        <f t="shared" si="64"/>
        <v>0</v>
      </c>
      <c r="I1420" s="256">
        <f t="shared" si="64"/>
        <v>0</v>
      </c>
      <c r="J1420" s="256">
        <f t="shared" si="64"/>
        <v>0</v>
      </c>
      <c r="K1420" s="256">
        <f>IF(SUM(K45,K109,K173,K237,K301,K365,K429,K493,K557,K621,K685,K749,K813,K877,K941,K1005,K1069,K1133,K1197,K1261,K1325)&gt;0,0,IF(K1389&gt;0,#REF!,0))</f>
        <v>0</v>
      </c>
    </row>
    <row r="1421" spans="5:11" x14ac:dyDescent="0.25">
      <c r="E1421" s="258">
        <v>8</v>
      </c>
      <c r="F1421" s="256">
        <f t="shared" si="64"/>
        <v>0</v>
      </c>
      <c r="G1421" s="256">
        <f t="shared" si="64"/>
        <v>0</v>
      </c>
      <c r="H1421" s="256">
        <f t="shared" si="64"/>
        <v>0</v>
      </c>
      <c r="I1421" s="256">
        <f t="shared" si="64"/>
        <v>0</v>
      </c>
      <c r="J1421" s="256">
        <f t="shared" si="64"/>
        <v>0</v>
      </c>
      <c r="K1421" s="256">
        <f>IF(SUM(K46,K110,K174,K238,K302,K366,K430,K494,K558,K622,K686,K750,K814,K878,K942,K1006,K1070,K1134,K1198,K1262,K1326)&gt;0,0,IF(K1390&gt;0,#REF!,0))</f>
        <v>0</v>
      </c>
    </row>
    <row r="1422" spans="5:11" x14ac:dyDescent="0.25">
      <c r="E1422" s="258">
        <v>9</v>
      </c>
      <c r="F1422" s="256">
        <f t="shared" si="64"/>
        <v>0</v>
      </c>
      <c r="G1422" s="256">
        <f t="shared" si="64"/>
        <v>0</v>
      </c>
      <c r="H1422" s="256">
        <f t="shared" si="64"/>
        <v>0</v>
      </c>
      <c r="I1422" s="256">
        <f t="shared" si="64"/>
        <v>0</v>
      </c>
      <c r="J1422" s="256">
        <f t="shared" si="64"/>
        <v>0</v>
      </c>
      <c r="K1422" s="256">
        <f>IF(SUM(K47,K111,K175,K239,K303,K367,K431,K495,K559,K623,K687,K751,K815,K879,K943,K1007,K1071,K1135,K1199,K1263,K1327)&gt;0,0,IF(K1391&gt;0,#REF!,0))</f>
        <v>0</v>
      </c>
    </row>
    <row r="1423" spans="5:11" x14ac:dyDescent="0.25">
      <c r="E1423" s="258">
        <v>10</v>
      </c>
      <c r="F1423" s="256">
        <f t="shared" si="64"/>
        <v>0</v>
      </c>
      <c r="G1423" s="256">
        <f t="shared" si="64"/>
        <v>0</v>
      </c>
      <c r="H1423" s="256">
        <f t="shared" si="64"/>
        <v>0</v>
      </c>
      <c r="I1423" s="256">
        <f t="shared" si="64"/>
        <v>0</v>
      </c>
      <c r="J1423" s="256">
        <f t="shared" si="64"/>
        <v>0</v>
      </c>
      <c r="K1423" s="256">
        <f>IF(SUM(K48,K112,K176,K240,K304,K368,K432,K496,K560,K624,K688,K752,K816,K880,K944,K1008,K1072,K1136,K1200,K1264,K1328)&gt;0,0,IF(K1392&gt;0,#REF!,0))</f>
        <v>0</v>
      </c>
    </row>
    <row r="1424" spans="5:11" x14ac:dyDescent="0.25">
      <c r="E1424" s="258">
        <v>11</v>
      </c>
      <c r="F1424" s="256">
        <f t="shared" ref="F1424:J1433" si="65">IF(SUM(F49,F113,F177,F241,F305,F369,F433,F497,F561,F625,F689,F753,F817,F881,F945,F1009,F1073,F1137,F1201,F1265,F1329)&gt;0,0,F1393)</f>
        <v>0</v>
      </c>
      <c r="G1424" s="256">
        <f t="shared" si="65"/>
        <v>0</v>
      </c>
      <c r="H1424" s="256">
        <f t="shared" si="65"/>
        <v>0</v>
      </c>
      <c r="I1424" s="256">
        <f t="shared" si="65"/>
        <v>0</v>
      </c>
      <c r="J1424" s="256">
        <f t="shared" si="65"/>
        <v>0</v>
      </c>
      <c r="K1424" s="256">
        <f>IF(SUM(K49,K113,K177,K241,K305,K369,K433,K497,K561,K625,K689,K753,K817,K881,K945,K1009,K1073,K1137,K1201,K1265,K1329)&gt;0,0,IF(K1393&gt;0,#REF!,0))</f>
        <v>0</v>
      </c>
    </row>
    <row r="1425" spans="5:11" x14ac:dyDescent="0.25">
      <c r="E1425" s="258">
        <v>12</v>
      </c>
      <c r="F1425" s="256">
        <f t="shared" si="65"/>
        <v>0</v>
      </c>
      <c r="G1425" s="256">
        <f t="shared" si="65"/>
        <v>0</v>
      </c>
      <c r="H1425" s="256">
        <f t="shared" si="65"/>
        <v>0</v>
      </c>
      <c r="I1425" s="256">
        <f t="shared" si="65"/>
        <v>0</v>
      </c>
      <c r="J1425" s="256">
        <f t="shared" si="65"/>
        <v>0</v>
      </c>
      <c r="K1425" s="256">
        <f>IF(SUM(K50,K114,K178,K242,K306,K370,K434,K498,K562,K626,K690,K754,K818,K882,K946,K1010,K1074,K1138,K1202,K1266,K1330)&gt;0,0,IF(K1394&gt;0,#REF!,0))</f>
        <v>0</v>
      </c>
    </row>
    <row r="1426" spans="5:11" x14ac:dyDescent="0.25">
      <c r="E1426" s="258">
        <v>13</v>
      </c>
      <c r="F1426" s="256">
        <f t="shared" si="65"/>
        <v>0</v>
      </c>
      <c r="G1426" s="256">
        <f t="shared" si="65"/>
        <v>0</v>
      </c>
      <c r="H1426" s="256">
        <f t="shared" si="65"/>
        <v>0</v>
      </c>
      <c r="I1426" s="256">
        <f t="shared" si="65"/>
        <v>0</v>
      </c>
      <c r="J1426" s="256">
        <f t="shared" si="65"/>
        <v>0</v>
      </c>
      <c r="K1426" s="256">
        <f>IF(SUM(K51,K115,K179,K243,K307,K371,K435,K499,K563,K627,K691,K755,K819,K883,K947,K1011,K1075,K1139,K1203,K1267,K1331)&gt;0,0,IF(K1395&gt;0,#REF!,0))</f>
        <v>0</v>
      </c>
    </row>
    <row r="1427" spans="5:11" x14ac:dyDescent="0.25">
      <c r="E1427" s="258">
        <v>14</v>
      </c>
      <c r="F1427" s="256">
        <f t="shared" si="65"/>
        <v>0</v>
      </c>
      <c r="G1427" s="256">
        <f t="shared" si="65"/>
        <v>0</v>
      </c>
      <c r="H1427" s="256">
        <f t="shared" si="65"/>
        <v>0</v>
      </c>
      <c r="I1427" s="256">
        <f t="shared" si="65"/>
        <v>0</v>
      </c>
      <c r="J1427" s="256">
        <f t="shared" si="65"/>
        <v>0</v>
      </c>
      <c r="K1427" s="256">
        <f>IF(SUM(K52,K116,K180,K244,K308,K372,K436,K500,K564,K628,K692,K756,K820,K884,K948,K1012,K1076,K1140,K1204,K1268,K1332)&gt;0,0,IF(K1396&gt;0,#REF!,0))</f>
        <v>0</v>
      </c>
    </row>
    <row r="1428" spans="5:11" x14ac:dyDescent="0.25">
      <c r="E1428" s="258">
        <v>15</v>
      </c>
      <c r="F1428" s="256">
        <f t="shared" si="65"/>
        <v>0</v>
      </c>
      <c r="G1428" s="256">
        <f t="shared" si="65"/>
        <v>0</v>
      </c>
      <c r="H1428" s="256">
        <f t="shared" si="65"/>
        <v>0</v>
      </c>
      <c r="I1428" s="256">
        <f t="shared" si="65"/>
        <v>0</v>
      </c>
      <c r="J1428" s="256">
        <f t="shared" si="65"/>
        <v>0</v>
      </c>
      <c r="K1428" s="256">
        <f>IF(SUM(K53,K117,K181,K245,K309,K373,K437,K501,K565,K629,K693,K757,K821,K885,K949,K1013,K1077,K1141,K1205,K1269,K1333)&gt;0,0,IF(K1397&gt;0,#REF!,0))</f>
        <v>0</v>
      </c>
    </row>
    <row r="1429" spans="5:11" x14ac:dyDescent="0.25">
      <c r="E1429" s="258">
        <v>16</v>
      </c>
      <c r="F1429" s="256">
        <f t="shared" si="65"/>
        <v>0</v>
      </c>
      <c r="G1429" s="256">
        <f t="shared" si="65"/>
        <v>0</v>
      </c>
      <c r="H1429" s="256">
        <f t="shared" si="65"/>
        <v>0</v>
      </c>
      <c r="I1429" s="256">
        <f t="shared" si="65"/>
        <v>0</v>
      </c>
      <c r="J1429" s="256">
        <f t="shared" si="65"/>
        <v>0</v>
      </c>
    </row>
    <row r="1430" spans="5:11" x14ac:dyDescent="0.25">
      <c r="E1430" s="258">
        <v>17</v>
      </c>
      <c r="F1430" s="256">
        <f t="shared" si="65"/>
        <v>0</v>
      </c>
      <c r="G1430" s="256">
        <f t="shared" si="65"/>
        <v>0</v>
      </c>
      <c r="H1430" s="256">
        <f t="shared" si="65"/>
        <v>0</v>
      </c>
      <c r="I1430" s="256">
        <f t="shared" si="65"/>
        <v>0</v>
      </c>
      <c r="J1430" s="256">
        <f t="shared" si="65"/>
        <v>0</v>
      </c>
    </row>
    <row r="1431" spans="5:11" x14ac:dyDescent="0.25">
      <c r="E1431" s="258">
        <v>18</v>
      </c>
      <c r="F1431" s="256">
        <f t="shared" si="65"/>
        <v>0</v>
      </c>
      <c r="G1431" s="256">
        <f t="shared" si="65"/>
        <v>0</v>
      </c>
      <c r="H1431" s="256">
        <f t="shared" si="65"/>
        <v>0</v>
      </c>
      <c r="I1431" s="256">
        <f t="shared" si="65"/>
        <v>0</v>
      </c>
      <c r="J1431" s="256">
        <f t="shared" si="65"/>
        <v>0</v>
      </c>
    </row>
    <row r="1432" spans="5:11" x14ac:dyDescent="0.25">
      <c r="E1432" s="258">
        <v>19</v>
      </c>
      <c r="F1432" s="256">
        <f t="shared" si="65"/>
        <v>0</v>
      </c>
      <c r="G1432" s="256">
        <f t="shared" si="65"/>
        <v>0</v>
      </c>
      <c r="H1432" s="256">
        <f t="shared" si="65"/>
        <v>0</v>
      </c>
      <c r="I1432" s="256">
        <f t="shared" si="65"/>
        <v>0</v>
      </c>
      <c r="J1432" s="256">
        <f t="shared" si="65"/>
        <v>0</v>
      </c>
    </row>
    <row r="1433" spans="5:11" x14ac:dyDescent="0.25">
      <c r="E1433" s="258">
        <v>20</v>
      </c>
      <c r="F1433" s="256">
        <f t="shared" si="65"/>
        <v>0</v>
      </c>
      <c r="G1433" s="256">
        <f t="shared" si="65"/>
        <v>0</v>
      </c>
      <c r="H1433" s="256">
        <f t="shared" si="65"/>
        <v>0</v>
      </c>
      <c r="I1433" s="256">
        <f t="shared" si="65"/>
        <v>0</v>
      </c>
      <c r="J1433" s="256">
        <f t="shared" si="65"/>
        <v>0</v>
      </c>
    </row>
    <row r="1434" spans="5:11" x14ac:dyDescent="0.25">
      <c r="E1434" s="258">
        <v>21</v>
      </c>
      <c r="F1434" s="256">
        <f t="shared" ref="F1434:J1443" si="66">IF(SUM(F59,F123,F187,F251,F315,F379,F443,F507,F571,F635,F699,F763,F827,F891,F955,F1019,F1083,F1147,F1211,F1275,F1339)&gt;0,0,F1403)</f>
        <v>0</v>
      </c>
      <c r="G1434" s="256">
        <f t="shared" si="66"/>
        <v>0</v>
      </c>
      <c r="H1434" s="256">
        <f t="shared" si="66"/>
        <v>0</v>
      </c>
      <c r="I1434" s="256">
        <f t="shared" si="66"/>
        <v>0</v>
      </c>
      <c r="J1434" s="256">
        <f t="shared" si="66"/>
        <v>0</v>
      </c>
    </row>
    <row r="1435" spans="5:11" x14ac:dyDescent="0.25">
      <c r="E1435" s="258">
        <v>22</v>
      </c>
      <c r="F1435" s="256">
        <f t="shared" si="66"/>
        <v>0</v>
      </c>
      <c r="G1435" s="256">
        <f t="shared" si="66"/>
        <v>0</v>
      </c>
      <c r="H1435" s="256">
        <f t="shared" si="66"/>
        <v>0</v>
      </c>
      <c r="I1435" s="256">
        <f t="shared" si="66"/>
        <v>0</v>
      </c>
      <c r="J1435" s="256">
        <f t="shared" si="66"/>
        <v>0</v>
      </c>
    </row>
    <row r="1436" spans="5:11" x14ac:dyDescent="0.25">
      <c r="E1436" s="258">
        <v>23</v>
      </c>
      <c r="F1436" s="256">
        <f t="shared" si="66"/>
        <v>0</v>
      </c>
      <c r="G1436" s="256">
        <f t="shared" si="66"/>
        <v>0</v>
      </c>
      <c r="H1436" s="256">
        <f t="shared" si="66"/>
        <v>0</v>
      </c>
      <c r="I1436" s="256">
        <f t="shared" si="66"/>
        <v>0</v>
      </c>
      <c r="J1436" s="256">
        <f t="shared" si="66"/>
        <v>0</v>
      </c>
    </row>
    <row r="1437" spans="5:11" x14ac:dyDescent="0.25">
      <c r="E1437" s="258">
        <v>24</v>
      </c>
      <c r="F1437" s="256">
        <f t="shared" si="66"/>
        <v>0</v>
      </c>
      <c r="G1437" s="256">
        <f t="shared" si="66"/>
        <v>0</v>
      </c>
      <c r="H1437" s="256">
        <f t="shared" si="66"/>
        <v>0</v>
      </c>
      <c r="I1437" s="256">
        <f t="shared" si="66"/>
        <v>0</v>
      </c>
      <c r="J1437" s="256">
        <f t="shared" si="66"/>
        <v>0</v>
      </c>
    </row>
    <row r="1438" spans="5:11" x14ac:dyDescent="0.25">
      <c r="E1438" s="258">
        <v>25</v>
      </c>
      <c r="F1438" s="256">
        <f t="shared" si="66"/>
        <v>0</v>
      </c>
      <c r="G1438" s="256">
        <f t="shared" si="66"/>
        <v>0</v>
      </c>
      <c r="H1438" s="256">
        <f t="shared" si="66"/>
        <v>0</v>
      </c>
      <c r="I1438" s="256">
        <f t="shared" si="66"/>
        <v>0</v>
      </c>
      <c r="J1438" s="256">
        <f t="shared" si="66"/>
        <v>0</v>
      </c>
    </row>
    <row r="1439" spans="5:11" x14ac:dyDescent="0.25">
      <c r="E1439" s="258">
        <v>26</v>
      </c>
      <c r="F1439" s="256">
        <f t="shared" si="66"/>
        <v>0</v>
      </c>
      <c r="G1439" s="256">
        <f t="shared" si="66"/>
        <v>0</v>
      </c>
      <c r="H1439" s="256">
        <f t="shared" si="66"/>
        <v>0</v>
      </c>
      <c r="I1439" s="256">
        <f t="shared" si="66"/>
        <v>0</v>
      </c>
      <c r="J1439" s="256">
        <f t="shared" si="66"/>
        <v>0</v>
      </c>
    </row>
    <row r="1440" spans="5:11" x14ac:dyDescent="0.25">
      <c r="E1440" s="258">
        <v>27</v>
      </c>
      <c r="F1440" s="256">
        <f t="shared" si="66"/>
        <v>0</v>
      </c>
      <c r="G1440" s="256">
        <f t="shared" si="66"/>
        <v>0</v>
      </c>
      <c r="H1440" s="256">
        <f t="shared" si="66"/>
        <v>0</v>
      </c>
      <c r="I1440" s="256">
        <f t="shared" si="66"/>
        <v>0</v>
      </c>
      <c r="J1440" s="256">
        <f t="shared" si="66"/>
        <v>0</v>
      </c>
    </row>
    <row r="1441" spans="5:11" x14ac:dyDescent="0.25">
      <c r="E1441" s="258">
        <v>28</v>
      </c>
      <c r="F1441" s="256">
        <f t="shared" si="66"/>
        <v>0</v>
      </c>
      <c r="G1441" s="256">
        <f t="shared" si="66"/>
        <v>0</v>
      </c>
      <c r="H1441" s="256">
        <f t="shared" si="66"/>
        <v>0</v>
      </c>
      <c r="I1441" s="256">
        <f t="shared" si="66"/>
        <v>0</v>
      </c>
      <c r="J1441" s="256">
        <f t="shared" si="66"/>
        <v>0</v>
      </c>
    </row>
    <row r="1442" spans="5:11" x14ac:dyDescent="0.25">
      <c r="E1442" s="258">
        <v>29</v>
      </c>
      <c r="F1442" s="256">
        <f t="shared" si="66"/>
        <v>0</v>
      </c>
      <c r="G1442" s="256">
        <f t="shared" si="66"/>
        <v>0</v>
      </c>
      <c r="H1442" s="256">
        <f t="shared" si="66"/>
        <v>0</v>
      </c>
      <c r="I1442" s="256">
        <f t="shared" si="66"/>
        <v>0</v>
      </c>
      <c r="J1442" s="256">
        <f t="shared" si="66"/>
        <v>0</v>
      </c>
    </row>
    <row r="1443" spans="5:11" x14ac:dyDescent="0.25">
      <c r="E1443" s="258">
        <v>30</v>
      </c>
      <c r="F1443" s="256">
        <f t="shared" si="66"/>
        <v>0</v>
      </c>
      <c r="G1443" s="256">
        <f t="shared" si="66"/>
        <v>0</v>
      </c>
      <c r="H1443" s="256">
        <f t="shared" si="66"/>
        <v>0</v>
      </c>
      <c r="I1443" s="256">
        <f t="shared" si="66"/>
        <v>0</v>
      </c>
      <c r="J1443" s="256">
        <f t="shared" si="66"/>
        <v>0</v>
      </c>
    </row>
    <row r="1444" spans="5:11" x14ac:dyDescent="0.25">
      <c r="F1444" s="259">
        <f>COUNTIF(F1414:F1443,"&gt;0")</f>
        <v>0</v>
      </c>
      <c r="G1444" s="259">
        <f>COUNTIF(G1414:G1443,"&gt;0")</f>
        <v>0</v>
      </c>
      <c r="H1444" s="259">
        <f>COUNTIF(H1414:H1443,"&gt;0")</f>
        <v>0</v>
      </c>
      <c r="I1444" s="259">
        <f>COUNTIF(I1414:I1443,"&gt;0")</f>
        <v>0</v>
      </c>
      <c r="J1444" s="259">
        <f>COUNTIF(J1414:J1443,"&gt;0")</f>
        <v>0</v>
      </c>
      <c r="K1444" s="259">
        <f>SUM(K1414:K1443)</f>
        <v>0</v>
      </c>
    </row>
    <row r="1446" spans="5:11" x14ac:dyDescent="0.25">
      <c r="E1446" s="256" t="s">
        <v>75</v>
      </c>
      <c r="F1446" s="258" t="s">
        <v>53</v>
      </c>
      <c r="G1446" s="258" t="s">
        <v>44</v>
      </c>
      <c r="H1446" s="258" t="s">
        <v>45</v>
      </c>
      <c r="I1446" s="258" t="s">
        <v>46</v>
      </c>
      <c r="J1446" s="258" t="s">
        <v>47</v>
      </c>
      <c r="K1446" s="258" t="s">
        <v>47</v>
      </c>
    </row>
    <row r="1447" spans="5:11" x14ac:dyDescent="0.25">
      <c r="E1447" s="258">
        <v>1</v>
      </c>
      <c r="F1447" s="256">
        <f>COUNTIF('7ف2'!F$10:F$130,F$1)</f>
        <v>0</v>
      </c>
      <c r="G1447" s="256">
        <f>COUNTIF('7ف2'!G$10:G$130,G$1)</f>
        <v>0</v>
      </c>
      <c r="H1447" s="256">
        <f>COUNTIF('7ف2'!H$10:H$130,H$1)</f>
        <v>0</v>
      </c>
      <c r="I1447" s="256">
        <f>COUNTIF('7ف2'!I$10:I$130,I$1)</f>
        <v>0</v>
      </c>
      <c r="J1447" s="256">
        <f>COUNTIF('7ف2'!J$10:J$130,J$1)</f>
        <v>0</v>
      </c>
      <c r="K1447" s="256">
        <f>COUNTIF('7ف2'!K$10:K$130,K$1)</f>
        <v>0</v>
      </c>
    </row>
    <row r="1448" spans="5:11" x14ac:dyDescent="0.25">
      <c r="E1448" s="258">
        <v>2</v>
      </c>
      <c r="F1448" s="256">
        <f>COUNTIF('7ف2'!F$10:F$130,F$2)</f>
        <v>0</v>
      </c>
      <c r="G1448" s="256">
        <f>COUNTIF('7ف2'!G$10:G$130,G$2)</f>
        <v>0</v>
      </c>
      <c r="H1448" s="256">
        <f>COUNTIF('7ف2'!H$10:H$130,H$2)</f>
        <v>0</v>
      </c>
      <c r="I1448" s="256">
        <f>COUNTIF('7ف2'!I$10:I$130,I$2)</f>
        <v>0</v>
      </c>
      <c r="J1448" s="256">
        <f>COUNTIF('7ف2'!J$10:J$130,J$2)</f>
        <v>0</v>
      </c>
      <c r="K1448" s="256">
        <f>COUNTIF('7ف2'!K$10:K$130,K$2)</f>
        <v>0</v>
      </c>
    </row>
    <row r="1449" spans="5:11" x14ac:dyDescent="0.25">
      <c r="E1449" s="258">
        <v>3</v>
      </c>
      <c r="F1449" s="256">
        <f>COUNTIF('7ف2'!F$10:F$130,F$3)</f>
        <v>0</v>
      </c>
      <c r="G1449" s="256">
        <f>COUNTIF('7ف2'!G$10:G$130,G$3)</f>
        <v>0</v>
      </c>
      <c r="H1449" s="256">
        <f>COUNTIF('7ف2'!H$10:H$130,H$3)</f>
        <v>0</v>
      </c>
      <c r="I1449" s="256">
        <f>COUNTIF('7ف2'!I$10:I$130,I$3)</f>
        <v>0</v>
      </c>
      <c r="J1449" s="256">
        <f>COUNTIF('7ف2'!J$10:J$130,J$3)</f>
        <v>0</v>
      </c>
      <c r="K1449" s="256">
        <f>COUNTIF('7ف2'!K$10:K$130,K$3)</f>
        <v>0</v>
      </c>
    </row>
    <row r="1450" spans="5:11" x14ac:dyDescent="0.25">
      <c r="E1450" s="258">
        <v>4</v>
      </c>
      <c r="F1450" s="256">
        <f>COUNTIF('7ف2'!F$10:F$130,F$4)</f>
        <v>0</v>
      </c>
      <c r="G1450" s="256">
        <f>COUNTIF('7ف2'!G$10:G$130,G$4)</f>
        <v>0</v>
      </c>
      <c r="H1450" s="256">
        <f>COUNTIF('7ف2'!H$10:H$130,H$4)</f>
        <v>0</v>
      </c>
      <c r="I1450" s="256">
        <f>COUNTIF('7ف2'!I$10:I$130,I$4)</f>
        <v>0</v>
      </c>
      <c r="J1450" s="256">
        <f>COUNTIF('7ف2'!J$10:J$130,J$4)</f>
        <v>0</v>
      </c>
      <c r="K1450" s="256">
        <f>COUNTIF('7ف2'!K$10:K$130,K$4)</f>
        <v>0</v>
      </c>
    </row>
    <row r="1451" spans="5:11" x14ac:dyDescent="0.25">
      <c r="E1451" s="258">
        <v>5</v>
      </c>
      <c r="F1451" s="256">
        <f>COUNTIF('7ف2'!F$10:F$130,F$5)</f>
        <v>0</v>
      </c>
      <c r="G1451" s="256">
        <f>COUNTIF('7ف2'!G$10:G$130,G$5)</f>
        <v>0</v>
      </c>
      <c r="H1451" s="256">
        <f>COUNTIF('7ف2'!H$10:H$130,H$5)</f>
        <v>0</v>
      </c>
      <c r="I1451" s="256">
        <f>COUNTIF('7ف2'!I$10:I$130,I$5)</f>
        <v>0</v>
      </c>
      <c r="J1451" s="256">
        <f>COUNTIF('7ف2'!J$10:J$130,J$5)</f>
        <v>0</v>
      </c>
      <c r="K1451" s="256">
        <f>COUNTIF('7ف2'!K$10:K$130,K$5)</f>
        <v>0</v>
      </c>
    </row>
    <row r="1452" spans="5:11" x14ac:dyDescent="0.25">
      <c r="E1452" s="258">
        <v>6</v>
      </c>
      <c r="F1452" s="256">
        <f>COUNTIF('7ف2'!F$10:F$130,F$6)</f>
        <v>0</v>
      </c>
      <c r="G1452" s="256">
        <f>COUNTIF('7ف2'!G$10:G$130,G$6)</f>
        <v>0</v>
      </c>
      <c r="H1452" s="256">
        <f>COUNTIF('7ف2'!H$10:H$130,H$6)</f>
        <v>0</v>
      </c>
      <c r="I1452" s="256">
        <f>COUNTIF('7ف2'!I$10:I$130,I$6)</f>
        <v>0</v>
      </c>
      <c r="J1452" s="256">
        <f>COUNTIF('7ف2'!J$10:J$130,J$6)</f>
        <v>0</v>
      </c>
      <c r="K1452" s="256">
        <f>COUNTIF('7ف2'!K$10:K$130,K$6)</f>
        <v>0</v>
      </c>
    </row>
    <row r="1453" spans="5:11" x14ac:dyDescent="0.25">
      <c r="E1453" s="258">
        <v>7</v>
      </c>
      <c r="F1453" s="256">
        <f>COUNTIF('7ف2'!F$10:F$130,F$7)</f>
        <v>0</v>
      </c>
      <c r="G1453" s="256">
        <f>COUNTIF('7ف2'!G$10:G$130,G$7)</f>
        <v>0</v>
      </c>
      <c r="H1453" s="256">
        <f>COUNTIF('7ف2'!H$10:H$130,H$7)</f>
        <v>0</v>
      </c>
      <c r="I1453" s="256">
        <f>COUNTIF('7ف2'!I$10:I$130,I$7)</f>
        <v>0</v>
      </c>
      <c r="J1453" s="256">
        <f>COUNTIF('7ف2'!J$10:J$130,J$7)</f>
        <v>0</v>
      </c>
      <c r="K1453" s="256">
        <f>COUNTIF('7ف2'!K$10:K$130,K$7)</f>
        <v>0</v>
      </c>
    </row>
    <row r="1454" spans="5:11" x14ac:dyDescent="0.25">
      <c r="E1454" s="258">
        <v>8</v>
      </c>
      <c r="F1454" s="256">
        <f>COUNTIF('7ف2'!F$10:F$130,F$8)</f>
        <v>0</v>
      </c>
      <c r="G1454" s="256">
        <f>COUNTIF('7ف2'!G$10:G$130,G$8)</f>
        <v>0</v>
      </c>
      <c r="H1454" s="256">
        <f>COUNTIF('7ف2'!H$10:H$130,H$8)</f>
        <v>0</v>
      </c>
      <c r="I1454" s="256">
        <f>COUNTIF('7ف2'!I$10:I$130,I$8)</f>
        <v>0</v>
      </c>
      <c r="J1454" s="256">
        <f>COUNTIF('7ف2'!J$10:J$130,J$8)</f>
        <v>0</v>
      </c>
      <c r="K1454" s="256">
        <f>COUNTIF('7ف2'!K$10:K$130,K$8)</f>
        <v>0</v>
      </c>
    </row>
    <row r="1455" spans="5:11" x14ac:dyDescent="0.25">
      <c r="E1455" s="258">
        <v>9</v>
      </c>
      <c r="F1455" s="256">
        <f>COUNTIF('7ف2'!F$10:F$130,F$9)</f>
        <v>0</v>
      </c>
      <c r="G1455" s="256">
        <f>COUNTIF('7ف2'!G$10:G$130,G$9)</f>
        <v>0</v>
      </c>
      <c r="H1455" s="256">
        <f>COUNTIF('7ف2'!H$10:H$130,H$9)</f>
        <v>0</v>
      </c>
      <c r="I1455" s="256">
        <f>COUNTIF('7ف2'!I$10:I$130,I$9)</f>
        <v>0</v>
      </c>
      <c r="J1455" s="256">
        <f>COUNTIF('7ف2'!J$10:J$130,J$9)</f>
        <v>0</v>
      </c>
      <c r="K1455" s="256">
        <f>COUNTIF('7ف2'!K$10:K$130,K$9)</f>
        <v>0</v>
      </c>
    </row>
    <row r="1456" spans="5:11" x14ac:dyDescent="0.25">
      <c r="E1456" s="258">
        <v>10</v>
      </c>
      <c r="F1456" s="256">
        <f>COUNTIF('7ف2'!F$10:F$130,F$10)</f>
        <v>0</v>
      </c>
      <c r="G1456" s="256">
        <f>COUNTIF('7ف2'!G$10:G$130,G$10)</f>
        <v>0</v>
      </c>
      <c r="H1456" s="256">
        <f>COUNTIF('7ف2'!H$10:H$130,H$10)</f>
        <v>0</v>
      </c>
      <c r="I1456" s="256">
        <f>COUNTIF('7ف2'!I$10:I$130,I$10)</f>
        <v>0</v>
      </c>
      <c r="J1456" s="256">
        <f>COUNTIF('7ف2'!J$10:J$130,J$10)</f>
        <v>0</v>
      </c>
      <c r="K1456" s="256">
        <f>COUNTIF('7ف2'!K$10:K$130,K$10)</f>
        <v>0</v>
      </c>
    </row>
    <row r="1457" spans="5:11" x14ac:dyDescent="0.25">
      <c r="E1457" s="258">
        <v>11</v>
      </c>
      <c r="F1457" s="256">
        <f>COUNTIF('7ف2'!F$10:F$130,F$11)</f>
        <v>0</v>
      </c>
      <c r="G1457" s="256">
        <f>COUNTIF('7ف2'!G$10:G$130,G$11)</f>
        <v>0</v>
      </c>
      <c r="H1457" s="256">
        <f>COUNTIF('7ف2'!H$10:H$130,H$11)</f>
        <v>0</v>
      </c>
      <c r="I1457" s="256">
        <f>COUNTIF('7ف2'!I$10:I$130,I$11)</f>
        <v>0</v>
      </c>
      <c r="J1457" s="256">
        <f>COUNTIF('7ف2'!J$10:J$130,J$11)</f>
        <v>0</v>
      </c>
      <c r="K1457" s="256">
        <f>COUNTIF('7ف2'!K$10:K$130,K$11)</f>
        <v>0</v>
      </c>
    </row>
    <row r="1458" spans="5:11" x14ac:dyDescent="0.25">
      <c r="E1458" s="258">
        <v>12</v>
      </c>
      <c r="F1458" s="256">
        <f>COUNTIF('7ف2'!F$10:F$130,F$12)</f>
        <v>0</v>
      </c>
      <c r="G1458" s="256">
        <f>COUNTIF('7ف2'!G$10:G$130,G$12)</f>
        <v>0</v>
      </c>
      <c r="H1458" s="256">
        <f>COUNTIF('7ف2'!H$10:H$130,H$12)</f>
        <v>0</v>
      </c>
      <c r="I1458" s="256">
        <f>COUNTIF('7ف2'!I$10:I$130,I$12)</f>
        <v>0</v>
      </c>
      <c r="J1458" s="256">
        <f>COUNTIF('7ف2'!J$10:J$130,J$12)</f>
        <v>0</v>
      </c>
      <c r="K1458" s="256">
        <f>COUNTIF('7ف2'!K$10:K$130,K$12)</f>
        <v>0</v>
      </c>
    </row>
    <row r="1459" spans="5:11" x14ac:dyDescent="0.25">
      <c r="E1459" s="258">
        <v>13</v>
      </c>
      <c r="F1459" s="256">
        <f>COUNTIF('7ف2'!F$10:F$130,F$13)</f>
        <v>0</v>
      </c>
      <c r="G1459" s="256">
        <f>COUNTIF('7ف2'!G$10:G$130,G$13)</f>
        <v>0</v>
      </c>
      <c r="H1459" s="256">
        <f>COUNTIF('7ف2'!H$10:H$130,H$13)</f>
        <v>0</v>
      </c>
      <c r="I1459" s="256">
        <f>COUNTIF('7ف2'!I$10:I$130,I$13)</f>
        <v>0</v>
      </c>
      <c r="J1459" s="256">
        <f>COUNTIF('7ف2'!J$10:J$130,J$13)</f>
        <v>0</v>
      </c>
      <c r="K1459" s="256">
        <f>COUNTIF('7ف2'!K$10:K$130,K$13)</f>
        <v>0</v>
      </c>
    </row>
    <row r="1460" spans="5:11" x14ac:dyDescent="0.25">
      <c r="E1460" s="258">
        <v>14</v>
      </c>
      <c r="F1460" s="256">
        <f>COUNTIF('7ف2'!F$10:F$130,F$14)</f>
        <v>0</v>
      </c>
      <c r="G1460" s="256">
        <f>COUNTIF('7ف2'!G$10:G$130,G$14)</f>
        <v>0</v>
      </c>
      <c r="H1460" s="256">
        <f>COUNTIF('7ف2'!H$10:H$130,H$14)</f>
        <v>0</v>
      </c>
      <c r="I1460" s="256">
        <f>COUNTIF('7ف2'!I$10:I$130,I$14)</f>
        <v>0</v>
      </c>
      <c r="J1460" s="256">
        <f>COUNTIF('7ف2'!J$10:J$130,J$14)</f>
        <v>0</v>
      </c>
      <c r="K1460" s="256">
        <f>COUNTIF('7ف2'!K$10:K$130,K$14)</f>
        <v>0</v>
      </c>
    </row>
    <row r="1461" spans="5:11" x14ac:dyDescent="0.25">
      <c r="E1461" s="258">
        <v>15</v>
      </c>
      <c r="F1461" s="256">
        <f>COUNTIF('7ف2'!F$10:F$130,F$15)</f>
        <v>0</v>
      </c>
      <c r="G1461" s="256">
        <f>COUNTIF('7ف2'!G$10:G$130,G$15)</f>
        <v>0</v>
      </c>
      <c r="H1461" s="256">
        <f>COUNTIF('7ف2'!H$10:H$130,H$15)</f>
        <v>0</v>
      </c>
      <c r="I1461" s="256">
        <f>COUNTIF('7ف2'!I$10:I$130,I$15)</f>
        <v>0</v>
      </c>
      <c r="J1461" s="256">
        <f>COUNTIF('7ف2'!J$10:J$130,J$15)</f>
        <v>0</v>
      </c>
      <c r="K1461" s="256">
        <f>COUNTIF('7ف2'!K$10:K$130,K$15)</f>
        <v>0</v>
      </c>
    </row>
    <row r="1462" spans="5:11" x14ac:dyDescent="0.25">
      <c r="E1462" s="258">
        <v>16</v>
      </c>
      <c r="F1462" s="256">
        <f>COUNTIF('7ف2'!F$10:F$130,F$16)</f>
        <v>0</v>
      </c>
      <c r="G1462" s="256">
        <f>COUNTIF('7ف2'!G$10:G$130,G$16)</f>
        <v>0</v>
      </c>
      <c r="H1462" s="256">
        <f>COUNTIF('7ف2'!H$10:H$130,H$16)</f>
        <v>0</v>
      </c>
      <c r="I1462" s="256">
        <f>COUNTIF('7ف2'!I$10:I$130,I$16)</f>
        <v>0</v>
      </c>
      <c r="J1462" s="256">
        <f>COUNTIF('7ف2'!J$10:J$130,J$16)</f>
        <v>0</v>
      </c>
      <c r="K1462" s="256">
        <f>COUNTIF('7ف2'!K$10:K$130,K$16)</f>
        <v>0</v>
      </c>
    </row>
    <row r="1463" spans="5:11" x14ac:dyDescent="0.25">
      <c r="E1463" s="258">
        <v>17</v>
      </c>
      <c r="F1463" s="256">
        <f>COUNTIF('7ف2'!F$10:F$130,F$17)</f>
        <v>0</v>
      </c>
      <c r="G1463" s="256">
        <f>COUNTIF('7ف2'!G$10:G$130,G$17)</f>
        <v>0</v>
      </c>
      <c r="H1463" s="256">
        <f>COUNTIF('7ف2'!H$10:H$130,H$17)</f>
        <v>0</v>
      </c>
      <c r="I1463" s="256">
        <f>COUNTIF('7ف2'!I$10:I$130,I$17)</f>
        <v>0</v>
      </c>
      <c r="J1463" s="256">
        <f>COUNTIF('7ف2'!J$10:J$130,J$17)</f>
        <v>0</v>
      </c>
      <c r="K1463" s="256">
        <f>COUNTIF('7ف2'!K$10:K$130,K$17)</f>
        <v>0</v>
      </c>
    </row>
    <row r="1464" spans="5:11" x14ac:dyDescent="0.25">
      <c r="E1464" s="258">
        <v>18</v>
      </c>
      <c r="F1464" s="256">
        <f>COUNTIF('7ف2'!F$10:F$130,F$18)</f>
        <v>0</v>
      </c>
      <c r="G1464" s="256">
        <f>COUNTIF('7ف2'!G$10:G$130,G$18)</f>
        <v>0</v>
      </c>
      <c r="H1464" s="256">
        <f>COUNTIF('7ف2'!H$10:H$130,H$18)</f>
        <v>0</v>
      </c>
      <c r="I1464" s="256">
        <f>COUNTIF('7ف2'!I$10:I$130,I$18)</f>
        <v>0</v>
      </c>
      <c r="J1464" s="256">
        <f>COUNTIF('7ف2'!J$10:J$130,J$18)</f>
        <v>0</v>
      </c>
      <c r="K1464" s="256">
        <f>COUNTIF('7ف2'!K$10:K$130,K$18)</f>
        <v>0</v>
      </c>
    </row>
    <row r="1465" spans="5:11" x14ac:dyDescent="0.25">
      <c r="E1465" s="258">
        <v>19</v>
      </c>
      <c r="F1465" s="256">
        <f>COUNTIF('7ف2'!F$10:F$130,F$19)</f>
        <v>0</v>
      </c>
      <c r="G1465" s="256">
        <f>COUNTIF('7ف2'!G$10:G$130,G$19)</f>
        <v>0</v>
      </c>
      <c r="H1465" s="256">
        <f>COUNTIF('7ف2'!H$10:H$130,H$19)</f>
        <v>0</v>
      </c>
      <c r="I1465" s="256">
        <f>COUNTIF('7ف2'!I$10:I$130,I$19)</f>
        <v>0</v>
      </c>
      <c r="J1465" s="256">
        <f>COUNTIF('7ف2'!J$10:J$130,J$19)</f>
        <v>0</v>
      </c>
      <c r="K1465" s="256">
        <f>COUNTIF('7ف2'!K$10:K$130,K$19)</f>
        <v>0</v>
      </c>
    </row>
    <row r="1466" spans="5:11" x14ac:dyDescent="0.25">
      <c r="E1466" s="258">
        <v>20</v>
      </c>
      <c r="F1466" s="256">
        <f>COUNTIF('7ف2'!F$10:F$130,F$20)</f>
        <v>0</v>
      </c>
      <c r="G1466" s="256">
        <f>COUNTIF('7ف2'!G$10:G$130,G$20)</f>
        <v>0</v>
      </c>
      <c r="H1466" s="256">
        <f>COUNTIF('7ف2'!H$10:H$130,H$20)</f>
        <v>0</v>
      </c>
      <c r="I1466" s="256">
        <f>COUNTIF('7ف2'!I$10:I$130,I$20)</f>
        <v>0</v>
      </c>
      <c r="J1466" s="256">
        <f>COUNTIF('7ف2'!J$10:J$130,J$20)</f>
        <v>0</v>
      </c>
      <c r="K1466" s="256">
        <f>COUNTIF('7ف2'!K$10:K$130,K$20)</f>
        <v>0</v>
      </c>
    </row>
    <row r="1467" spans="5:11" x14ac:dyDescent="0.25">
      <c r="E1467" s="258">
        <v>21</v>
      </c>
      <c r="F1467" s="256">
        <f>COUNTIF('7ف2'!F$10:F$130,F$21)</f>
        <v>0</v>
      </c>
      <c r="G1467" s="256">
        <f>COUNTIF('7ف2'!G$10:G$130,G$21)</f>
        <v>0</v>
      </c>
      <c r="H1467" s="256">
        <f>COUNTIF('7ف2'!H$10:H$130,H$21)</f>
        <v>0</v>
      </c>
      <c r="I1467" s="256">
        <f>COUNTIF('7ف2'!I$10:I$130,I$21)</f>
        <v>0</v>
      </c>
      <c r="J1467" s="256">
        <f>COUNTIF('7ف2'!J$10:J$130,J$21)</f>
        <v>0</v>
      </c>
      <c r="K1467" s="256">
        <f>COUNTIF('7ف2'!K$10:K$130,K$21)</f>
        <v>0</v>
      </c>
    </row>
    <row r="1468" spans="5:11" x14ac:dyDescent="0.25">
      <c r="E1468" s="258">
        <v>22</v>
      </c>
      <c r="F1468" s="256">
        <f>COUNTIF('7ف2'!F$10:F$130,F$22)</f>
        <v>0</v>
      </c>
      <c r="G1468" s="256">
        <f>COUNTIF('7ف2'!G$10:G$130,G$22)</f>
        <v>0</v>
      </c>
      <c r="H1468" s="256">
        <f>COUNTIF('7ف2'!H$10:H$130,H$22)</f>
        <v>0</v>
      </c>
      <c r="I1468" s="256">
        <f>COUNTIF('7ف2'!I$10:I$130,I$22)</f>
        <v>0</v>
      </c>
      <c r="J1468" s="256">
        <f>COUNTIF('7ف2'!J$10:J$130,J$22)</f>
        <v>0</v>
      </c>
      <c r="K1468" s="256">
        <f>COUNTIF('7ف2'!K$10:K$130,K$22)</f>
        <v>0</v>
      </c>
    </row>
    <row r="1469" spans="5:11" x14ac:dyDescent="0.25">
      <c r="E1469" s="258">
        <v>23</v>
      </c>
      <c r="F1469" s="256">
        <f>COUNTIF('7ف2'!F$10:F$130,F$23)</f>
        <v>0</v>
      </c>
      <c r="G1469" s="256">
        <f>COUNTIF('7ف2'!G$10:G$130,G$23)</f>
        <v>0</v>
      </c>
      <c r="H1469" s="256">
        <f>COUNTIF('7ف2'!H$10:H$130,H$23)</f>
        <v>0</v>
      </c>
      <c r="I1469" s="256">
        <f>COUNTIF('7ف2'!I$10:I$130,I$23)</f>
        <v>0</v>
      </c>
      <c r="J1469" s="256">
        <f>COUNTIF('7ف2'!J$10:J$130,J$23)</f>
        <v>0</v>
      </c>
      <c r="K1469" s="256">
        <f>COUNTIF('7ف2'!K$10:K$130,K$23)</f>
        <v>0</v>
      </c>
    </row>
    <row r="1470" spans="5:11" x14ac:dyDescent="0.25">
      <c r="E1470" s="258">
        <v>24</v>
      </c>
      <c r="F1470" s="256">
        <f>COUNTIF('7ف2'!F$10:F$130,F$24)</f>
        <v>0</v>
      </c>
      <c r="G1470" s="256">
        <f>COUNTIF('7ف2'!G$10:G$130,G$24)</f>
        <v>0</v>
      </c>
      <c r="H1470" s="256">
        <f>COUNTIF('7ف2'!H$10:H$130,H$24)</f>
        <v>0</v>
      </c>
      <c r="I1470" s="256">
        <f>COUNTIF('7ف2'!I$10:I$130,I$24)</f>
        <v>0</v>
      </c>
      <c r="J1470" s="256">
        <f>COUNTIF('7ف2'!J$10:J$130,J$24)</f>
        <v>0</v>
      </c>
      <c r="K1470" s="256">
        <f>COUNTIF('7ف2'!K$10:K$130,K$24)</f>
        <v>0</v>
      </c>
    </row>
    <row r="1471" spans="5:11" x14ac:dyDescent="0.25">
      <c r="E1471" s="258">
        <v>25</v>
      </c>
      <c r="F1471" s="256">
        <f>COUNTIF('7ف2'!F$10:F$130,F$25)</f>
        <v>0</v>
      </c>
      <c r="G1471" s="256">
        <f>COUNTIF('7ف2'!G$10:G$130,G$25)</f>
        <v>0</v>
      </c>
      <c r="H1471" s="256">
        <f>COUNTIF('7ف2'!H$10:H$130,H$25)</f>
        <v>0</v>
      </c>
      <c r="I1471" s="256">
        <f>COUNTIF('7ف2'!I$10:I$130,I$25)</f>
        <v>0</v>
      </c>
      <c r="J1471" s="256">
        <f>COUNTIF('7ف2'!J$10:J$130,J$25)</f>
        <v>0</v>
      </c>
      <c r="K1471" s="256">
        <f>COUNTIF('7ف2'!K$10:K$130,K$25)</f>
        <v>0</v>
      </c>
    </row>
    <row r="1472" spans="5:11" x14ac:dyDescent="0.25">
      <c r="E1472" s="258">
        <v>26</v>
      </c>
      <c r="F1472" s="256">
        <f>COUNTIF('7ف2'!F$10:F$130,F$26)</f>
        <v>0</v>
      </c>
      <c r="G1472" s="256">
        <f>COUNTIF('7ف2'!G$10:G$130,G$26)</f>
        <v>0</v>
      </c>
      <c r="H1472" s="256">
        <f>COUNTIF('7ف2'!H$10:H$130,H$26)</f>
        <v>0</v>
      </c>
      <c r="I1472" s="256">
        <f>COUNTIF('7ف2'!I$10:I$130,I$26)</f>
        <v>0</v>
      </c>
      <c r="J1472" s="256">
        <f>COUNTIF('7ف2'!J$10:J$130,J$26)</f>
        <v>0</v>
      </c>
      <c r="K1472" s="256">
        <f>COUNTIF('7ف2'!K$10:K$130,K$26)</f>
        <v>0</v>
      </c>
    </row>
    <row r="1473" spans="5:11" x14ac:dyDescent="0.25">
      <c r="E1473" s="258">
        <v>27</v>
      </c>
      <c r="F1473" s="256">
        <f>COUNTIF('7ف2'!F$10:F$130,F$27)</f>
        <v>0</v>
      </c>
      <c r="G1473" s="256">
        <f>COUNTIF('7ف2'!G$10:G$130,G$27)</f>
        <v>0</v>
      </c>
      <c r="H1473" s="256">
        <f>COUNTIF('7ف2'!H$10:H$130,H$27)</f>
        <v>0</v>
      </c>
      <c r="I1473" s="256">
        <f>COUNTIF('7ف2'!I$10:I$130,I$27)</f>
        <v>0</v>
      </c>
      <c r="J1473" s="256">
        <f>COUNTIF('7ف2'!J$10:J$130,J$27)</f>
        <v>0</v>
      </c>
      <c r="K1473" s="256">
        <f>COUNTIF('7ف2'!K$10:K$130,K$27)</f>
        <v>0</v>
      </c>
    </row>
    <row r="1474" spans="5:11" x14ac:dyDescent="0.25">
      <c r="E1474" s="258">
        <v>28</v>
      </c>
      <c r="F1474" s="256">
        <f>COUNTIF('7ف2'!F$10:F$130,F$28)</f>
        <v>0</v>
      </c>
      <c r="G1474" s="256">
        <f>COUNTIF('7ف2'!G$10:G$130,G$28)</f>
        <v>0</v>
      </c>
      <c r="H1474" s="256">
        <f>COUNTIF('7ف2'!H$10:H$130,H$28)</f>
        <v>0</v>
      </c>
      <c r="I1474" s="256">
        <f>COUNTIF('7ف2'!I$10:I$130,I$28)</f>
        <v>0</v>
      </c>
      <c r="J1474" s="256">
        <f>COUNTIF('7ف2'!J$10:J$130,J$28)</f>
        <v>0</v>
      </c>
      <c r="K1474" s="256">
        <f>COUNTIF('7ف2'!K$10:K$130,K$28)</f>
        <v>0</v>
      </c>
    </row>
    <row r="1475" spans="5:11" x14ac:dyDescent="0.25">
      <c r="E1475" s="258">
        <v>29</v>
      </c>
      <c r="F1475" s="256">
        <f>COUNTIF('7ف2'!F$10:F$130,F$29)</f>
        <v>0</v>
      </c>
      <c r="G1475" s="256">
        <f>COUNTIF('7ف2'!G$10:G$130,G$29)</f>
        <v>0</v>
      </c>
      <c r="H1475" s="256">
        <f>COUNTIF('7ف2'!H$10:H$130,H$29)</f>
        <v>0</v>
      </c>
      <c r="I1475" s="256">
        <f>COUNTIF('7ف2'!I$10:I$130,I$29)</f>
        <v>0</v>
      </c>
      <c r="J1475" s="256">
        <f>COUNTIF('7ف2'!J$10:J$130,J$29)</f>
        <v>0</v>
      </c>
      <c r="K1475" s="256">
        <f>COUNTIF('7ف2'!K$10:K$130,K$29)</f>
        <v>0</v>
      </c>
    </row>
    <row r="1476" spans="5:11" x14ac:dyDescent="0.25">
      <c r="E1476" s="258">
        <v>30</v>
      </c>
      <c r="F1476" s="256">
        <f>COUNTIF('7ف2'!F$10:F$130,F$30)</f>
        <v>0</v>
      </c>
      <c r="G1476" s="256">
        <f>COUNTIF('7ف2'!G$10:G$130,G$30)</f>
        <v>0</v>
      </c>
      <c r="H1476" s="256">
        <f>COUNTIF('7ف2'!H$10:H$130,H$30)</f>
        <v>0</v>
      </c>
      <c r="I1476" s="256">
        <f>COUNTIF('7ف2'!I$10:I$130,I$30)</f>
        <v>0</v>
      </c>
      <c r="J1476" s="256">
        <f>COUNTIF('7ف2'!J$10:J$130,J$30)</f>
        <v>0</v>
      </c>
      <c r="K1476" s="256">
        <f>COUNTIF('7ف2'!K$10:K$130,K$30)</f>
        <v>0</v>
      </c>
    </row>
    <row r="1477" spans="5:11" x14ac:dyDescent="0.25">
      <c r="E1477" s="256" t="s">
        <v>75</v>
      </c>
    </row>
    <row r="1478" spans="5:11" x14ac:dyDescent="0.25">
      <c r="E1478" s="258">
        <v>1</v>
      </c>
      <c r="F1478" s="256">
        <f t="shared" ref="F1478:J1487" si="67">IF(SUM(F39,F103,F167,F231,F295,F359,F423,F487,F551,F615,F679,F743,F807,F871,F935,F999,F1063,F1127,F1191,F1255,F1319,F1383)&gt;0,0,F1447)</f>
        <v>0</v>
      </c>
      <c r="G1478" s="256">
        <f t="shared" si="67"/>
        <v>0</v>
      </c>
      <c r="H1478" s="256">
        <f t="shared" si="67"/>
        <v>0</v>
      </c>
      <c r="I1478" s="256">
        <f t="shared" si="67"/>
        <v>0</v>
      </c>
      <c r="J1478" s="256">
        <f t="shared" si="67"/>
        <v>0</v>
      </c>
      <c r="K1478" s="256">
        <f>IF(SUM(K39,K103,K167,K231,K295,K359,K423,K487,K551,K615,K679,K743,K807,K871,K935,K999,K1063,K1127,K1191,K1255,K1319,K1383)&gt;0,0,IF(K1447&gt;0,#REF!,0))</f>
        <v>0</v>
      </c>
    </row>
    <row r="1479" spans="5:11" x14ac:dyDescent="0.25">
      <c r="E1479" s="258">
        <v>2</v>
      </c>
      <c r="F1479" s="256">
        <f t="shared" si="67"/>
        <v>0</v>
      </c>
      <c r="G1479" s="256">
        <f t="shared" si="67"/>
        <v>0</v>
      </c>
      <c r="H1479" s="256">
        <f t="shared" si="67"/>
        <v>0</v>
      </c>
      <c r="I1479" s="256">
        <f t="shared" si="67"/>
        <v>0</v>
      </c>
      <c r="J1479" s="256">
        <f t="shared" si="67"/>
        <v>0</v>
      </c>
      <c r="K1479" s="256">
        <f>IF(SUM(K40,K104,K168,K232,K296,K360,K424,K488,K552,K616,K680,K744,K808,K872,K936,K1000,K1064,K1128,K1192,K1256,K1320,K1384)&gt;0,0,IF(K1448&gt;0,#REF!,0))</f>
        <v>0</v>
      </c>
    </row>
    <row r="1480" spans="5:11" x14ac:dyDescent="0.25">
      <c r="E1480" s="258">
        <v>3</v>
      </c>
      <c r="F1480" s="256">
        <f t="shared" si="67"/>
        <v>0</v>
      </c>
      <c r="G1480" s="256">
        <f t="shared" si="67"/>
        <v>0</v>
      </c>
      <c r="H1480" s="256">
        <f t="shared" si="67"/>
        <v>0</v>
      </c>
      <c r="I1480" s="256">
        <f t="shared" si="67"/>
        <v>0</v>
      </c>
      <c r="J1480" s="256">
        <f t="shared" si="67"/>
        <v>0</v>
      </c>
      <c r="K1480" s="256">
        <f>IF(SUM(K41,K105,K169,K233,K297,K361,K425,K489,K553,K617,K681,K745,K809,K873,K937,K1001,K1065,K1129,K1193,K1257,K1321,K1385)&gt;0,0,IF(K1449&gt;0,#REF!,0))</f>
        <v>0</v>
      </c>
    </row>
    <row r="1481" spans="5:11" x14ac:dyDescent="0.25">
      <c r="E1481" s="258">
        <v>4</v>
      </c>
      <c r="F1481" s="256">
        <f t="shared" si="67"/>
        <v>0</v>
      </c>
      <c r="G1481" s="256">
        <f t="shared" si="67"/>
        <v>0</v>
      </c>
      <c r="H1481" s="256">
        <f t="shared" si="67"/>
        <v>0</v>
      </c>
      <c r="I1481" s="256">
        <f t="shared" si="67"/>
        <v>0</v>
      </c>
      <c r="J1481" s="256">
        <f t="shared" si="67"/>
        <v>0</v>
      </c>
      <c r="K1481" s="256">
        <f>IF(SUM(K42,K106,K170,K234,K298,K362,K426,K490,K554,K618,K682,K746,K810,K874,K938,K1002,K1066,K1130,K1194,K1258,K1322,K1386)&gt;0,0,IF(K1450&gt;0,#REF!,0))</f>
        <v>0</v>
      </c>
    </row>
    <row r="1482" spans="5:11" x14ac:dyDescent="0.25">
      <c r="E1482" s="258">
        <v>5</v>
      </c>
      <c r="F1482" s="256">
        <f t="shared" si="67"/>
        <v>0</v>
      </c>
      <c r="G1482" s="256">
        <f t="shared" si="67"/>
        <v>0</v>
      </c>
      <c r="H1482" s="256">
        <f t="shared" si="67"/>
        <v>0</v>
      </c>
      <c r="I1482" s="256">
        <f t="shared" si="67"/>
        <v>0</v>
      </c>
      <c r="J1482" s="256">
        <f t="shared" si="67"/>
        <v>0</v>
      </c>
      <c r="K1482" s="256">
        <f>IF(SUM(K43,K107,K171,K235,K299,K363,K427,K491,K555,K619,K683,K747,K811,K875,K939,K1003,K1067,K1131,K1195,K1259,K1323,K1387)&gt;0,0,IF(K1451&gt;0,#REF!,0))</f>
        <v>0</v>
      </c>
    </row>
    <row r="1483" spans="5:11" x14ac:dyDescent="0.25">
      <c r="E1483" s="258">
        <v>6</v>
      </c>
      <c r="F1483" s="256">
        <f t="shared" si="67"/>
        <v>0</v>
      </c>
      <c r="G1483" s="256">
        <f t="shared" si="67"/>
        <v>0</v>
      </c>
      <c r="H1483" s="256">
        <f t="shared" si="67"/>
        <v>0</v>
      </c>
      <c r="I1483" s="256">
        <f t="shared" si="67"/>
        <v>0</v>
      </c>
      <c r="J1483" s="256">
        <f t="shared" si="67"/>
        <v>0</v>
      </c>
      <c r="K1483" s="256">
        <f>IF(SUM(K44,K108,K172,K236,K300,K364,K428,K492,K556,K620,K684,K748,K812,K876,K940,K1004,K1068,K1132,K1196,K1260,K1324,K1388)&gt;0,0,IF(K1452&gt;0,#REF!,0))</f>
        <v>0</v>
      </c>
    </row>
    <row r="1484" spans="5:11" x14ac:dyDescent="0.25">
      <c r="E1484" s="258">
        <v>7</v>
      </c>
      <c r="F1484" s="256">
        <f t="shared" si="67"/>
        <v>0</v>
      </c>
      <c r="G1484" s="256">
        <f t="shared" si="67"/>
        <v>0</v>
      </c>
      <c r="H1484" s="256">
        <f t="shared" si="67"/>
        <v>0</v>
      </c>
      <c r="I1484" s="256">
        <f t="shared" si="67"/>
        <v>0</v>
      </c>
      <c r="J1484" s="256">
        <f t="shared" si="67"/>
        <v>0</v>
      </c>
      <c r="K1484" s="256">
        <f>IF(SUM(K45,K109,K173,K237,K301,K365,K429,K493,K557,K621,K685,K749,K813,K877,K941,K1005,K1069,K1133,K1197,K1261,K1325,K1389)&gt;0,0,IF(K1453&gt;0,#REF!,0))</f>
        <v>0</v>
      </c>
    </row>
    <row r="1485" spans="5:11" x14ac:dyDescent="0.25">
      <c r="E1485" s="258">
        <v>8</v>
      </c>
      <c r="F1485" s="256">
        <f t="shared" si="67"/>
        <v>0</v>
      </c>
      <c r="G1485" s="256">
        <f t="shared" si="67"/>
        <v>0</v>
      </c>
      <c r="H1485" s="256">
        <f t="shared" si="67"/>
        <v>0</v>
      </c>
      <c r="I1485" s="256">
        <f t="shared" si="67"/>
        <v>0</v>
      </c>
      <c r="J1485" s="256">
        <f t="shared" si="67"/>
        <v>0</v>
      </c>
      <c r="K1485" s="256">
        <f>IF(SUM(K46,K110,K174,K238,K302,K366,K430,K494,K558,K622,K686,K750,K814,K878,K942,K1006,K1070,K1134,K1198,K1262,K1326,K1390)&gt;0,0,IF(K1454&gt;0,#REF!,0))</f>
        <v>0</v>
      </c>
    </row>
    <row r="1486" spans="5:11" x14ac:dyDescent="0.25">
      <c r="E1486" s="258">
        <v>9</v>
      </c>
      <c r="F1486" s="256">
        <f t="shared" si="67"/>
        <v>0</v>
      </c>
      <c r="G1486" s="256">
        <f t="shared" si="67"/>
        <v>0</v>
      </c>
      <c r="H1486" s="256">
        <f t="shared" si="67"/>
        <v>0</v>
      </c>
      <c r="I1486" s="256">
        <f t="shared" si="67"/>
        <v>0</v>
      </c>
      <c r="J1486" s="256">
        <f t="shared" si="67"/>
        <v>0</v>
      </c>
      <c r="K1486" s="256">
        <f>IF(SUM(K47,K111,K175,K239,K303,K367,K431,K495,K559,K623,K687,K751,K815,K879,K943,K1007,K1071,K1135,K1199,K1263,K1327,K1391)&gt;0,0,IF(K1455&gt;0,#REF!,0))</f>
        <v>0</v>
      </c>
    </row>
    <row r="1487" spans="5:11" x14ac:dyDescent="0.25">
      <c r="E1487" s="258">
        <v>10</v>
      </c>
      <c r="F1487" s="256">
        <f t="shared" si="67"/>
        <v>0</v>
      </c>
      <c r="G1487" s="256">
        <f t="shared" si="67"/>
        <v>0</v>
      </c>
      <c r="H1487" s="256">
        <f t="shared" si="67"/>
        <v>0</v>
      </c>
      <c r="I1487" s="256">
        <f t="shared" si="67"/>
        <v>0</v>
      </c>
      <c r="J1487" s="256">
        <f t="shared" si="67"/>
        <v>0</v>
      </c>
      <c r="K1487" s="256">
        <f>IF(SUM(K48,K112,K176,K240,K304,K368,K432,K496,K560,K624,K688,K752,K816,K880,K944,K1008,K1072,K1136,K1200,K1264,K1328,K1392)&gt;0,0,IF(K1456&gt;0,#REF!,0))</f>
        <v>0</v>
      </c>
    </row>
    <row r="1488" spans="5:11" x14ac:dyDescent="0.25">
      <c r="E1488" s="258">
        <v>11</v>
      </c>
      <c r="F1488" s="256">
        <f t="shared" ref="F1488:J1497" si="68">IF(SUM(F49,F113,F177,F241,F305,F369,F433,F497,F561,F625,F689,F753,F817,F881,F945,F1009,F1073,F1137,F1201,F1265,F1329,F1393)&gt;0,0,F1457)</f>
        <v>0</v>
      </c>
      <c r="G1488" s="256">
        <f t="shared" si="68"/>
        <v>0</v>
      </c>
      <c r="H1488" s="256">
        <f t="shared" si="68"/>
        <v>0</v>
      </c>
      <c r="I1488" s="256">
        <f t="shared" si="68"/>
        <v>0</v>
      </c>
      <c r="J1488" s="256">
        <f t="shared" si="68"/>
        <v>0</v>
      </c>
      <c r="K1488" s="256">
        <f>IF(SUM(K49,K113,K177,K241,K305,K369,K433,K497,K561,K625,K689,K753,K817,K881,K945,K1009,K1073,K1137,K1201,K1265,K1329,K1393)&gt;0,0,IF(K1457&gt;0,#REF!,0))</f>
        <v>0</v>
      </c>
    </row>
    <row r="1489" spans="5:11" x14ac:dyDescent="0.25">
      <c r="E1489" s="258">
        <v>12</v>
      </c>
      <c r="F1489" s="256">
        <f t="shared" si="68"/>
        <v>0</v>
      </c>
      <c r="G1489" s="256">
        <f t="shared" si="68"/>
        <v>0</v>
      </c>
      <c r="H1489" s="256">
        <f t="shared" si="68"/>
        <v>0</v>
      </c>
      <c r="I1489" s="256">
        <f t="shared" si="68"/>
        <v>0</v>
      </c>
      <c r="J1489" s="256">
        <f t="shared" si="68"/>
        <v>0</v>
      </c>
      <c r="K1489" s="256">
        <f>IF(SUM(K50,K114,K178,K242,K306,K370,K434,K498,K562,K626,K690,K754,K818,K882,K946,K1010,K1074,K1138,K1202,K1266,K1330,K1394)&gt;0,0,IF(K1458&gt;0,#REF!,0))</f>
        <v>0</v>
      </c>
    </row>
    <row r="1490" spans="5:11" x14ac:dyDescent="0.25">
      <c r="E1490" s="258">
        <v>13</v>
      </c>
      <c r="F1490" s="256">
        <f t="shared" si="68"/>
        <v>0</v>
      </c>
      <c r="G1490" s="256">
        <f t="shared" si="68"/>
        <v>0</v>
      </c>
      <c r="H1490" s="256">
        <f t="shared" si="68"/>
        <v>0</v>
      </c>
      <c r="I1490" s="256">
        <f t="shared" si="68"/>
        <v>0</v>
      </c>
      <c r="J1490" s="256">
        <f t="shared" si="68"/>
        <v>0</v>
      </c>
      <c r="K1490" s="256">
        <f>IF(SUM(K51,K115,K179,K243,K307,K371,K435,K499,K563,K627,K691,K755,K819,K883,K947,K1011,K1075,K1139,K1203,K1267,K1331,K1395)&gt;0,0,IF(K1459&gt;0,#REF!,0))</f>
        <v>0</v>
      </c>
    </row>
    <row r="1491" spans="5:11" x14ac:dyDescent="0.25">
      <c r="E1491" s="258">
        <v>14</v>
      </c>
      <c r="F1491" s="256">
        <f t="shared" si="68"/>
        <v>0</v>
      </c>
      <c r="G1491" s="256">
        <f t="shared" si="68"/>
        <v>0</v>
      </c>
      <c r="H1491" s="256">
        <f t="shared" si="68"/>
        <v>0</v>
      </c>
      <c r="I1491" s="256">
        <f t="shared" si="68"/>
        <v>0</v>
      </c>
      <c r="J1491" s="256">
        <f t="shared" si="68"/>
        <v>0</v>
      </c>
      <c r="K1491" s="256">
        <f>IF(SUM(K52,K116,K180,K244,K308,K372,K436,K500,K564,K628,K692,K756,K820,K884,K948,K1012,K1076,K1140,K1204,K1268,K1332,K1396)&gt;0,0,IF(K1460&gt;0,#REF!,0))</f>
        <v>0</v>
      </c>
    </row>
    <row r="1492" spans="5:11" x14ac:dyDescent="0.25">
      <c r="E1492" s="258">
        <v>15</v>
      </c>
      <c r="F1492" s="256">
        <f t="shared" si="68"/>
        <v>0</v>
      </c>
      <c r="G1492" s="256">
        <f t="shared" si="68"/>
        <v>0</v>
      </c>
      <c r="H1492" s="256">
        <f t="shared" si="68"/>
        <v>0</v>
      </c>
      <c r="I1492" s="256">
        <f t="shared" si="68"/>
        <v>0</v>
      </c>
      <c r="J1492" s="256">
        <f t="shared" si="68"/>
        <v>0</v>
      </c>
      <c r="K1492" s="256">
        <f>IF(SUM(K53,K117,K181,K245,K309,K373,K437,K501,K565,K629,K693,K757,K821,K885,K949,K1013,K1077,K1141,K1205,K1269,K1333,K1397)&gt;0,0,IF(K1461&gt;0,#REF!,0))</f>
        <v>0</v>
      </c>
    </row>
    <row r="1493" spans="5:11" x14ac:dyDescent="0.25">
      <c r="E1493" s="258">
        <v>16</v>
      </c>
      <c r="F1493" s="256">
        <f t="shared" si="68"/>
        <v>0</v>
      </c>
      <c r="G1493" s="256">
        <f t="shared" si="68"/>
        <v>0</v>
      </c>
      <c r="H1493" s="256">
        <f t="shared" si="68"/>
        <v>0</v>
      </c>
      <c r="I1493" s="256">
        <f t="shared" si="68"/>
        <v>0</v>
      </c>
      <c r="J1493" s="256">
        <f t="shared" si="68"/>
        <v>0</v>
      </c>
    </row>
    <row r="1494" spans="5:11" x14ac:dyDescent="0.25">
      <c r="E1494" s="258">
        <v>17</v>
      </c>
      <c r="F1494" s="256">
        <f t="shared" si="68"/>
        <v>0</v>
      </c>
      <c r="G1494" s="256">
        <f t="shared" si="68"/>
        <v>0</v>
      </c>
      <c r="H1494" s="256">
        <f t="shared" si="68"/>
        <v>0</v>
      </c>
      <c r="I1494" s="256">
        <f t="shared" si="68"/>
        <v>0</v>
      </c>
      <c r="J1494" s="256">
        <f t="shared" si="68"/>
        <v>0</v>
      </c>
    </row>
    <row r="1495" spans="5:11" x14ac:dyDescent="0.25">
      <c r="E1495" s="258">
        <v>18</v>
      </c>
      <c r="F1495" s="256">
        <f t="shared" si="68"/>
        <v>0</v>
      </c>
      <c r="G1495" s="256">
        <f t="shared" si="68"/>
        <v>0</v>
      </c>
      <c r="H1495" s="256">
        <f t="shared" si="68"/>
        <v>0</v>
      </c>
      <c r="I1495" s="256">
        <f t="shared" si="68"/>
        <v>0</v>
      </c>
      <c r="J1495" s="256">
        <f t="shared" si="68"/>
        <v>0</v>
      </c>
    </row>
    <row r="1496" spans="5:11" x14ac:dyDescent="0.25">
      <c r="E1496" s="258">
        <v>19</v>
      </c>
      <c r="F1496" s="256">
        <f t="shared" si="68"/>
        <v>0</v>
      </c>
      <c r="G1496" s="256">
        <f t="shared" si="68"/>
        <v>0</v>
      </c>
      <c r="H1496" s="256">
        <f t="shared" si="68"/>
        <v>0</v>
      </c>
      <c r="I1496" s="256">
        <f t="shared" si="68"/>
        <v>0</v>
      </c>
      <c r="J1496" s="256">
        <f t="shared" si="68"/>
        <v>0</v>
      </c>
    </row>
    <row r="1497" spans="5:11" x14ac:dyDescent="0.25">
      <c r="E1497" s="258">
        <v>20</v>
      </c>
      <c r="F1497" s="256">
        <f t="shared" si="68"/>
        <v>0</v>
      </c>
      <c r="G1497" s="256">
        <f t="shared" si="68"/>
        <v>0</v>
      </c>
      <c r="H1497" s="256">
        <f t="shared" si="68"/>
        <v>0</v>
      </c>
      <c r="I1497" s="256">
        <f t="shared" si="68"/>
        <v>0</v>
      </c>
      <c r="J1497" s="256">
        <f t="shared" si="68"/>
        <v>0</v>
      </c>
    </row>
    <row r="1498" spans="5:11" x14ac:dyDescent="0.25">
      <c r="E1498" s="258">
        <v>21</v>
      </c>
      <c r="F1498" s="256">
        <f t="shared" ref="F1498:J1507" si="69">IF(SUM(F59,F123,F187,F251,F315,F379,F443,F507,F571,F635,F699,F763,F827,F891,F955,F1019,F1083,F1147,F1211,F1275,F1339,F1403)&gt;0,0,F1467)</f>
        <v>0</v>
      </c>
      <c r="G1498" s="256">
        <f t="shared" si="69"/>
        <v>0</v>
      </c>
      <c r="H1498" s="256">
        <f t="shared" si="69"/>
        <v>0</v>
      </c>
      <c r="I1498" s="256">
        <f t="shared" si="69"/>
        <v>0</v>
      </c>
      <c r="J1498" s="256">
        <f t="shared" si="69"/>
        <v>0</v>
      </c>
    </row>
    <row r="1499" spans="5:11" x14ac:dyDescent="0.25">
      <c r="E1499" s="258">
        <v>22</v>
      </c>
      <c r="F1499" s="256">
        <f t="shared" si="69"/>
        <v>0</v>
      </c>
      <c r="G1499" s="256">
        <f t="shared" si="69"/>
        <v>0</v>
      </c>
      <c r="H1499" s="256">
        <f t="shared" si="69"/>
        <v>0</v>
      </c>
      <c r="I1499" s="256">
        <f t="shared" si="69"/>
        <v>0</v>
      </c>
      <c r="J1499" s="256">
        <f t="shared" si="69"/>
        <v>0</v>
      </c>
    </row>
    <row r="1500" spans="5:11" x14ac:dyDescent="0.25">
      <c r="E1500" s="258">
        <v>23</v>
      </c>
      <c r="F1500" s="256">
        <f t="shared" si="69"/>
        <v>0</v>
      </c>
      <c r="G1500" s="256">
        <f t="shared" si="69"/>
        <v>0</v>
      </c>
      <c r="H1500" s="256">
        <f t="shared" si="69"/>
        <v>0</v>
      </c>
      <c r="I1500" s="256">
        <f t="shared" si="69"/>
        <v>0</v>
      </c>
      <c r="J1500" s="256">
        <f t="shared" si="69"/>
        <v>0</v>
      </c>
    </row>
    <row r="1501" spans="5:11" x14ac:dyDescent="0.25">
      <c r="E1501" s="258">
        <v>24</v>
      </c>
      <c r="F1501" s="256">
        <f t="shared" si="69"/>
        <v>0</v>
      </c>
      <c r="G1501" s="256">
        <f t="shared" si="69"/>
        <v>0</v>
      </c>
      <c r="H1501" s="256">
        <f t="shared" si="69"/>
        <v>0</v>
      </c>
      <c r="I1501" s="256">
        <f t="shared" si="69"/>
        <v>0</v>
      </c>
      <c r="J1501" s="256">
        <f t="shared" si="69"/>
        <v>0</v>
      </c>
    </row>
    <row r="1502" spans="5:11" x14ac:dyDescent="0.25">
      <c r="E1502" s="258">
        <v>25</v>
      </c>
      <c r="F1502" s="256">
        <f t="shared" si="69"/>
        <v>0</v>
      </c>
      <c r="G1502" s="256">
        <f t="shared" si="69"/>
        <v>0</v>
      </c>
      <c r="H1502" s="256">
        <f t="shared" si="69"/>
        <v>0</v>
      </c>
      <c r="I1502" s="256">
        <f t="shared" si="69"/>
        <v>0</v>
      </c>
      <c r="J1502" s="256">
        <f t="shared" si="69"/>
        <v>0</v>
      </c>
    </row>
    <row r="1503" spans="5:11" x14ac:dyDescent="0.25">
      <c r="E1503" s="258">
        <v>26</v>
      </c>
      <c r="F1503" s="256">
        <f t="shared" si="69"/>
        <v>0</v>
      </c>
      <c r="G1503" s="256">
        <f t="shared" si="69"/>
        <v>0</v>
      </c>
      <c r="H1503" s="256">
        <f t="shared" si="69"/>
        <v>0</v>
      </c>
      <c r="I1503" s="256">
        <f t="shared" si="69"/>
        <v>0</v>
      </c>
      <c r="J1503" s="256">
        <f t="shared" si="69"/>
        <v>0</v>
      </c>
    </row>
    <row r="1504" spans="5:11" x14ac:dyDescent="0.25">
      <c r="E1504" s="258">
        <v>27</v>
      </c>
      <c r="F1504" s="256">
        <f t="shared" si="69"/>
        <v>0</v>
      </c>
      <c r="G1504" s="256">
        <f t="shared" si="69"/>
        <v>0</v>
      </c>
      <c r="H1504" s="256">
        <f t="shared" si="69"/>
        <v>0</v>
      </c>
      <c r="I1504" s="256">
        <f t="shared" si="69"/>
        <v>0</v>
      </c>
      <c r="J1504" s="256">
        <f t="shared" si="69"/>
        <v>0</v>
      </c>
    </row>
    <row r="1505" spans="5:11" x14ac:dyDescent="0.25">
      <c r="E1505" s="258">
        <v>28</v>
      </c>
      <c r="F1505" s="256">
        <f t="shared" si="69"/>
        <v>0</v>
      </c>
      <c r="G1505" s="256">
        <f t="shared" si="69"/>
        <v>0</v>
      </c>
      <c r="H1505" s="256">
        <f t="shared" si="69"/>
        <v>0</v>
      </c>
      <c r="I1505" s="256">
        <f t="shared" si="69"/>
        <v>0</v>
      </c>
      <c r="J1505" s="256">
        <f t="shared" si="69"/>
        <v>0</v>
      </c>
    </row>
    <row r="1506" spans="5:11" x14ac:dyDescent="0.25">
      <c r="E1506" s="258">
        <v>29</v>
      </c>
      <c r="F1506" s="256">
        <f t="shared" si="69"/>
        <v>0</v>
      </c>
      <c r="G1506" s="256">
        <f t="shared" si="69"/>
        <v>0</v>
      </c>
      <c r="H1506" s="256">
        <f t="shared" si="69"/>
        <v>0</v>
      </c>
      <c r="I1506" s="256">
        <f t="shared" si="69"/>
        <v>0</v>
      </c>
      <c r="J1506" s="256">
        <f t="shared" si="69"/>
        <v>0</v>
      </c>
    </row>
    <row r="1507" spans="5:11" x14ac:dyDescent="0.25">
      <c r="E1507" s="258">
        <v>30</v>
      </c>
      <c r="F1507" s="256">
        <f t="shared" si="69"/>
        <v>0</v>
      </c>
      <c r="G1507" s="256">
        <f t="shared" si="69"/>
        <v>0</v>
      </c>
      <c r="H1507" s="256">
        <f t="shared" si="69"/>
        <v>0</v>
      </c>
      <c r="I1507" s="256">
        <f t="shared" si="69"/>
        <v>0</v>
      </c>
      <c r="J1507" s="256">
        <f t="shared" si="69"/>
        <v>0</v>
      </c>
    </row>
    <row r="1508" spans="5:11" x14ac:dyDescent="0.25">
      <c r="F1508" s="259">
        <f>COUNTIF(F1478:F1507,"&gt;0")</f>
        <v>0</v>
      </c>
      <c r="G1508" s="259">
        <f>COUNTIF(G1478:G1507,"&gt;0")</f>
        <v>0</v>
      </c>
      <c r="H1508" s="259">
        <f>COUNTIF(H1478:H1507,"&gt;0")</f>
        <v>0</v>
      </c>
      <c r="I1508" s="259">
        <f>COUNTIF(I1478:I1507,"&gt;0")</f>
        <v>0</v>
      </c>
      <c r="J1508" s="259">
        <f>COUNTIF(J1478:J1507,"&gt;0")</f>
        <v>0</v>
      </c>
      <c r="K1508" s="259">
        <f>SUM(K1478:K1507)</f>
        <v>0</v>
      </c>
    </row>
    <row r="1510" spans="5:11" x14ac:dyDescent="0.25">
      <c r="E1510" s="256" t="s">
        <v>76</v>
      </c>
      <c r="F1510" s="258" t="s">
        <v>53</v>
      </c>
      <c r="G1510" s="258" t="s">
        <v>44</v>
      </c>
      <c r="H1510" s="258" t="s">
        <v>45</v>
      </c>
      <c r="I1510" s="258" t="s">
        <v>46</v>
      </c>
      <c r="J1510" s="258" t="s">
        <v>47</v>
      </c>
      <c r="K1510" s="258" t="s">
        <v>47</v>
      </c>
    </row>
    <row r="1511" spans="5:11" x14ac:dyDescent="0.25">
      <c r="E1511" s="258">
        <v>1</v>
      </c>
      <c r="F1511" s="256">
        <f>COUNTIF('8ف2'!F$10:F$130,F$1)</f>
        <v>0</v>
      </c>
      <c r="G1511" s="256">
        <f>COUNTIF('8ف2'!G$10:G$130,G$1)</f>
        <v>0</v>
      </c>
      <c r="H1511" s="256">
        <f>COUNTIF('8ف2'!H$10:H$130,H$1)</f>
        <v>0</v>
      </c>
      <c r="I1511" s="256">
        <f>COUNTIF('8ف2'!I$10:I$130,I$1)</f>
        <v>0</v>
      </c>
      <c r="J1511" s="256">
        <f>COUNTIF('8ف2'!J$10:J$130,J$1)</f>
        <v>0</v>
      </c>
      <c r="K1511" s="256">
        <f>COUNTIF('8ف2'!K$10:K$130,K$1)</f>
        <v>0</v>
      </c>
    </row>
    <row r="1512" spans="5:11" x14ac:dyDescent="0.25">
      <c r="E1512" s="258">
        <v>2</v>
      </c>
      <c r="F1512" s="256">
        <f>COUNTIF('8ف2'!F$10:F$130,F$2)</f>
        <v>0</v>
      </c>
      <c r="G1512" s="256">
        <f>COUNTIF('8ف2'!G$10:G$130,G$2)</f>
        <v>0</v>
      </c>
      <c r="H1512" s="256">
        <f>COUNTIF('8ف2'!H$10:H$130,H$2)</f>
        <v>0</v>
      </c>
      <c r="I1512" s="256">
        <f>COUNTIF('8ف2'!I$10:I$130,I$2)</f>
        <v>0</v>
      </c>
      <c r="J1512" s="256">
        <f>COUNTIF('8ف2'!J$10:J$130,J$2)</f>
        <v>0</v>
      </c>
      <c r="K1512" s="256">
        <f>COUNTIF('8ف2'!K$10:K$130,K$2)</f>
        <v>0</v>
      </c>
    </row>
    <row r="1513" spans="5:11" x14ac:dyDescent="0.25">
      <c r="E1513" s="258">
        <v>3</v>
      </c>
      <c r="F1513" s="256">
        <f>COUNTIF('8ف2'!F$10:F$130,F$3)</f>
        <v>0</v>
      </c>
      <c r="G1513" s="256">
        <f>COUNTIF('8ف2'!G$10:G$130,G$3)</f>
        <v>0</v>
      </c>
      <c r="H1513" s="256">
        <f>COUNTIF('8ف2'!H$10:H$130,H$3)</f>
        <v>0</v>
      </c>
      <c r="I1513" s="256">
        <f>COUNTIF('8ف2'!I$10:I$130,I$3)</f>
        <v>0</v>
      </c>
      <c r="J1513" s="256">
        <f>COUNTIF('8ف2'!J$10:J$130,J$3)</f>
        <v>0</v>
      </c>
      <c r="K1513" s="256">
        <f>COUNTIF('8ف2'!K$10:K$130,K$3)</f>
        <v>0</v>
      </c>
    </row>
    <row r="1514" spans="5:11" x14ac:dyDescent="0.25">
      <c r="E1514" s="258">
        <v>4</v>
      </c>
      <c r="F1514" s="256">
        <f>COUNTIF('8ف2'!F$10:F$130,F$4)</f>
        <v>0</v>
      </c>
      <c r="G1514" s="256">
        <f>COUNTIF('8ف2'!G$10:G$130,G$4)</f>
        <v>0</v>
      </c>
      <c r="H1514" s="256">
        <f>COUNTIF('8ف2'!H$10:H$130,H$4)</f>
        <v>0</v>
      </c>
      <c r="I1514" s="256">
        <f>COUNTIF('8ف2'!I$10:I$130,I$4)</f>
        <v>0</v>
      </c>
      <c r="J1514" s="256">
        <f>COUNTIF('8ف2'!J$10:J$130,J$4)</f>
        <v>0</v>
      </c>
      <c r="K1514" s="256">
        <f>COUNTIF('8ف2'!K$10:K$130,K$4)</f>
        <v>0</v>
      </c>
    </row>
    <row r="1515" spans="5:11" x14ac:dyDescent="0.25">
      <c r="E1515" s="258">
        <v>5</v>
      </c>
      <c r="F1515" s="256">
        <f>COUNTIF('8ف2'!F$10:F$130,F$5)</f>
        <v>0</v>
      </c>
      <c r="G1515" s="256">
        <f>COUNTIF('8ف2'!G$10:G$130,G$5)</f>
        <v>0</v>
      </c>
      <c r="H1515" s="256">
        <f>COUNTIF('8ف2'!H$10:H$130,H$5)</f>
        <v>0</v>
      </c>
      <c r="I1515" s="256">
        <f>COUNTIF('8ف2'!I$10:I$130,I$5)</f>
        <v>0</v>
      </c>
      <c r="J1515" s="256">
        <f>COUNTIF('8ف2'!J$10:J$130,J$5)</f>
        <v>0</v>
      </c>
      <c r="K1515" s="256">
        <f>COUNTIF('8ف2'!K$10:K$130,K$5)</f>
        <v>0</v>
      </c>
    </row>
    <row r="1516" spans="5:11" x14ac:dyDescent="0.25">
      <c r="E1516" s="258">
        <v>6</v>
      </c>
      <c r="F1516" s="256">
        <f>COUNTIF('8ف2'!F$10:F$130,F$6)</f>
        <v>0</v>
      </c>
      <c r="G1516" s="256">
        <f>COUNTIF('8ف2'!G$10:G$130,G$6)</f>
        <v>0</v>
      </c>
      <c r="H1516" s="256">
        <f>COUNTIF('8ف2'!H$10:H$130,H$6)</f>
        <v>0</v>
      </c>
      <c r="I1516" s="256">
        <f>COUNTIF('8ف2'!I$10:I$130,I$6)</f>
        <v>0</v>
      </c>
      <c r="J1516" s="256">
        <f>COUNTIF('8ف2'!J$10:J$130,J$6)</f>
        <v>0</v>
      </c>
      <c r="K1516" s="256">
        <f>COUNTIF('8ف2'!K$10:K$130,K$6)</f>
        <v>0</v>
      </c>
    </row>
    <row r="1517" spans="5:11" x14ac:dyDescent="0.25">
      <c r="E1517" s="258">
        <v>7</v>
      </c>
      <c r="F1517" s="256">
        <f>COUNTIF('8ف2'!F$10:F$130,F$7)</f>
        <v>0</v>
      </c>
      <c r="G1517" s="256">
        <f>COUNTIF('8ف2'!G$10:G$130,G$7)</f>
        <v>0</v>
      </c>
      <c r="H1517" s="256">
        <f>COUNTIF('8ف2'!H$10:H$130,H$7)</f>
        <v>0</v>
      </c>
      <c r="I1517" s="256">
        <f>COUNTIF('8ف2'!I$10:I$130,I$7)</f>
        <v>0</v>
      </c>
      <c r="J1517" s="256">
        <f>COUNTIF('8ف2'!J$10:J$130,J$7)</f>
        <v>0</v>
      </c>
      <c r="K1517" s="256">
        <f>COUNTIF('8ف2'!K$10:K$130,K$7)</f>
        <v>0</v>
      </c>
    </row>
    <row r="1518" spans="5:11" x14ac:dyDescent="0.25">
      <c r="E1518" s="258">
        <v>8</v>
      </c>
      <c r="F1518" s="256">
        <f>COUNTIF('8ف2'!F$10:F$130,F$8)</f>
        <v>0</v>
      </c>
      <c r="G1518" s="256">
        <f>COUNTIF('8ف2'!G$10:G$130,G$8)</f>
        <v>0</v>
      </c>
      <c r="H1518" s="256">
        <f>COUNTIF('8ف2'!H$10:H$130,H$8)</f>
        <v>0</v>
      </c>
      <c r="I1518" s="256">
        <f>COUNTIF('8ف2'!I$10:I$130,I$8)</f>
        <v>0</v>
      </c>
      <c r="J1518" s="256">
        <f>COUNTIF('8ف2'!J$10:J$130,J$8)</f>
        <v>0</v>
      </c>
      <c r="K1518" s="256">
        <f>COUNTIF('8ف2'!K$10:K$130,K$8)</f>
        <v>0</v>
      </c>
    </row>
    <row r="1519" spans="5:11" x14ac:dyDescent="0.25">
      <c r="E1519" s="258">
        <v>9</v>
      </c>
      <c r="F1519" s="256">
        <f>COUNTIF('8ف2'!F$10:F$130,F$9)</f>
        <v>0</v>
      </c>
      <c r="G1519" s="256">
        <f>COUNTIF('8ف2'!G$10:G$130,G$9)</f>
        <v>0</v>
      </c>
      <c r="H1519" s="256">
        <f>COUNTIF('8ف2'!H$10:H$130,H$9)</f>
        <v>0</v>
      </c>
      <c r="I1519" s="256">
        <f>COUNTIF('8ف2'!I$10:I$130,I$9)</f>
        <v>0</v>
      </c>
      <c r="J1519" s="256">
        <f>COUNTIF('8ف2'!J$10:J$130,J$9)</f>
        <v>0</v>
      </c>
      <c r="K1519" s="256">
        <f>COUNTIF('8ف2'!K$10:K$130,K$9)</f>
        <v>0</v>
      </c>
    </row>
    <row r="1520" spans="5:11" x14ac:dyDescent="0.25">
      <c r="E1520" s="258">
        <v>10</v>
      </c>
      <c r="F1520" s="256">
        <f>COUNTIF('8ف2'!F$10:F$130,F$10)</f>
        <v>0</v>
      </c>
      <c r="G1520" s="256">
        <f>COUNTIF('8ف2'!G$10:G$130,G$10)</f>
        <v>0</v>
      </c>
      <c r="H1520" s="256">
        <f>COUNTIF('8ف2'!H$10:H$130,H$10)</f>
        <v>0</v>
      </c>
      <c r="I1520" s="256">
        <f>COUNTIF('8ف2'!I$10:I$130,I$10)</f>
        <v>0</v>
      </c>
      <c r="J1520" s="256">
        <f>COUNTIF('8ف2'!J$10:J$130,J$10)</f>
        <v>0</v>
      </c>
      <c r="K1520" s="256">
        <f>COUNTIF('8ف2'!K$10:K$130,K$10)</f>
        <v>0</v>
      </c>
    </row>
    <row r="1521" spans="5:11" x14ac:dyDescent="0.25">
      <c r="E1521" s="258">
        <v>11</v>
      </c>
      <c r="F1521" s="256">
        <f>COUNTIF('8ف2'!F$10:F$130,F$11)</f>
        <v>0</v>
      </c>
      <c r="G1521" s="256">
        <f>COUNTIF('8ف2'!G$10:G$130,G$11)</f>
        <v>0</v>
      </c>
      <c r="H1521" s="256">
        <f>COUNTIF('8ف2'!H$10:H$130,H$11)</f>
        <v>0</v>
      </c>
      <c r="I1521" s="256">
        <f>COUNTIF('8ف2'!I$10:I$130,I$11)</f>
        <v>0</v>
      </c>
      <c r="J1521" s="256">
        <f>COUNTIF('8ف2'!J$10:J$130,J$11)</f>
        <v>0</v>
      </c>
      <c r="K1521" s="256">
        <f>COUNTIF('8ف2'!K$10:K$130,K$11)</f>
        <v>0</v>
      </c>
    </row>
    <row r="1522" spans="5:11" x14ac:dyDescent="0.25">
      <c r="E1522" s="258">
        <v>12</v>
      </c>
      <c r="F1522" s="256">
        <f>COUNTIF('8ف2'!F$10:F$130,F$12)</f>
        <v>0</v>
      </c>
      <c r="G1522" s="256">
        <f>COUNTIF('8ف2'!G$10:G$130,G$12)</f>
        <v>0</v>
      </c>
      <c r="H1522" s="256">
        <f>COUNTIF('8ف2'!H$10:H$130,H$12)</f>
        <v>0</v>
      </c>
      <c r="I1522" s="256">
        <f>COUNTIF('8ف2'!I$10:I$130,I$12)</f>
        <v>0</v>
      </c>
      <c r="J1522" s="256">
        <f>COUNTIF('8ف2'!J$10:J$130,J$12)</f>
        <v>0</v>
      </c>
      <c r="K1522" s="256">
        <f>COUNTIF('8ف2'!K$10:K$130,K$12)</f>
        <v>0</v>
      </c>
    </row>
    <row r="1523" spans="5:11" x14ac:dyDescent="0.25">
      <c r="E1523" s="258">
        <v>13</v>
      </c>
      <c r="F1523" s="256">
        <f>COUNTIF('8ف2'!F$10:F$130,F$13)</f>
        <v>0</v>
      </c>
      <c r="G1523" s="256">
        <f>COUNTIF('8ف2'!G$10:G$130,G$13)</f>
        <v>0</v>
      </c>
      <c r="H1523" s="256">
        <f>COUNTIF('8ف2'!H$10:H$130,H$13)</f>
        <v>0</v>
      </c>
      <c r="I1523" s="256">
        <f>COUNTIF('8ف2'!I$10:I$130,I$13)</f>
        <v>0</v>
      </c>
      <c r="J1523" s="256">
        <f>COUNTIF('8ف2'!J$10:J$130,J$13)</f>
        <v>0</v>
      </c>
      <c r="K1523" s="256">
        <f>COUNTIF('8ف2'!K$10:K$130,K$13)</f>
        <v>0</v>
      </c>
    </row>
    <row r="1524" spans="5:11" x14ac:dyDescent="0.25">
      <c r="E1524" s="258">
        <v>14</v>
      </c>
      <c r="F1524" s="256">
        <f>COUNTIF('8ف2'!F$10:F$130,F$14)</f>
        <v>0</v>
      </c>
      <c r="G1524" s="256">
        <f>COUNTIF('8ف2'!G$10:G$130,G$14)</f>
        <v>0</v>
      </c>
      <c r="H1524" s="256">
        <f>COUNTIF('8ف2'!H$10:H$130,H$14)</f>
        <v>0</v>
      </c>
      <c r="I1524" s="256">
        <f>COUNTIF('8ف2'!I$10:I$130,I$14)</f>
        <v>0</v>
      </c>
      <c r="J1524" s="256">
        <f>COUNTIF('8ف2'!J$10:J$130,J$14)</f>
        <v>0</v>
      </c>
      <c r="K1524" s="256">
        <f>COUNTIF('8ف2'!K$10:K$130,K$14)</f>
        <v>0</v>
      </c>
    </row>
    <row r="1525" spans="5:11" x14ac:dyDescent="0.25">
      <c r="E1525" s="258">
        <v>15</v>
      </c>
      <c r="F1525" s="256">
        <f>COUNTIF('8ف2'!F$10:F$130,F$15)</f>
        <v>0</v>
      </c>
      <c r="G1525" s="256">
        <f>COUNTIF('8ف2'!G$10:G$130,G$15)</f>
        <v>0</v>
      </c>
      <c r="H1525" s="256">
        <f>COUNTIF('8ف2'!H$10:H$130,H$15)</f>
        <v>0</v>
      </c>
      <c r="I1525" s="256">
        <f>COUNTIF('8ف2'!I$10:I$130,I$15)</f>
        <v>0</v>
      </c>
      <c r="J1525" s="256">
        <f>COUNTIF('8ف2'!J$10:J$130,J$15)</f>
        <v>0</v>
      </c>
      <c r="K1525" s="256">
        <f>COUNTIF('8ف2'!K$10:K$130,K$15)</f>
        <v>0</v>
      </c>
    </row>
    <row r="1526" spans="5:11" x14ac:dyDescent="0.25">
      <c r="E1526" s="258">
        <v>16</v>
      </c>
      <c r="F1526" s="256">
        <f>COUNTIF('8ف2'!F$10:F$130,F$16)</f>
        <v>0</v>
      </c>
      <c r="G1526" s="256">
        <f>COUNTIF('8ف2'!G$10:G$130,G$16)</f>
        <v>0</v>
      </c>
      <c r="H1526" s="256">
        <f>COUNTIF('8ف2'!H$10:H$130,H$16)</f>
        <v>0</v>
      </c>
      <c r="I1526" s="256">
        <f>COUNTIF('8ف2'!I$10:I$130,I$16)</f>
        <v>0</v>
      </c>
      <c r="J1526" s="256">
        <f>COUNTIF('8ف2'!J$10:J$130,J$16)</f>
        <v>0</v>
      </c>
      <c r="K1526" s="256">
        <f>COUNTIF('8ف2'!K$10:K$130,K$16)</f>
        <v>0</v>
      </c>
    </row>
    <row r="1527" spans="5:11" x14ac:dyDescent="0.25">
      <c r="E1527" s="258">
        <v>17</v>
      </c>
      <c r="F1527" s="256">
        <f>COUNTIF('8ف2'!F$10:F$130,F$17)</f>
        <v>0</v>
      </c>
      <c r="G1527" s="256">
        <f>COUNTIF('8ف2'!G$10:G$130,G$17)</f>
        <v>0</v>
      </c>
      <c r="H1527" s="256">
        <f>COUNTIF('8ف2'!H$10:H$130,H$17)</f>
        <v>0</v>
      </c>
      <c r="I1527" s="256">
        <f>COUNTIF('8ف2'!I$10:I$130,I$17)</f>
        <v>0</v>
      </c>
      <c r="J1527" s="256">
        <f>COUNTIF('8ف2'!J$10:J$130,J$17)</f>
        <v>0</v>
      </c>
      <c r="K1527" s="256">
        <f>COUNTIF('8ف2'!K$10:K$130,K$17)</f>
        <v>0</v>
      </c>
    </row>
    <row r="1528" spans="5:11" x14ac:dyDescent="0.25">
      <c r="E1528" s="258">
        <v>18</v>
      </c>
      <c r="F1528" s="256">
        <f>COUNTIF('8ف2'!F$10:F$130,F$18)</f>
        <v>0</v>
      </c>
      <c r="G1528" s="256">
        <f>COUNTIF('8ف2'!G$10:G$130,G$18)</f>
        <v>0</v>
      </c>
      <c r="H1528" s="256">
        <f>COUNTIF('8ف2'!H$10:H$130,H$18)</f>
        <v>0</v>
      </c>
      <c r="I1528" s="256">
        <f>COUNTIF('8ف2'!I$10:I$130,I$18)</f>
        <v>0</v>
      </c>
      <c r="J1528" s="256">
        <f>COUNTIF('8ف2'!J$10:J$130,J$18)</f>
        <v>0</v>
      </c>
      <c r="K1528" s="256">
        <f>COUNTIF('8ف2'!K$10:K$130,K$18)</f>
        <v>0</v>
      </c>
    </row>
    <row r="1529" spans="5:11" x14ac:dyDescent="0.25">
      <c r="E1529" s="258">
        <v>19</v>
      </c>
      <c r="F1529" s="256">
        <f>COUNTIF('8ف2'!F$10:F$130,F$19)</f>
        <v>0</v>
      </c>
      <c r="G1529" s="256">
        <f>COUNTIF('8ف2'!G$10:G$130,G$19)</f>
        <v>0</v>
      </c>
      <c r="H1529" s="256">
        <f>COUNTIF('8ف2'!H$10:H$130,H$19)</f>
        <v>0</v>
      </c>
      <c r="I1529" s="256">
        <f>COUNTIF('8ف2'!I$10:I$130,I$19)</f>
        <v>0</v>
      </c>
      <c r="J1529" s="256">
        <f>COUNTIF('8ف2'!J$10:J$130,J$19)</f>
        <v>0</v>
      </c>
      <c r="K1529" s="256">
        <f>COUNTIF('8ف2'!K$10:K$130,K$19)</f>
        <v>0</v>
      </c>
    </row>
    <row r="1530" spans="5:11" x14ac:dyDescent="0.25">
      <c r="E1530" s="258">
        <v>20</v>
      </c>
      <c r="F1530" s="256">
        <f>COUNTIF('8ف2'!F$10:F$130,F$20)</f>
        <v>0</v>
      </c>
      <c r="G1530" s="256">
        <f>COUNTIF('8ف2'!G$10:G$130,G$20)</f>
        <v>0</v>
      </c>
      <c r="H1530" s="256">
        <f>COUNTIF('8ف2'!H$10:H$130,H$20)</f>
        <v>0</v>
      </c>
      <c r="I1530" s="256">
        <f>COUNTIF('8ف2'!I$10:I$130,I$20)</f>
        <v>0</v>
      </c>
      <c r="J1530" s="256">
        <f>COUNTIF('8ف2'!J$10:J$130,J$20)</f>
        <v>0</v>
      </c>
      <c r="K1530" s="256">
        <f>COUNTIF('8ف2'!K$10:K$130,K$20)</f>
        <v>0</v>
      </c>
    </row>
    <row r="1531" spans="5:11" x14ac:dyDescent="0.25">
      <c r="E1531" s="258">
        <v>21</v>
      </c>
      <c r="F1531" s="256">
        <f>COUNTIF('8ف2'!F$10:F$130,F$21)</f>
        <v>0</v>
      </c>
      <c r="G1531" s="256">
        <f>COUNTIF('8ف2'!G$10:G$130,G$21)</f>
        <v>0</v>
      </c>
      <c r="H1531" s="256">
        <f>COUNTIF('8ف2'!H$10:H$130,H$21)</f>
        <v>0</v>
      </c>
      <c r="I1531" s="256">
        <f>COUNTIF('8ف2'!I$10:I$130,I$21)</f>
        <v>0</v>
      </c>
      <c r="J1531" s="256">
        <f>COUNTIF('8ف2'!J$10:J$130,J$21)</f>
        <v>0</v>
      </c>
      <c r="K1531" s="256">
        <f>COUNTIF('8ف2'!K$10:K$130,K$21)</f>
        <v>0</v>
      </c>
    </row>
    <row r="1532" spans="5:11" x14ac:dyDescent="0.25">
      <c r="E1532" s="258">
        <v>22</v>
      </c>
      <c r="F1532" s="256">
        <f>COUNTIF('8ف2'!F$10:F$130,F$22)</f>
        <v>0</v>
      </c>
      <c r="G1532" s="256">
        <f>COUNTIF('8ف2'!G$10:G$130,G$22)</f>
        <v>0</v>
      </c>
      <c r="H1532" s="256">
        <f>COUNTIF('8ف2'!H$10:H$130,H$22)</f>
        <v>0</v>
      </c>
      <c r="I1532" s="256">
        <f>COUNTIF('8ف2'!I$10:I$130,I$22)</f>
        <v>0</v>
      </c>
      <c r="J1532" s="256">
        <f>COUNTIF('8ف2'!J$10:J$130,J$22)</f>
        <v>0</v>
      </c>
      <c r="K1532" s="256">
        <f>COUNTIF('8ف2'!K$10:K$130,K$22)</f>
        <v>0</v>
      </c>
    </row>
    <row r="1533" spans="5:11" x14ac:dyDescent="0.25">
      <c r="E1533" s="258">
        <v>23</v>
      </c>
      <c r="F1533" s="256">
        <f>COUNTIF('8ف2'!F$10:F$130,F$23)</f>
        <v>0</v>
      </c>
      <c r="G1533" s="256">
        <f>COUNTIF('8ف2'!G$10:G$130,G$23)</f>
        <v>0</v>
      </c>
      <c r="H1533" s="256">
        <f>COUNTIF('8ف2'!H$10:H$130,H$23)</f>
        <v>0</v>
      </c>
      <c r="I1533" s="256">
        <f>COUNTIF('8ف2'!I$10:I$130,I$23)</f>
        <v>0</v>
      </c>
      <c r="J1533" s="256">
        <f>COUNTIF('8ف2'!J$10:J$130,J$23)</f>
        <v>0</v>
      </c>
      <c r="K1533" s="256">
        <f>COUNTIF('8ف2'!K$10:K$130,K$23)</f>
        <v>0</v>
      </c>
    </row>
    <row r="1534" spans="5:11" x14ac:dyDescent="0.25">
      <c r="E1534" s="258">
        <v>24</v>
      </c>
      <c r="F1534" s="256">
        <f>COUNTIF('8ف2'!F$10:F$130,F$24)</f>
        <v>0</v>
      </c>
      <c r="G1534" s="256">
        <f>COUNTIF('8ف2'!G$10:G$130,G$24)</f>
        <v>0</v>
      </c>
      <c r="H1534" s="256">
        <f>COUNTIF('8ف2'!H$10:H$130,H$24)</f>
        <v>0</v>
      </c>
      <c r="I1534" s="256">
        <f>COUNTIF('8ف2'!I$10:I$130,I$24)</f>
        <v>0</v>
      </c>
      <c r="J1534" s="256">
        <f>COUNTIF('8ف2'!J$10:J$130,J$24)</f>
        <v>0</v>
      </c>
      <c r="K1534" s="256">
        <f>COUNTIF('8ف2'!K$10:K$130,K$24)</f>
        <v>0</v>
      </c>
    </row>
    <row r="1535" spans="5:11" x14ac:dyDescent="0.25">
      <c r="E1535" s="258">
        <v>25</v>
      </c>
      <c r="F1535" s="256">
        <f>COUNTIF('8ف2'!F$10:F$130,F$25)</f>
        <v>0</v>
      </c>
      <c r="G1535" s="256">
        <f>COUNTIF('8ف2'!G$10:G$130,G$25)</f>
        <v>0</v>
      </c>
      <c r="H1535" s="256">
        <f>COUNTIF('8ف2'!H$10:H$130,H$25)</f>
        <v>0</v>
      </c>
      <c r="I1535" s="256">
        <f>COUNTIF('8ف2'!I$10:I$130,I$25)</f>
        <v>0</v>
      </c>
      <c r="J1535" s="256">
        <f>COUNTIF('8ف2'!J$10:J$130,J$25)</f>
        <v>0</v>
      </c>
      <c r="K1535" s="256">
        <f>COUNTIF('8ف2'!K$10:K$130,K$25)</f>
        <v>0</v>
      </c>
    </row>
    <row r="1536" spans="5:11" x14ac:dyDescent="0.25">
      <c r="E1536" s="258">
        <v>26</v>
      </c>
      <c r="F1536" s="256">
        <f>COUNTIF('8ف2'!F$10:F$130,F$26)</f>
        <v>0</v>
      </c>
      <c r="G1536" s="256">
        <f>COUNTIF('8ف2'!G$10:G$130,G$26)</f>
        <v>0</v>
      </c>
      <c r="H1536" s="256">
        <f>COUNTIF('8ف2'!H$10:H$130,H$26)</f>
        <v>0</v>
      </c>
      <c r="I1536" s="256">
        <f>COUNTIF('8ف2'!I$10:I$130,I$26)</f>
        <v>0</v>
      </c>
      <c r="J1536" s="256">
        <f>COUNTIF('8ف2'!J$10:J$130,J$26)</f>
        <v>0</v>
      </c>
      <c r="K1536" s="256">
        <f>COUNTIF('8ف2'!K$10:K$130,K$26)</f>
        <v>0</v>
      </c>
    </row>
    <row r="1537" spans="5:11" x14ac:dyDescent="0.25">
      <c r="E1537" s="258">
        <v>27</v>
      </c>
      <c r="F1537" s="256">
        <f>COUNTIF('8ف2'!F$10:F$130,F$27)</f>
        <v>0</v>
      </c>
      <c r="G1537" s="256">
        <f>COUNTIF('8ف2'!G$10:G$130,G$27)</f>
        <v>0</v>
      </c>
      <c r="H1537" s="256">
        <f>COUNTIF('8ف2'!H$10:H$130,H$27)</f>
        <v>0</v>
      </c>
      <c r="I1537" s="256">
        <f>COUNTIF('8ف2'!I$10:I$130,I$27)</f>
        <v>0</v>
      </c>
      <c r="J1537" s="256">
        <f>COUNTIF('8ف2'!J$10:J$130,J$27)</f>
        <v>0</v>
      </c>
      <c r="K1537" s="256">
        <f>COUNTIF('8ف2'!K$10:K$130,K$27)</f>
        <v>0</v>
      </c>
    </row>
    <row r="1538" spans="5:11" x14ac:dyDescent="0.25">
      <c r="E1538" s="258">
        <v>28</v>
      </c>
      <c r="F1538" s="256">
        <f>COUNTIF('8ف2'!F$10:F$130,F$28)</f>
        <v>0</v>
      </c>
      <c r="G1538" s="256">
        <f>COUNTIF('8ف2'!G$10:G$130,G$28)</f>
        <v>0</v>
      </c>
      <c r="H1538" s="256">
        <f>COUNTIF('8ف2'!H$10:H$130,H$28)</f>
        <v>0</v>
      </c>
      <c r="I1538" s="256">
        <f>COUNTIF('8ف2'!I$10:I$130,I$28)</f>
        <v>0</v>
      </c>
      <c r="J1538" s="256">
        <f>COUNTIF('8ف2'!J$10:J$130,J$28)</f>
        <v>0</v>
      </c>
      <c r="K1538" s="256">
        <f>COUNTIF('8ف2'!K$10:K$130,K$28)</f>
        <v>0</v>
      </c>
    </row>
    <row r="1539" spans="5:11" x14ac:dyDescent="0.25">
      <c r="E1539" s="258">
        <v>29</v>
      </c>
      <c r="F1539" s="256">
        <f>COUNTIF('8ف2'!F$10:F$130,F$29)</f>
        <v>0</v>
      </c>
      <c r="G1539" s="256">
        <f>COUNTIF('8ف2'!G$10:G$130,G$29)</f>
        <v>0</v>
      </c>
      <c r="H1539" s="256">
        <f>COUNTIF('8ف2'!H$10:H$130,H$29)</f>
        <v>0</v>
      </c>
      <c r="I1539" s="256">
        <f>COUNTIF('8ف2'!I$10:I$130,I$29)</f>
        <v>0</v>
      </c>
      <c r="J1539" s="256">
        <f>COUNTIF('8ف2'!J$10:J$130,J$29)</f>
        <v>0</v>
      </c>
      <c r="K1539" s="256">
        <f>COUNTIF('8ف2'!K$10:K$130,K$29)</f>
        <v>0</v>
      </c>
    </row>
    <row r="1540" spans="5:11" x14ac:dyDescent="0.25">
      <c r="E1540" s="258">
        <v>30</v>
      </c>
      <c r="F1540" s="256">
        <f>COUNTIF('8ف2'!F$10:F$130,F$30)</f>
        <v>0</v>
      </c>
      <c r="G1540" s="256">
        <f>COUNTIF('8ف2'!G$10:G$130,G$30)</f>
        <v>0</v>
      </c>
      <c r="H1540" s="256">
        <f>COUNTIF('8ف2'!H$10:H$130,H$30)</f>
        <v>0</v>
      </c>
      <c r="I1540" s="256">
        <f>COUNTIF('8ف2'!I$10:I$130,I$30)</f>
        <v>0</v>
      </c>
      <c r="J1540" s="256">
        <f>COUNTIF('8ف2'!J$10:J$130,J$30)</f>
        <v>0</v>
      </c>
      <c r="K1540" s="256">
        <f>COUNTIF('8ف2'!K$10:K$130,K$30)</f>
        <v>0</v>
      </c>
    </row>
    <row r="1541" spans="5:11" x14ac:dyDescent="0.25">
      <c r="E1541" s="256" t="s">
        <v>76</v>
      </c>
    </row>
    <row r="1542" spans="5:11" x14ac:dyDescent="0.25">
      <c r="E1542" s="258">
        <v>1</v>
      </c>
      <c r="F1542" s="256">
        <f t="shared" ref="F1542:J1551" si="70">IF(SUM(F39,F103,F167,F231,F295,F359,F423,F487,F551,F615,F679,F743,F807,F871,F935,F999,F1063,F1127,F1191,F1255,F1319,F1383,F1447)&gt;0,0,F1511)</f>
        <v>0</v>
      </c>
      <c r="G1542" s="256">
        <f t="shared" si="70"/>
        <v>0</v>
      </c>
      <c r="H1542" s="256">
        <f t="shared" si="70"/>
        <v>0</v>
      </c>
      <c r="I1542" s="256">
        <f t="shared" si="70"/>
        <v>0</v>
      </c>
      <c r="J1542" s="256">
        <f t="shared" si="70"/>
        <v>0</v>
      </c>
      <c r="K1542" s="256">
        <f>IF(SUM(K39,K103,K167,K231,K295,K359,K423,K487,K551,K615,K679,K743,K807,K871,K935,K999,K1063,K1127,K1191,K1255,K1319,K1383,K1447)&gt;0,0,IF(K1511&gt;0,#REF!,0))</f>
        <v>0</v>
      </c>
    </row>
    <row r="1543" spans="5:11" x14ac:dyDescent="0.25">
      <c r="E1543" s="258">
        <v>2</v>
      </c>
      <c r="F1543" s="256">
        <f t="shared" si="70"/>
        <v>0</v>
      </c>
      <c r="G1543" s="256">
        <f t="shared" si="70"/>
        <v>0</v>
      </c>
      <c r="H1543" s="256">
        <f t="shared" si="70"/>
        <v>0</v>
      </c>
      <c r="I1543" s="256">
        <f t="shared" si="70"/>
        <v>0</v>
      </c>
      <c r="J1543" s="256">
        <f t="shared" si="70"/>
        <v>0</v>
      </c>
      <c r="K1543" s="256">
        <f>IF(SUM(K40,K104,K168,K232,K296,K360,K424,K488,K552,K616,K680,K744,K808,K872,K936,K1000,K1064,K1128,K1192,K1256,K1320,K1384,K1448)&gt;0,0,IF(K1512&gt;0,#REF!,0))</f>
        <v>0</v>
      </c>
    </row>
    <row r="1544" spans="5:11" x14ac:dyDescent="0.25">
      <c r="E1544" s="258">
        <v>3</v>
      </c>
      <c r="F1544" s="256">
        <f t="shared" si="70"/>
        <v>0</v>
      </c>
      <c r="G1544" s="256">
        <f t="shared" si="70"/>
        <v>0</v>
      </c>
      <c r="H1544" s="256">
        <f t="shared" si="70"/>
        <v>0</v>
      </c>
      <c r="I1544" s="256">
        <f t="shared" si="70"/>
        <v>0</v>
      </c>
      <c r="J1544" s="256">
        <f t="shared" si="70"/>
        <v>0</v>
      </c>
      <c r="K1544" s="256">
        <f>IF(SUM(K41,K105,K169,K233,K297,K361,K425,K489,K553,K617,K681,K745,K809,K873,K937,K1001,K1065,K1129,K1193,K1257,K1321,K1385,K1449)&gt;0,0,IF(K1513&gt;0,#REF!,0))</f>
        <v>0</v>
      </c>
    </row>
    <row r="1545" spans="5:11" x14ac:dyDescent="0.25">
      <c r="E1545" s="258">
        <v>4</v>
      </c>
      <c r="F1545" s="256">
        <f t="shared" si="70"/>
        <v>0</v>
      </c>
      <c r="G1545" s="256">
        <f t="shared" si="70"/>
        <v>0</v>
      </c>
      <c r="H1545" s="256">
        <f t="shared" si="70"/>
        <v>0</v>
      </c>
      <c r="I1545" s="256">
        <f t="shared" si="70"/>
        <v>0</v>
      </c>
      <c r="J1545" s="256">
        <f t="shared" si="70"/>
        <v>0</v>
      </c>
      <c r="K1545" s="256">
        <f>IF(SUM(K42,K106,K170,K234,K298,K362,K426,K490,K554,K618,K682,K746,K810,K874,K938,K1002,K1066,K1130,K1194,K1258,K1322,K1386,K1450)&gt;0,0,IF(K1514&gt;0,#REF!,0))</f>
        <v>0</v>
      </c>
    </row>
    <row r="1546" spans="5:11" x14ac:dyDescent="0.25">
      <c r="E1546" s="258">
        <v>5</v>
      </c>
      <c r="F1546" s="256">
        <f t="shared" si="70"/>
        <v>0</v>
      </c>
      <c r="G1546" s="256">
        <f t="shared" si="70"/>
        <v>0</v>
      </c>
      <c r="H1546" s="256">
        <f t="shared" si="70"/>
        <v>0</v>
      </c>
      <c r="I1546" s="256">
        <f t="shared" si="70"/>
        <v>0</v>
      </c>
      <c r="J1546" s="256">
        <f t="shared" si="70"/>
        <v>0</v>
      </c>
      <c r="K1546" s="256">
        <f>IF(SUM(K43,K107,K171,K235,K299,K363,K427,K491,K555,K619,K683,K747,K811,K875,K939,K1003,K1067,K1131,K1195,K1259,K1323,K1387,K1451)&gt;0,0,IF(K1515&gt;0,#REF!,0))</f>
        <v>0</v>
      </c>
    </row>
    <row r="1547" spans="5:11" x14ac:dyDescent="0.25">
      <c r="E1547" s="258">
        <v>6</v>
      </c>
      <c r="F1547" s="256">
        <f t="shared" si="70"/>
        <v>0</v>
      </c>
      <c r="G1547" s="256">
        <f t="shared" si="70"/>
        <v>0</v>
      </c>
      <c r="H1547" s="256">
        <f t="shared" si="70"/>
        <v>0</v>
      </c>
      <c r="I1547" s="256">
        <f t="shared" si="70"/>
        <v>0</v>
      </c>
      <c r="J1547" s="256">
        <f t="shared" si="70"/>
        <v>0</v>
      </c>
      <c r="K1547" s="256">
        <f>IF(SUM(K44,K108,K172,K236,K300,K364,K428,K492,K556,K620,K684,K748,K812,K876,K940,K1004,K1068,K1132,K1196,K1260,K1324,K1388,K1452)&gt;0,0,IF(K1516&gt;0,#REF!,0))</f>
        <v>0</v>
      </c>
    </row>
    <row r="1548" spans="5:11" x14ac:dyDescent="0.25">
      <c r="E1548" s="258">
        <v>7</v>
      </c>
      <c r="F1548" s="256">
        <f t="shared" si="70"/>
        <v>0</v>
      </c>
      <c r="G1548" s="256">
        <f t="shared" si="70"/>
        <v>0</v>
      </c>
      <c r="H1548" s="256">
        <f t="shared" si="70"/>
        <v>0</v>
      </c>
      <c r="I1548" s="256">
        <f t="shared" si="70"/>
        <v>0</v>
      </c>
      <c r="J1548" s="256">
        <f t="shared" si="70"/>
        <v>0</v>
      </c>
      <c r="K1548" s="256">
        <f>IF(SUM(K45,K109,K173,K237,K301,K365,K429,K493,K557,K621,K685,K749,K813,K877,K941,K1005,K1069,K1133,K1197,K1261,K1325,K1389,K1453)&gt;0,0,IF(K1517&gt;0,#REF!,0))</f>
        <v>0</v>
      </c>
    </row>
    <row r="1549" spans="5:11" x14ac:dyDescent="0.25">
      <c r="E1549" s="258">
        <v>8</v>
      </c>
      <c r="F1549" s="256">
        <f t="shared" si="70"/>
        <v>0</v>
      </c>
      <c r="G1549" s="256">
        <f t="shared" si="70"/>
        <v>0</v>
      </c>
      <c r="H1549" s="256">
        <f t="shared" si="70"/>
        <v>0</v>
      </c>
      <c r="I1549" s="256">
        <f t="shared" si="70"/>
        <v>0</v>
      </c>
      <c r="J1549" s="256">
        <f t="shared" si="70"/>
        <v>0</v>
      </c>
      <c r="K1549" s="256">
        <f>IF(SUM(K46,K110,K174,K238,K302,K366,K430,K494,K558,K622,K686,K750,K814,K878,K942,K1006,K1070,K1134,K1198,K1262,K1326,K1390,K1454)&gt;0,0,IF(K1518&gt;0,#REF!,0))</f>
        <v>0</v>
      </c>
    </row>
    <row r="1550" spans="5:11" x14ac:dyDescent="0.25">
      <c r="E1550" s="258">
        <v>9</v>
      </c>
      <c r="F1550" s="256">
        <f t="shared" si="70"/>
        <v>0</v>
      </c>
      <c r="G1550" s="256">
        <f t="shared" si="70"/>
        <v>0</v>
      </c>
      <c r="H1550" s="256">
        <f t="shared" si="70"/>
        <v>0</v>
      </c>
      <c r="I1550" s="256">
        <f t="shared" si="70"/>
        <v>0</v>
      </c>
      <c r="J1550" s="256">
        <f t="shared" si="70"/>
        <v>0</v>
      </c>
      <c r="K1550" s="256">
        <f>IF(SUM(K47,K111,K175,K239,K303,K367,K431,K495,K559,K623,K687,K751,K815,K879,K943,K1007,K1071,K1135,K1199,K1263,K1327,K1391,K1455)&gt;0,0,IF(K1519&gt;0,#REF!,0))</f>
        <v>0</v>
      </c>
    </row>
    <row r="1551" spans="5:11" x14ac:dyDescent="0.25">
      <c r="E1551" s="258">
        <v>10</v>
      </c>
      <c r="F1551" s="256">
        <f t="shared" si="70"/>
        <v>0</v>
      </c>
      <c r="G1551" s="256">
        <f t="shared" si="70"/>
        <v>0</v>
      </c>
      <c r="H1551" s="256">
        <f t="shared" si="70"/>
        <v>0</v>
      </c>
      <c r="I1551" s="256">
        <f t="shared" si="70"/>
        <v>0</v>
      </c>
      <c r="J1551" s="256">
        <f t="shared" si="70"/>
        <v>0</v>
      </c>
      <c r="K1551" s="256">
        <f>IF(SUM(K48,K112,K176,K240,K304,K368,K432,K496,K560,K624,K688,K752,K816,K880,K944,K1008,K1072,K1136,K1200,K1264,K1328,K1392,K1456)&gt;0,0,IF(K1520&gt;0,#REF!,0))</f>
        <v>0</v>
      </c>
    </row>
    <row r="1552" spans="5:11" x14ac:dyDescent="0.25">
      <c r="E1552" s="258">
        <v>11</v>
      </c>
      <c r="F1552" s="256">
        <f t="shared" ref="F1552:J1561" si="71">IF(SUM(F49,F113,F177,F241,F305,F369,F433,F497,F561,F625,F689,F753,F817,F881,F945,F1009,F1073,F1137,F1201,F1265,F1329,F1393,F1457)&gt;0,0,F1521)</f>
        <v>0</v>
      </c>
      <c r="G1552" s="256">
        <f t="shared" si="71"/>
        <v>0</v>
      </c>
      <c r="H1552" s="256">
        <f t="shared" si="71"/>
        <v>0</v>
      </c>
      <c r="I1552" s="256">
        <f t="shared" si="71"/>
        <v>0</v>
      </c>
      <c r="J1552" s="256">
        <f t="shared" si="71"/>
        <v>0</v>
      </c>
      <c r="K1552" s="256">
        <f>IF(SUM(K49,K113,K177,K241,K305,K369,K433,K497,K561,K625,K689,K753,K817,K881,K945,K1009,K1073,K1137,K1201,K1265,K1329,K1393,K1457)&gt;0,0,IF(K1521&gt;0,#REF!,0))</f>
        <v>0</v>
      </c>
    </row>
    <row r="1553" spans="5:11" x14ac:dyDescent="0.25">
      <c r="E1553" s="258">
        <v>12</v>
      </c>
      <c r="F1553" s="256">
        <f t="shared" si="71"/>
        <v>0</v>
      </c>
      <c r="G1553" s="256">
        <f t="shared" si="71"/>
        <v>0</v>
      </c>
      <c r="H1553" s="256">
        <f t="shared" si="71"/>
        <v>0</v>
      </c>
      <c r="I1553" s="256">
        <f t="shared" si="71"/>
        <v>0</v>
      </c>
      <c r="J1553" s="256">
        <f t="shared" si="71"/>
        <v>0</v>
      </c>
      <c r="K1553" s="256">
        <f>IF(SUM(K50,K114,K178,K242,K306,K370,K434,K498,K562,K626,K690,K754,K818,K882,K946,K1010,K1074,K1138,K1202,K1266,K1330,K1394,K1458)&gt;0,0,IF(K1522&gt;0,#REF!,0))</f>
        <v>0</v>
      </c>
    </row>
    <row r="1554" spans="5:11" x14ac:dyDescent="0.25">
      <c r="E1554" s="258">
        <v>13</v>
      </c>
      <c r="F1554" s="256">
        <f t="shared" si="71"/>
        <v>0</v>
      </c>
      <c r="G1554" s="256">
        <f t="shared" si="71"/>
        <v>0</v>
      </c>
      <c r="H1554" s="256">
        <f t="shared" si="71"/>
        <v>0</v>
      </c>
      <c r="I1554" s="256">
        <f t="shared" si="71"/>
        <v>0</v>
      </c>
      <c r="J1554" s="256">
        <f t="shared" si="71"/>
        <v>0</v>
      </c>
      <c r="K1554" s="256">
        <f>IF(SUM(K51,K115,K179,K243,K307,K371,K435,K499,K563,K627,K691,K755,K819,K883,K947,K1011,K1075,K1139,K1203,K1267,K1331,K1395,K1459)&gt;0,0,IF(K1523&gt;0,#REF!,0))</f>
        <v>0</v>
      </c>
    </row>
    <row r="1555" spans="5:11" x14ac:dyDescent="0.25">
      <c r="E1555" s="258">
        <v>14</v>
      </c>
      <c r="F1555" s="256">
        <f t="shared" si="71"/>
        <v>0</v>
      </c>
      <c r="G1555" s="256">
        <f t="shared" si="71"/>
        <v>0</v>
      </c>
      <c r="H1555" s="256">
        <f t="shared" si="71"/>
        <v>0</v>
      </c>
      <c r="I1555" s="256">
        <f t="shared" si="71"/>
        <v>0</v>
      </c>
      <c r="J1555" s="256">
        <f t="shared" si="71"/>
        <v>0</v>
      </c>
      <c r="K1555" s="256">
        <f>IF(SUM(K52,K116,K180,K244,K308,K372,K436,K500,K564,K628,K692,K756,K820,K884,K948,K1012,K1076,K1140,K1204,K1268,K1332,K1396,K1460)&gt;0,0,IF(K1524&gt;0,#REF!,0))</f>
        <v>0</v>
      </c>
    </row>
    <row r="1556" spans="5:11" x14ac:dyDescent="0.25">
      <c r="E1556" s="258">
        <v>15</v>
      </c>
      <c r="F1556" s="256">
        <f t="shared" si="71"/>
        <v>0</v>
      </c>
      <c r="G1556" s="256">
        <f t="shared" si="71"/>
        <v>0</v>
      </c>
      <c r="H1556" s="256">
        <f t="shared" si="71"/>
        <v>0</v>
      </c>
      <c r="I1556" s="256">
        <f t="shared" si="71"/>
        <v>0</v>
      </c>
      <c r="J1556" s="256">
        <f t="shared" si="71"/>
        <v>0</v>
      </c>
      <c r="K1556" s="256">
        <f>IF(SUM(K53,K117,K181,K245,K309,K373,K437,K501,K565,K629,K693,K757,K821,K885,K949,K1013,K1077,K1141,K1205,K1269,K1333,K1397,K1461)&gt;0,0,IF(K1525&gt;0,#REF!,0))</f>
        <v>0</v>
      </c>
    </row>
    <row r="1557" spans="5:11" x14ac:dyDescent="0.25">
      <c r="E1557" s="258">
        <v>16</v>
      </c>
      <c r="F1557" s="256">
        <f t="shared" si="71"/>
        <v>0</v>
      </c>
      <c r="G1557" s="256">
        <f t="shared" si="71"/>
        <v>0</v>
      </c>
      <c r="H1557" s="256">
        <f t="shared" si="71"/>
        <v>0</v>
      </c>
      <c r="I1557" s="256">
        <f t="shared" si="71"/>
        <v>0</v>
      </c>
      <c r="J1557" s="256">
        <f t="shared" si="71"/>
        <v>0</v>
      </c>
    </row>
    <row r="1558" spans="5:11" x14ac:dyDescent="0.25">
      <c r="E1558" s="258">
        <v>17</v>
      </c>
      <c r="F1558" s="256">
        <f t="shared" si="71"/>
        <v>0</v>
      </c>
      <c r="G1558" s="256">
        <f t="shared" si="71"/>
        <v>0</v>
      </c>
      <c r="H1558" s="256">
        <f t="shared" si="71"/>
        <v>0</v>
      </c>
      <c r="I1558" s="256">
        <f t="shared" si="71"/>
        <v>0</v>
      </c>
      <c r="J1558" s="256">
        <f t="shared" si="71"/>
        <v>0</v>
      </c>
    </row>
    <row r="1559" spans="5:11" x14ac:dyDescent="0.25">
      <c r="E1559" s="258">
        <v>18</v>
      </c>
      <c r="F1559" s="256">
        <f t="shared" si="71"/>
        <v>0</v>
      </c>
      <c r="G1559" s="256">
        <f t="shared" si="71"/>
        <v>0</v>
      </c>
      <c r="H1559" s="256">
        <f t="shared" si="71"/>
        <v>0</v>
      </c>
      <c r="I1559" s="256">
        <f t="shared" si="71"/>
        <v>0</v>
      </c>
      <c r="J1559" s="256">
        <f t="shared" si="71"/>
        <v>0</v>
      </c>
    </row>
    <row r="1560" spans="5:11" x14ac:dyDescent="0.25">
      <c r="E1560" s="258">
        <v>19</v>
      </c>
      <c r="F1560" s="256">
        <f t="shared" si="71"/>
        <v>0</v>
      </c>
      <c r="G1560" s="256">
        <f t="shared" si="71"/>
        <v>0</v>
      </c>
      <c r="H1560" s="256">
        <f t="shared" si="71"/>
        <v>0</v>
      </c>
      <c r="I1560" s="256">
        <f t="shared" si="71"/>
        <v>0</v>
      </c>
      <c r="J1560" s="256">
        <f t="shared" si="71"/>
        <v>0</v>
      </c>
    </row>
    <row r="1561" spans="5:11" x14ac:dyDescent="0.25">
      <c r="E1561" s="258">
        <v>20</v>
      </c>
      <c r="F1561" s="256">
        <f t="shared" si="71"/>
        <v>0</v>
      </c>
      <c r="G1561" s="256">
        <f t="shared" si="71"/>
        <v>0</v>
      </c>
      <c r="H1561" s="256">
        <f t="shared" si="71"/>
        <v>0</v>
      </c>
      <c r="I1561" s="256">
        <f t="shared" si="71"/>
        <v>0</v>
      </c>
      <c r="J1561" s="256">
        <f t="shared" si="71"/>
        <v>0</v>
      </c>
    </row>
    <row r="1562" spans="5:11" x14ac:dyDescent="0.25">
      <c r="E1562" s="258">
        <v>21</v>
      </c>
      <c r="F1562" s="256">
        <f t="shared" ref="F1562:J1571" si="72">IF(SUM(F59,F123,F187,F251,F315,F379,F443,F507,F571,F635,F699,F763,F827,F891,F955,F1019,F1083,F1147,F1211,F1275,F1339,F1403,F1467)&gt;0,0,F1531)</f>
        <v>0</v>
      </c>
      <c r="G1562" s="256">
        <f t="shared" si="72"/>
        <v>0</v>
      </c>
      <c r="H1562" s="256">
        <f t="shared" si="72"/>
        <v>0</v>
      </c>
      <c r="I1562" s="256">
        <f t="shared" si="72"/>
        <v>0</v>
      </c>
      <c r="J1562" s="256">
        <f t="shared" si="72"/>
        <v>0</v>
      </c>
    </row>
    <row r="1563" spans="5:11" x14ac:dyDescent="0.25">
      <c r="E1563" s="258">
        <v>22</v>
      </c>
      <c r="F1563" s="256">
        <f t="shared" si="72"/>
        <v>0</v>
      </c>
      <c r="G1563" s="256">
        <f t="shared" si="72"/>
        <v>0</v>
      </c>
      <c r="H1563" s="256">
        <f t="shared" si="72"/>
        <v>0</v>
      </c>
      <c r="I1563" s="256">
        <f t="shared" si="72"/>
        <v>0</v>
      </c>
      <c r="J1563" s="256">
        <f t="shared" si="72"/>
        <v>0</v>
      </c>
    </row>
    <row r="1564" spans="5:11" x14ac:dyDescent="0.25">
      <c r="E1564" s="258">
        <v>23</v>
      </c>
      <c r="F1564" s="256">
        <f t="shared" si="72"/>
        <v>0</v>
      </c>
      <c r="G1564" s="256">
        <f t="shared" si="72"/>
        <v>0</v>
      </c>
      <c r="H1564" s="256">
        <f t="shared" si="72"/>
        <v>0</v>
      </c>
      <c r="I1564" s="256">
        <f t="shared" si="72"/>
        <v>0</v>
      </c>
      <c r="J1564" s="256">
        <f t="shared" si="72"/>
        <v>0</v>
      </c>
    </row>
    <row r="1565" spans="5:11" x14ac:dyDescent="0.25">
      <c r="E1565" s="258">
        <v>24</v>
      </c>
      <c r="F1565" s="256">
        <f t="shared" si="72"/>
        <v>0</v>
      </c>
      <c r="G1565" s="256">
        <f t="shared" si="72"/>
        <v>0</v>
      </c>
      <c r="H1565" s="256">
        <f t="shared" si="72"/>
        <v>0</v>
      </c>
      <c r="I1565" s="256">
        <f t="shared" si="72"/>
        <v>0</v>
      </c>
      <c r="J1565" s="256">
        <f t="shared" si="72"/>
        <v>0</v>
      </c>
    </row>
    <row r="1566" spans="5:11" x14ac:dyDescent="0.25">
      <c r="E1566" s="258">
        <v>25</v>
      </c>
      <c r="F1566" s="256">
        <f t="shared" si="72"/>
        <v>0</v>
      </c>
      <c r="G1566" s="256">
        <f t="shared" si="72"/>
        <v>0</v>
      </c>
      <c r="H1566" s="256">
        <f t="shared" si="72"/>
        <v>0</v>
      </c>
      <c r="I1566" s="256">
        <f t="shared" si="72"/>
        <v>0</v>
      </c>
      <c r="J1566" s="256">
        <f t="shared" si="72"/>
        <v>0</v>
      </c>
    </row>
    <row r="1567" spans="5:11" x14ac:dyDescent="0.25">
      <c r="E1567" s="258">
        <v>26</v>
      </c>
      <c r="F1567" s="256">
        <f t="shared" si="72"/>
        <v>0</v>
      </c>
      <c r="G1567" s="256">
        <f t="shared" si="72"/>
        <v>0</v>
      </c>
      <c r="H1567" s="256">
        <f t="shared" si="72"/>
        <v>0</v>
      </c>
      <c r="I1567" s="256">
        <f t="shared" si="72"/>
        <v>0</v>
      </c>
      <c r="J1567" s="256">
        <f t="shared" si="72"/>
        <v>0</v>
      </c>
    </row>
    <row r="1568" spans="5:11" x14ac:dyDescent="0.25">
      <c r="E1568" s="258">
        <v>27</v>
      </c>
      <c r="F1568" s="256">
        <f t="shared" si="72"/>
        <v>0</v>
      </c>
      <c r="G1568" s="256">
        <f t="shared" si="72"/>
        <v>0</v>
      </c>
      <c r="H1568" s="256">
        <f t="shared" si="72"/>
        <v>0</v>
      </c>
      <c r="I1568" s="256">
        <f t="shared" si="72"/>
        <v>0</v>
      </c>
      <c r="J1568" s="256">
        <f t="shared" si="72"/>
        <v>0</v>
      </c>
    </row>
    <row r="1569" spans="5:11" x14ac:dyDescent="0.25">
      <c r="E1569" s="258">
        <v>28</v>
      </c>
      <c r="F1569" s="256">
        <f t="shared" si="72"/>
        <v>0</v>
      </c>
      <c r="G1569" s="256">
        <f t="shared" si="72"/>
        <v>0</v>
      </c>
      <c r="H1569" s="256">
        <f t="shared" si="72"/>
        <v>0</v>
      </c>
      <c r="I1569" s="256">
        <f t="shared" si="72"/>
        <v>0</v>
      </c>
      <c r="J1569" s="256">
        <f t="shared" si="72"/>
        <v>0</v>
      </c>
    </row>
    <row r="1570" spans="5:11" x14ac:dyDescent="0.25">
      <c r="E1570" s="258">
        <v>29</v>
      </c>
      <c r="F1570" s="256">
        <f t="shared" si="72"/>
        <v>0</v>
      </c>
      <c r="G1570" s="256">
        <f t="shared" si="72"/>
        <v>0</v>
      </c>
      <c r="H1570" s="256">
        <f t="shared" si="72"/>
        <v>0</v>
      </c>
      <c r="I1570" s="256">
        <f t="shared" si="72"/>
        <v>0</v>
      </c>
      <c r="J1570" s="256">
        <f t="shared" si="72"/>
        <v>0</v>
      </c>
    </row>
    <row r="1571" spans="5:11" x14ac:dyDescent="0.25">
      <c r="E1571" s="258">
        <v>30</v>
      </c>
      <c r="F1571" s="256">
        <f t="shared" si="72"/>
        <v>0</v>
      </c>
      <c r="G1571" s="256">
        <f t="shared" si="72"/>
        <v>0</v>
      </c>
      <c r="H1571" s="256">
        <f t="shared" si="72"/>
        <v>0</v>
      </c>
      <c r="I1571" s="256">
        <f t="shared" si="72"/>
        <v>0</v>
      </c>
      <c r="J1571" s="256">
        <f t="shared" si="72"/>
        <v>0</v>
      </c>
    </row>
    <row r="1572" spans="5:11" x14ac:dyDescent="0.25">
      <c r="F1572" s="259">
        <f>COUNTIF(F1542:F1571,"&gt;0")</f>
        <v>0</v>
      </c>
      <c r="G1572" s="259">
        <f>COUNTIF(G1542:G1571,"&gt;0")</f>
        <v>0</v>
      </c>
      <c r="H1572" s="259">
        <f>COUNTIF(H1542:H1571,"&gt;0")</f>
        <v>0</v>
      </c>
      <c r="I1572" s="259">
        <f>COUNTIF(I1542:I1571,"&gt;0")</f>
        <v>0</v>
      </c>
      <c r="J1572" s="259">
        <f>COUNTIF(J1542:J1571,"&gt;0")</f>
        <v>0</v>
      </c>
      <c r="K1572" s="259">
        <f>SUM(K1542:K1571)</f>
        <v>0</v>
      </c>
    </row>
    <row r="1574" spans="5:11" x14ac:dyDescent="0.25">
      <c r="E1574" s="256" t="s">
        <v>77</v>
      </c>
      <c r="F1574" s="258" t="s">
        <v>53</v>
      </c>
      <c r="G1574" s="258" t="s">
        <v>44</v>
      </c>
      <c r="H1574" s="258" t="s">
        <v>45</v>
      </c>
      <c r="I1574" s="258" t="s">
        <v>46</v>
      </c>
      <c r="J1574" s="258" t="s">
        <v>47</v>
      </c>
      <c r="K1574" s="258" t="s">
        <v>47</v>
      </c>
    </row>
    <row r="1575" spans="5:11" x14ac:dyDescent="0.25">
      <c r="E1575" s="258">
        <v>1</v>
      </c>
      <c r="F1575" s="256">
        <f>COUNTIF('9ف2'!F$10:F$130,F$1)</f>
        <v>0</v>
      </c>
      <c r="G1575" s="256">
        <f>COUNTIF('9ف2'!G$10:G$130,G$1)</f>
        <v>0</v>
      </c>
      <c r="H1575" s="256">
        <f>COUNTIF('9ف2'!H$10:H$130,H$1)</f>
        <v>0</v>
      </c>
      <c r="I1575" s="256">
        <f>COUNTIF('9ف2'!I$10:I$130,I$1)</f>
        <v>0</v>
      </c>
      <c r="J1575" s="256">
        <f>COUNTIF('9ف2'!J$10:J$130,J$1)</f>
        <v>0</v>
      </c>
      <c r="K1575" s="256">
        <f>COUNTIF('9ف2'!K$10:K$130,K$1)</f>
        <v>0</v>
      </c>
    </row>
    <row r="1576" spans="5:11" x14ac:dyDescent="0.25">
      <c r="E1576" s="258">
        <v>2</v>
      </c>
      <c r="F1576" s="256">
        <f>COUNTIF('9ف2'!F$10:F$130,F$2)</f>
        <v>0</v>
      </c>
      <c r="G1576" s="256">
        <f>COUNTIF('9ف2'!G$10:G$130,G$2)</f>
        <v>0</v>
      </c>
      <c r="H1576" s="256">
        <f>COUNTIF('9ف2'!H$10:H$130,H$2)</f>
        <v>0</v>
      </c>
      <c r="I1576" s="256">
        <f>COUNTIF('9ف2'!I$10:I$130,I$2)</f>
        <v>0</v>
      </c>
      <c r="J1576" s="256">
        <f>COUNTIF('9ف2'!J$10:J$130,J$2)</f>
        <v>0</v>
      </c>
      <c r="K1576" s="256">
        <f>COUNTIF('9ف2'!K$10:K$130,K$2)</f>
        <v>0</v>
      </c>
    </row>
    <row r="1577" spans="5:11" x14ac:dyDescent="0.25">
      <c r="E1577" s="258">
        <v>3</v>
      </c>
      <c r="F1577" s="256">
        <f>COUNTIF('9ف2'!F$10:F$130,F$3)</f>
        <v>0</v>
      </c>
      <c r="G1577" s="256">
        <f>COUNTIF('9ف2'!G$10:G$130,G$3)</f>
        <v>0</v>
      </c>
      <c r="H1577" s="256">
        <f>COUNTIF('9ف2'!H$10:H$130,H$3)</f>
        <v>0</v>
      </c>
      <c r="I1577" s="256">
        <f>COUNTIF('9ف2'!I$10:I$130,I$3)</f>
        <v>0</v>
      </c>
      <c r="J1577" s="256">
        <f>COUNTIF('9ف2'!J$10:J$130,J$3)</f>
        <v>0</v>
      </c>
      <c r="K1577" s="256">
        <f>COUNTIF('9ف2'!K$10:K$130,K$3)</f>
        <v>0</v>
      </c>
    </row>
    <row r="1578" spans="5:11" x14ac:dyDescent="0.25">
      <c r="E1578" s="258">
        <v>4</v>
      </c>
      <c r="F1578" s="256">
        <f>COUNTIF('9ف2'!F$10:F$130,F$4)</f>
        <v>0</v>
      </c>
      <c r="G1578" s="256">
        <f>COUNTIF('9ف2'!G$10:G$130,G$4)</f>
        <v>0</v>
      </c>
      <c r="H1578" s="256">
        <f>COUNTIF('9ف2'!H$10:H$130,H$4)</f>
        <v>0</v>
      </c>
      <c r="I1578" s="256">
        <f>COUNTIF('9ف2'!I$10:I$130,I$4)</f>
        <v>0</v>
      </c>
      <c r="J1578" s="256">
        <f>COUNTIF('9ف2'!J$10:J$130,J$4)</f>
        <v>0</v>
      </c>
      <c r="K1578" s="256">
        <f>COUNTIF('9ف2'!K$10:K$130,K$4)</f>
        <v>0</v>
      </c>
    </row>
    <row r="1579" spans="5:11" x14ac:dyDescent="0.25">
      <c r="E1579" s="258">
        <v>5</v>
      </c>
      <c r="F1579" s="256">
        <f>COUNTIF('9ف2'!F$10:F$130,F$5)</f>
        <v>0</v>
      </c>
      <c r="G1579" s="256">
        <f>COUNTIF('9ف2'!G$10:G$130,G$5)</f>
        <v>0</v>
      </c>
      <c r="H1579" s="256">
        <f>COUNTIF('9ف2'!H$10:H$130,H$5)</f>
        <v>0</v>
      </c>
      <c r="I1579" s="256">
        <f>COUNTIF('9ف2'!I$10:I$130,I$5)</f>
        <v>0</v>
      </c>
      <c r="J1579" s="256">
        <f>COUNTIF('9ف2'!J$10:J$130,J$5)</f>
        <v>0</v>
      </c>
      <c r="K1579" s="256">
        <f>COUNTIF('9ف2'!K$10:K$130,K$5)</f>
        <v>0</v>
      </c>
    </row>
    <row r="1580" spans="5:11" x14ac:dyDescent="0.25">
      <c r="E1580" s="258">
        <v>6</v>
      </c>
      <c r="F1580" s="256">
        <f>COUNTIF('9ف2'!F$10:F$130,F$6)</f>
        <v>0</v>
      </c>
      <c r="G1580" s="256">
        <f>COUNTIF('9ف2'!G$10:G$130,G$6)</f>
        <v>0</v>
      </c>
      <c r="H1580" s="256">
        <f>COUNTIF('9ف2'!H$10:H$130,H$6)</f>
        <v>0</v>
      </c>
      <c r="I1580" s="256">
        <f>COUNTIF('9ف2'!I$10:I$130,I$6)</f>
        <v>0</v>
      </c>
      <c r="J1580" s="256">
        <f>COUNTIF('9ف2'!J$10:J$130,J$6)</f>
        <v>0</v>
      </c>
      <c r="K1580" s="256">
        <f>COUNTIF('9ف2'!K$10:K$130,K$6)</f>
        <v>0</v>
      </c>
    </row>
    <row r="1581" spans="5:11" x14ac:dyDescent="0.25">
      <c r="E1581" s="258">
        <v>7</v>
      </c>
      <c r="F1581" s="256">
        <f>COUNTIF('9ف2'!F$10:F$130,F$7)</f>
        <v>0</v>
      </c>
      <c r="G1581" s="256">
        <f>COUNTIF('9ف2'!G$10:G$130,G$7)</f>
        <v>0</v>
      </c>
      <c r="H1581" s="256">
        <f>COUNTIF('9ف2'!H$10:H$130,H$7)</f>
        <v>0</v>
      </c>
      <c r="I1581" s="256">
        <f>COUNTIF('9ف2'!I$10:I$130,I$7)</f>
        <v>0</v>
      </c>
      <c r="J1581" s="256">
        <f>COUNTIF('9ف2'!J$10:J$130,J$7)</f>
        <v>0</v>
      </c>
      <c r="K1581" s="256">
        <f>COUNTIF('9ف2'!K$10:K$130,K$7)</f>
        <v>0</v>
      </c>
    </row>
    <row r="1582" spans="5:11" x14ac:dyDescent="0.25">
      <c r="E1582" s="258">
        <v>8</v>
      </c>
      <c r="F1582" s="256">
        <f>COUNTIF('9ف2'!F$10:F$130,F$8)</f>
        <v>0</v>
      </c>
      <c r="G1582" s="256">
        <f>COUNTIF('9ف2'!G$10:G$130,G$8)</f>
        <v>0</v>
      </c>
      <c r="H1582" s="256">
        <f>COUNTIF('9ف2'!H$10:H$130,H$8)</f>
        <v>0</v>
      </c>
      <c r="I1582" s="256">
        <f>COUNTIF('9ف2'!I$10:I$130,I$8)</f>
        <v>0</v>
      </c>
      <c r="J1582" s="256">
        <f>COUNTIF('9ف2'!J$10:J$130,J$8)</f>
        <v>0</v>
      </c>
      <c r="K1582" s="256">
        <f>COUNTIF('9ف2'!K$10:K$130,K$8)</f>
        <v>0</v>
      </c>
    </row>
    <row r="1583" spans="5:11" x14ac:dyDescent="0.25">
      <c r="E1583" s="258">
        <v>9</v>
      </c>
      <c r="F1583" s="256">
        <f>COUNTIF('9ف2'!F$10:F$130,F$9)</f>
        <v>0</v>
      </c>
      <c r="G1583" s="256">
        <f>COUNTIF('9ف2'!G$10:G$130,G$9)</f>
        <v>0</v>
      </c>
      <c r="H1583" s="256">
        <f>COUNTIF('9ف2'!H$10:H$130,H$9)</f>
        <v>0</v>
      </c>
      <c r="I1583" s="256">
        <f>COUNTIF('9ف2'!I$10:I$130,I$9)</f>
        <v>0</v>
      </c>
      <c r="J1583" s="256">
        <f>COUNTIF('9ف2'!J$10:J$130,J$9)</f>
        <v>0</v>
      </c>
      <c r="K1583" s="256">
        <f>COUNTIF('9ف2'!K$10:K$130,K$9)</f>
        <v>0</v>
      </c>
    </row>
    <row r="1584" spans="5:11" x14ac:dyDescent="0.25">
      <c r="E1584" s="258">
        <v>10</v>
      </c>
      <c r="F1584" s="256">
        <f>COUNTIF('9ف2'!F$10:F$130,F$10)</f>
        <v>0</v>
      </c>
      <c r="G1584" s="256">
        <f>COUNTIF('9ف2'!G$10:G$130,G$10)</f>
        <v>0</v>
      </c>
      <c r="H1584" s="256">
        <f>COUNTIF('9ف2'!H$10:H$130,H$10)</f>
        <v>0</v>
      </c>
      <c r="I1584" s="256">
        <f>COUNTIF('9ف2'!I$10:I$130,I$10)</f>
        <v>0</v>
      </c>
      <c r="J1584" s="256">
        <f>COUNTIF('9ف2'!J$10:J$130,J$10)</f>
        <v>0</v>
      </c>
      <c r="K1584" s="256">
        <f>COUNTIF('9ف2'!K$10:K$130,K$10)</f>
        <v>0</v>
      </c>
    </row>
    <row r="1585" spans="5:11" x14ac:dyDescent="0.25">
      <c r="E1585" s="258">
        <v>11</v>
      </c>
      <c r="F1585" s="256">
        <f>COUNTIF('9ف2'!F$10:F$130,F$11)</f>
        <v>0</v>
      </c>
      <c r="G1585" s="256">
        <f>COUNTIF('9ف2'!G$10:G$130,G$11)</f>
        <v>0</v>
      </c>
      <c r="H1585" s="256">
        <f>COUNTIF('9ف2'!H$10:H$130,H$11)</f>
        <v>0</v>
      </c>
      <c r="I1585" s="256">
        <f>COUNTIF('9ف2'!I$10:I$130,I$11)</f>
        <v>0</v>
      </c>
      <c r="J1585" s="256">
        <f>COUNTIF('9ف2'!J$10:J$130,J$11)</f>
        <v>0</v>
      </c>
      <c r="K1585" s="256">
        <f>COUNTIF('9ف2'!K$10:K$130,K$11)</f>
        <v>0</v>
      </c>
    </row>
    <row r="1586" spans="5:11" x14ac:dyDescent="0.25">
      <c r="E1586" s="258">
        <v>12</v>
      </c>
      <c r="F1586" s="256">
        <f>COUNTIF('9ف2'!F$10:F$130,F$12)</f>
        <v>0</v>
      </c>
      <c r="G1586" s="256">
        <f>COUNTIF('9ف2'!G$10:G$130,G$12)</f>
        <v>0</v>
      </c>
      <c r="H1586" s="256">
        <f>COUNTIF('9ف2'!H$10:H$130,H$12)</f>
        <v>0</v>
      </c>
      <c r="I1586" s="256">
        <f>COUNTIF('9ف2'!I$10:I$130,I$12)</f>
        <v>0</v>
      </c>
      <c r="J1586" s="256">
        <f>COUNTIF('9ف2'!J$10:J$130,J$12)</f>
        <v>0</v>
      </c>
      <c r="K1586" s="256">
        <f>COUNTIF('9ف2'!K$10:K$130,K$12)</f>
        <v>0</v>
      </c>
    </row>
    <row r="1587" spans="5:11" x14ac:dyDescent="0.25">
      <c r="E1587" s="258">
        <v>13</v>
      </c>
      <c r="F1587" s="256">
        <f>COUNTIF('9ف2'!F$10:F$130,F$13)</f>
        <v>0</v>
      </c>
      <c r="G1587" s="256">
        <f>COUNTIF('9ف2'!G$10:G$130,G$13)</f>
        <v>0</v>
      </c>
      <c r="H1587" s="256">
        <f>COUNTIF('9ف2'!H$10:H$130,H$13)</f>
        <v>0</v>
      </c>
      <c r="I1587" s="256">
        <f>COUNTIF('9ف2'!I$10:I$130,I$13)</f>
        <v>0</v>
      </c>
      <c r="J1587" s="256">
        <f>COUNTIF('9ف2'!J$10:J$130,J$13)</f>
        <v>0</v>
      </c>
      <c r="K1587" s="256">
        <f>COUNTIF('9ف2'!K$10:K$130,K$13)</f>
        <v>0</v>
      </c>
    </row>
    <row r="1588" spans="5:11" x14ac:dyDescent="0.25">
      <c r="E1588" s="258">
        <v>14</v>
      </c>
      <c r="F1588" s="256">
        <f>COUNTIF('9ف2'!F$10:F$130,F$14)</f>
        <v>0</v>
      </c>
      <c r="G1588" s="256">
        <f>COUNTIF('9ف2'!G$10:G$130,G$14)</f>
        <v>0</v>
      </c>
      <c r="H1588" s="256">
        <f>COUNTIF('9ف2'!H$10:H$130,H$14)</f>
        <v>0</v>
      </c>
      <c r="I1588" s="256">
        <f>COUNTIF('9ف2'!I$10:I$130,I$14)</f>
        <v>0</v>
      </c>
      <c r="J1588" s="256">
        <f>COUNTIF('9ف2'!J$10:J$130,J$14)</f>
        <v>0</v>
      </c>
      <c r="K1588" s="256">
        <f>COUNTIF('9ف2'!K$10:K$130,K$14)</f>
        <v>0</v>
      </c>
    </row>
    <row r="1589" spans="5:11" x14ac:dyDescent="0.25">
      <c r="E1589" s="258">
        <v>15</v>
      </c>
      <c r="F1589" s="256">
        <f>COUNTIF('9ف2'!F$10:F$130,F$15)</f>
        <v>0</v>
      </c>
      <c r="G1589" s="256">
        <f>COUNTIF('9ف2'!G$10:G$130,G$15)</f>
        <v>0</v>
      </c>
      <c r="H1589" s="256">
        <f>COUNTIF('9ف2'!H$10:H$130,H$15)</f>
        <v>0</v>
      </c>
      <c r="I1589" s="256">
        <f>COUNTIF('9ف2'!I$10:I$130,I$15)</f>
        <v>0</v>
      </c>
      <c r="J1589" s="256">
        <f>COUNTIF('9ف2'!J$10:J$130,J$15)</f>
        <v>0</v>
      </c>
      <c r="K1589" s="256">
        <f>COUNTIF('9ف2'!K$10:K$130,K$15)</f>
        <v>0</v>
      </c>
    </row>
    <row r="1590" spans="5:11" x14ac:dyDescent="0.25">
      <c r="E1590" s="258">
        <v>16</v>
      </c>
      <c r="F1590" s="256">
        <f>COUNTIF('9ف2'!F$10:F$130,F$16)</f>
        <v>0</v>
      </c>
      <c r="G1590" s="256">
        <f>COUNTIF('9ف2'!G$10:G$130,G$16)</f>
        <v>0</v>
      </c>
      <c r="H1590" s="256">
        <f>COUNTIF('9ف2'!H$10:H$130,H$16)</f>
        <v>0</v>
      </c>
      <c r="I1590" s="256">
        <f>COUNTIF('9ف2'!I$10:I$130,I$16)</f>
        <v>0</v>
      </c>
      <c r="J1590" s="256">
        <f>COUNTIF('9ف2'!J$10:J$130,J$16)</f>
        <v>0</v>
      </c>
      <c r="K1590" s="256">
        <f>COUNTIF('9ف2'!K$10:K$130,K$16)</f>
        <v>0</v>
      </c>
    </row>
    <row r="1591" spans="5:11" x14ac:dyDescent="0.25">
      <c r="E1591" s="258">
        <v>17</v>
      </c>
      <c r="F1591" s="256">
        <f>COUNTIF('9ف2'!F$10:F$130,F$17)</f>
        <v>0</v>
      </c>
      <c r="G1591" s="256">
        <f>COUNTIF('9ف2'!G$10:G$130,G$17)</f>
        <v>0</v>
      </c>
      <c r="H1591" s="256">
        <f>COUNTIF('9ف2'!H$10:H$130,H$17)</f>
        <v>0</v>
      </c>
      <c r="I1591" s="256">
        <f>COUNTIF('9ف2'!I$10:I$130,I$17)</f>
        <v>0</v>
      </c>
      <c r="J1591" s="256">
        <f>COUNTIF('9ف2'!J$10:J$130,J$17)</f>
        <v>0</v>
      </c>
      <c r="K1591" s="256">
        <f>COUNTIF('9ف2'!K$10:K$130,K$17)</f>
        <v>0</v>
      </c>
    </row>
    <row r="1592" spans="5:11" x14ac:dyDescent="0.25">
      <c r="E1592" s="258">
        <v>18</v>
      </c>
      <c r="F1592" s="256">
        <f>COUNTIF('9ف2'!F$10:F$130,F$18)</f>
        <v>0</v>
      </c>
      <c r="G1592" s="256">
        <f>COUNTIF('9ف2'!G$10:G$130,G$18)</f>
        <v>0</v>
      </c>
      <c r="H1592" s="256">
        <f>COUNTIF('9ف2'!H$10:H$130,H$18)</f>
        <v>0</v>
      </c>
      <c r="I1592" s="256">
        <f>COUNTIF('9ف2'!I$10:I$130,I$18)</f>
        <v>0</v>
      </c>
      <c r="J1592" s="256">
        <f>COUNTIF('9ف2'!J$10:J$130,J$18)</f>
        <v>0</v>
      </c>
      <c r="K1592" s="256">
        <f>COUNTIF('9ف2'!K$10:K$130,K$18)</f>
        <v>0</v>
      </c>
    </row>
    <row r="1593" spans="5:11" x14ac:dyDescent="0.25">
      <c r="E1593" s="258">
        <v>19</v>
      </c>
      <c r="F1593" s="256">
        <f>COUNTIF('9ف2'!F$10:F$130,F$19)</f>
        <v>0</v>
      </c>
      <c r="G1593" s="256">
        <f>COUNTIF('9ف2'!G$10:G$130,G$19)</f>
        <v>0</v>
      </c>
      <c r="H1593" s="256">
        <f>COUNTIF('9ف2'!H$10:H$130,H$19)</f>
        <v>0</v>
      </c>
      <c r="I1593" s="256">
        <f>COUNTIF('9ف2'!I$10:I$130,I$19)</f>
        <v>0</v>
      </c>
      <c r="J1593" s="256">
        <f>COUNTIF('9ف2'!J$10:J$130,J$19)</f>
        <v>0</v>
      </c>
      <c r="K1593" s="256">
        <f>COUNTIF('9ف2'!K$10:K$130,K$19)</f>
        <v>0</v>
      </c>
    </row>
    <row r="1594" spans="5:11" x14ac:dyDescent="0.25">
      <c r="E1594" s="258">
        <v>20</v>
      </c>
      <c r="F1594" s="256">
        <f>COUNTIF('9ف2'!F$10:F$130,F$20)</f>
        <v>0</v>
      </c>
      <c r="G1594" s="256">
        <f>COUNTIF('9ف2'!G$10:G$130,G$20)</f>
        <v>0</v>
      </c>
      <c r="H1594" s="256">
        <f>COUNTIF('9ف2'!H$10:H$130,H$20)</f>
        <v>0</v>
      </c>
      <c r="I1594" s="256">
        <f>COUNTIF('9ف2'!I$10:I$130,I$20)</f>
        <v>0</v>
      </c>
      <c r="J1594" s="256">
        <f>COUNTIF('9ف2'!J$10:J$130,J$20)</f>
        <v>0</v>
      </c>
      <c r="K1594" s="256">
        <f>COUNTIF('9ف2'!K$10:K$130,K$20)</f>
        <v>0</v>
      </c>
    </row>
    <row r="1595" spans="5:11" x14ac:dyDescent="0.25">
      <c r="E1595" s="258">
        <v>21</v>
      </c>
      <c r="F1595" s="256">
        <f>COUNTIF('9ف2'!F$10:F$130,F$21)</f>
        <v>0</v>
      </c>
      <c r="G1595" s="256">
        <f>COUNTIF('9ف2'!G$10:G$130,G$21)</f>
        <v>0</v>
      </c>
      <c r="H1595" s="256">
        <f>COUNTIF('9ف2'!H$10:H$130,H$21)</f>
        <v>0</v>
      </c>
      <c r="I1595" s="256">
        <f>COUNTIF('9ف2'!I$10:I$130,I$21)</f>
        <v>0</v>
      </c>
      <c r="J1595" s="256">
        <f>COUNTIF('9ف2'!J$10:J$130,J$21)</f>
        <v>0</v>
      </c>
      <c r="K1595" s="256">
        <f>COUNTIF('9ف2'!K$10:K$130,K$21)</f>
        <v>0</v>
      </c>
    </row>
    <row r="1596" spans="5:11" x14ac:dyDescent="0.25">
      <c r="E1596" s="258">
        <v>22</v>
      </c>
      <c r="F1596" s="256">
        <f>COUNTIF('9ف2'!F$10:F$130,F$22)</f>
        <v>0</v>
      </c>
      <c r="G1596" s="256">
        <f>COUNTIF('9ف2'!G$10:G$130,G$22)</f>
        <v>0</v>
      </c>
      <c r="H1596" s="256">
        <f>COUNTIF('9ف2'!H$10:H$130,H$22)</f>
        <v>0</v>
      </c>
      <c r="I1596" s="256">
        <f>COUNTIF('9ف2'!I$10:I$130,I$22)</f>
        <v>0</v>
      </c>
      <c r="J1596" s="256">
        <f>COUNTIF('9ف2'!J$10:J$130,J$22)</f>
        <v>0</v>
      </c>
      <c r="K1596" s="256">
        <f>COUNTIF('9ف2'!K$10:K$130,K$22)</f>
        <v>0</v>
      </c>
    </row>
    <row r="1597" spans="5:11" x14ac:dyDescent="0.25">
      <c r="E1597" s="258">
        <v>23</v>
      </c>
      <c r="F1597" s="256">
        <f>COUNTIF('9ف2'!F$10:F$130,F$23)</f>
        <v>0</v>
      </c>
      <c r="G1597" s="256">
        <f>COUNTIF('9ف2'!G$10:G$130,G$23)</f>
        <v>0</v>
      </c>
      <c r="H1597" s="256">
        <f>COUNTIF('9ف2'!H$10:H$130,H$23)</f>
        <v>0</v>
      </c>
      <c r="I1597" s="256">
        <f>COUNTIF('9ف2'!I$10:I$130,I$23)</f>
        <v>0</v>
      </c>
      <c r="J1597" s="256">
        <f>COUNTIF('9ف2'!J$10:J$130,J$23)</f>
        <v>0</v>
      </c>
      <c r="K1597" s="256">
        <f>COUNTIF('9ف2'!K$10:K$130,K$23)</f>
        <v>0</v>
      </c>
    </row>
    <row r="1598" spans="5:11" x14ac:dyDescent="0.25">
      <c r="E1598" s="258">
        <v>24</v>
      </c>
      <c r="F1598" s="256">
        <f>COUNTIF('9ف2'!F$10:F$130,F$24)</f>
        <v>0</v>
      </c>
      <c r="G1598" s="256">
        <f>COUNTIF('9ف2'!G$10:G$130,G$24)</f>
        <v>0</v>
      </c>
      <c r="H1598" s="256">
        <f>COUNTIF('9ف2'!H$10:H$130,H$24)</f>
        <v>0</v>
      </c>
      <c r="I1598" s="256">
        <f>COUNTIF('9ف2'!I$10:I$130,I$24)</f>
        <v>0</v>
      </c>
      <c r="J1598" s="256">
        <f>COUNTIF('9ف2'!J$10:J$130,J$24)</f>
        <v>0</v>
      </c>
      <c r="K1598" s="256">
        <f>COUNTIF('9ف2'!K$10:K$130,K$24)</f>
        <v>0</v>
      </c>
    </row>
    <row r="1599" spans="5:11" x14ac:dyDescent="0.25">
      <c r="E1599" s="258">
        <v>25</v>
      </c>
      <c r="F1599" s="256">
        <f>COUNTIF('9ف2'!F$10:F$130,F$25)</f>
        <v>0</v>
      </c>
      <c r="G1599" s="256">
        <f>COUNTIF('9ف2'!G$10:G$130,G$25)</f>
        <v>0</v>
      </c>
      <c r="H1599" s="256">
        <f>COUNTIF('9ف2'!H$10:H$130,H$25)</f>
        <v>0</v>
      </c>
      <c r="I1599" s="256">
        <f>COUNTIF('9ف2'!I$10:I$130,I$25)</f>
        <v>0</v>
      </c>
      <c r="J1599" s="256">
        <f>COUNTIF('9ف2'!J$10:J$130,J$25)</f>
        <v>0</v>
      </c>
      <c r="K1599" s="256">
        <f>COUNTIF('9ف2'!K$10:K$130,K$25)</f>
        <v>0</v>
      </c>
    </row>
    <row r="1600" spans="5:11" x14ac:dyDescent="0.25">
      <c r="E1600" s="258">
        <v>26</v>
      </c>
      <c r="F1600" s="256">
        <f>COUNTIF('9ف2'!F$10:F$130,F$26)</f>
        <v>0</v>
      </c>
      <c r="G1600" s="256">
        <f>COUNTIF('9ف2'!G$10:G$130,G$26)</f>
        <v>0</v>
      </c>
      <c r="H1600" s="256">
        <f>COUNTIF('9ف2'!H$10:H$130,H$26)</f>
        <v>0</v>
      </c>
      <c r="I1600" s="256">
        <f>COUNTIF('9ف2'!I$10:I$130,I$26)</f>
        <v>0</v>
      </c>
      <c r="J1600" s="256">
        <f>COUNTIF('9ف2'!J$10:J$130,J$26)</f>
        <v>0</v>
      </c>
      <c r="K1600" s="256">
        <f>COUNTIF('9ف2'!K$10:K$130,K$26)</f>
        <v>0</v>
      </c>
    </row>
    <row r="1601" spans="5:11" x14ac:dyDescent="0.25">
      <c r="E1601" s="258">
        <v>27</v>
      </c>
      <c r="F1601" s="256">
        <f>COUNTIF('9ف2'!F$10:F$130,F$27)</f>
        <v>0</v>
      </c>
      <c r="G1601" s="256">
        <f>COUNTIF('9ف2'!G$10:G$130,G$27)</f>
        <v>0</v>
      </c>
      <c r="H1601" s="256">
        <f>COUNTIF('9ف2'!H$10:H$130,H$27)</f>
        <v>0</v>
      </c>
      <c r="I1601" s="256">
        <f>COUNTIF('9ف2'!I$10:I$130,I$27)</f>
        <v>0</v>
      </c>
      <c r="J1601" s="256">
        <f>COUNTIF('9ف2'!J$10:J$130,J$27)</f>
        <v>0</v>
      </c>
      <c r="K1601" s="256">
        <f>COUNTIF('9ف2'!K$10:K$130,K$27)</f>
        <v>0</v>
      </c>
    </row>
    <row r="1602" spans="5:11" x14ac:dyDescent="0.25">
      <c r="E1602" s="258">
        <v>28</v>
      </c>
      <c r="F1602" s="256">
        <f>COUNTIF('9ف2'!F$10:F$130,F$28)</f>
        <v>0</v>
      </c>
      <c r="G1602" s="256">
        <f>COUNTIF('9ف2'!G$10:G$130,G$28)</f>
        <v>0</v>
      </c>
      <c r="H1602" s="256">
        <f>COUNTIF('9ف2'!H$10:H$130,H$28)</f>
        <v>0</v>
      </c>
      <c r="I1602" s="256">
        <f>COUNTIF('9ف2'!I$10:I$130,I$28)</f>
        <v>0</v>
      </c>
      <c r="J1602" s="256">
        <f>COUNTIF('9ف2'!J$10:J$130,J$28)</f>
        <v>0</v>
      </c>
      <c r="K1602" s="256">
        <f>COUNTIF('9ف2'!K$10:K$130,K$28)</f>
        <v>0</v>
      </c>
    </row>
    <row r="1603" spans="5:11" x14ac:dyDescent="0.25">
      <c r="E1603" s="258">
        <v>29</v>
      </c>
      <c r="F1603" s="256">
        <f>COUNTIF('9ف2'!F$10:F$130,F$29)</f>
        <v>0</v>
      </c>
      <c r="G1603" s="256">
        <f>COUNTIF('9ف2'!G$10:G$130,G$29)</f>
        <v>0</v>
      </c>
      <c r="H1603" s="256">
        <f>COUNTIF('9ف2'!H$10:H$130,H$29)</f>
        <v>0</v>
      </c>
      <c r="I1603" s="256">
        <f>COUNTIF('9ف2'!I$10:I$130,I$29)</f>
        <v>0</v>
      </c>
      <c r="J1603" s="256">
        <f>COUNTIF('9ف2'!J$10:J$130,J$29)</f>
        <v>0</v>
      </c>
      <c r="K1603" s="256">
        <f>COUNTIF('9ف2'!K$10:K$130,K$29)</f>
        <v>0</v>
      </c>
    </row>
    <row r="1604" spans="5:11" x14ac:dyDescent="0.25">
      <c r="E1604" s="258">
        <v>30</v>
      </c>
      <c r="F1604" s="256">
        <f>COUNTIF('9ف2'!F$10:F$130,F$30)</f>
        <v>0</v>
      </c>
      <c r="G1604" s="256">
        <f>COUNTIF('9ف2'!G$10:G$130,G$30)</f>
        <v>0</v>
      </c>
      <c r="H1604" s="256">
        <f>COUNTIF('9ف2'!H$10:H$130,H$30)</f>
        <v>0</v>
      </c>
      <c r="I1604" s="256">
        <f>COUNTIF('9ف2'!I$10:I$130,I$30)</f>
        <v>0</v>
      </c>
      <c r="J1604" s="256">
        <f>COUNTIF('9ف2'!J$10:J$130,J$30)</f>
        <v>0</v>
      </c>
      <c r="K1604" s="256">
        <f>COUNTIF('9ف2'!K$10:K$130,K$30)</f>
        <v>0</v>
      </c>
    </row>
    <row r="1605" spans="5:11" x14ac:dyDescent="0.25">
      <c r="E1605" s="256" t="s">
        <v>77</v>
      </c>
    </row>
    <row r="1606" spans="5:11" x14ac:dyDescent="0.25">
      <c r="E1606" s="258">
        <v>1</v>
      </c>
      <c r="F1606" s="256">
        <f t="shared" ref="F1606:J1615" si="73">IF(SUM(F39,F103,F167,F231,F295,F359,F423,F487,F551,F615,F679,F743,F807,F871,F935,F999,F1063,F1127,F1191,F1255,F1319,F1383,F1447,F1511)&gt;0,0,F1575)</f>
        <v>0</v>
      </c>
      <c r="G1606" s="256">
        <f t="shared" si="73"/>
        <v>0</v>
      </c>
      <c r="H1606" s="256">
        <f t="shared" si="73"/>
        <v>0</v>
      </c>
      <c r="I1606" s="256">
        <f t="shared" si="73"/>
        <v>0</v>
      </c>
      <c r="J1606" s="256">
        <f t="shared" si="73"/>
        <v>0</v>
      </c>
      <c r="K1606" s="256">
        <f>IF(SUM(K39,K103,K167,K231,K295,K359,K423,K487,K551,K615,K679,K743,K807,K871,K935,K999,K1063,K1127,K1191,K1255,K1319,K1383,K1447,K1511)&gt;0,0,IF(K1575&gt;0,#REF!,0))</f>
        <v>0</v>
      </c>
    </row>
    <row r="1607" spans="5:11" x14ac:dyDescent="0.25">
      <c r="E1607" s="258">
        <v>2</v>
      </c>
      <c r="F1607" s="256">
        <f t="shared" si="73"/>
        <v>0</v>
      </c>
      <c r="G1607" s="256">
        <f t="shared" si="73"/>
        <v>0</v>
      </c>
      <c r="H1607" s="256">
        <f t="shared" si="73"/>
        <v>0</v>
      </c>
      <c r="I1607" s="256">
        <f t="shared" si="73"/>
        <v>0</v>
      </c>
      <c r="J1607" s="256">
        <f t="shared" si="73"/>
        <v>0</v>
      </c>
      <c r="K1607" s="256">
        <f>IF(SUM(K40,K104,K168,K232,K296,K360,K424,K488,K552,K616,K680,K744,K808,K872,K936,K1000,K1064,K1128,K1192,K1256,K1320,K1384,K1448,K1512)&gt;0,0,IF(K1576&gt;0,#REF!,0))</f>
        <v>0</v>
      </c>
    </row>
    <row r="1608" spans="5:11" x14ac:dyDescent="0.25">
      <c r="E1608" s="258">
        <v>3</v>
      </c>
      <c r="F1608" s="256">
        <f t="shared" si="73"/>
        <v>0</v>
      </c>
      <c r="G1608" s="256">
        <f t="shared" si="73"/>
        <v>0</v>
      </c>
      <c r="H1608" s="256">
        <f t="shared" si="73"/>
        <v>0</v>
      </c>
      <c r="I1608" s="256">
        <f t="shared" si="73"/>
        <v>0</v>
      </c>
      <c r="J1608" s="256">
        <f t="shared" si="73"/>
        <v>0</v>
      </c>
      <c r="K1608" s="256">
        <f>IF(SUM(K41,K105,K169,K233,K297,K361,K425,K489,K553,K617,K681,K745,K809,K873,K937,K1001,K1065,K1129,K1193,K1257,K1321,K1385,K1449,K1513)&gt;0,0,IF(K1577&gt;0,#REF!,0))</f>
        <v>0</v>
      </c>
    </row>
    <row r="1609" spans="5:11" x14ac:dyDescent="0.25">
      <c r="E1609" s="258">
        <v>4</v>
      </c>
      <c r="F1609" s="256">
        <f t="shared" si="73"/>
        <v>0</v>
      </c>
      <c r="G1609" s="256">
        <f t="shared" si="73"/>
        <v>0</v>
      </c>
      <c r="H1609" s="256">
        <f t="shared" si="73"/>
        <v>0</v>
      </c>
      <c r="I1609" s="256">
        <f t="shared" si="73"/>
        <v>0</v>
      </c>
      <c r="J1609" s="256">
        <f t="shared" si="73"/>
        <v>0</v>
      </c>
      <c r="K1609" s="256">
        <f>IF(SUM(K42,K106,K170,K234,K298,K362,K426,K490,K554,K618,K682,K746,K810,K874,K938,K1002,K1066,K1130,K1194,K1258,K1322,K1386,K1450,K1514)&gt;0,0,IF(K1578&gt;0,#REF!,0))</f>
        <v>0</v>
      </c>
    </row>
    <row r="1610" spans="5:11" x14ac:dyDescent="0.25">
      <c r="E1610" s="258">
        <v>5</v>
      </c>
      <c r="F1610" s="256">
        <f t="shared" si="73"/>
        <v>0</v>
      </c>
      <c r="G1610" s="256">
        <f t="shared" si="73"/>
        <v>0</v>
      </c>
      <c r="H1610" s="256">
        <f t="shared" si="73"/>
        <v>0</v>
      </c>
      <c r="I1610" s="256">
        <f t="shared" si="73"/>
        <v>0</v>
      </c>
      <c r="J1610" s="256">
        <f t="shared" si="73"/>
        <v>0</v>
      </c>
      <c r="K1610" s="256">
        <f>IF(SUM(K43,K107,K171,K235,K299,K363,K427,K491,K555,K619,K683,K747,K811,K875,K939,K1003,K1067,K1131,K1195,K1259,K1323,K1387,K1451,K1515)&gt;0,0,IF(K1579&gt;0,#REF!,0))</f>
        <v>0</v>
      </c>
    </row>
    <row r="1611" spans="5:11" x14ac:dyDescent="0.25">
      <c r="E1611" s="258">
        <v>6</v>
      </c>
      <c r="F1611" s="256">
        <f t="shared" si="73"/>
        <v>0</v>
      </c>
      <c r="G1611" s="256">
        <f t="shared" si="73"/>
        <v>0</v>
      </c>
      <c r="H1611" s="256">
        <f t="shared" si="73"/>
        <v>0</v>
      </c>
      <c r="I1611" s="256">
        <f t="shared" si="73"/>
        <v>0</v>
      </c>
      <c r="J1611" s="256">
        <f t="shared" si="73"/>
        <v>0</v>
      </c>
      <c r="K1611" s="256">
        <f>IF(SUM(K44,K108,K172,K236,K300,K364,K428,K492,K556,K620,K684,K748,K812,K876,K940,K1004,K1068,K1132,K1196,K1260,K1324,K1388,K1452,K1516)&gt;0,0,IF(K1580&gt;0,#REF!,0))</f>
        <v>0</v>
      </c>
    </row>
    <row r="1612" spans="5:11" x14ac:dyDescent="0.25">
      <c r="E1612" s="258">
        <v>7</v>
      </c>
      <c r="F1612" s="256">
        <f t="shared" si="73"/>
        <v>0</v>
      </c>
      <c r="G1612" s="256">
        <f t="shared" si="73"/>
        <v>0</v>
      </c>
      <c r="H1612" s="256">
        <f t="shared" si="73"/>
        <v>0</v>
      </c>
      <c r="I1612" s="256">
        <f t="shared" si="73"/>
        <v>0</v>
      </c>
      <c r="J1612" s="256">
        <f t="shared" si="73"/>
        <v>0</v>
      </c>
      <c r="K1612" s="256">
        <f>IF(SUM(K45,K109,K173,K237,K301,K365,K429,K493,K557,K621,K685,K749,K813,K877,K941,K1005,K1069,K1133,K1197,K1261,K1325,K1389,K1453,K1517)&gt;0,0,IF(K1581&gt;0,#REF!,0))</f>
        <v>0</v>
      </c>
    </row>
    <row r="1613" spans="5:11" x14ac:dyDescent="0.25">
      <c r="E1613" s="258">
        <v>8</v>
      </c>
      <c r="F1613" s="256">
        <f t="shared" si="73"/>
        <v>0</v>
      </c>
      <c r="G1613" s="256">
        <f t="shared" si="73"/>
        <v>0</v>
      </c>
      <c r="H1613" s="256">
        <f t="shared" si="73"/>
        <v>0</v>
      </c>
      <c r="I1613" s="256">
        <f t="shared" si="73"/>
        <v>0</v>
      </c>
      <c r="J1613" s="256">
        <f t="shared" si="73"/>
        <v>0</v>
      </c>
      <c r="K1613" s="256">
        <f>IF(SUM(K46,K110,K174,K238,K302,K366,K430,K494,K558,K622,K686,K750,K814,K878,K942,K1006,K1070,K1134,K1198,K1262,K1326,K1390,K1454,K1518)&gt;0,0,IF(K1582&gt;0,#REF!,0))</f>
        <v>0</v>
      </c>
    </row>
    <row r="1614" spans="5:11" x14ac:dyDescent="0.25">
      <c r="E1614" s="258">
        <v>9</v>
      </c>
      <c r="F1614" s="256">
        <f t="shared" si="73"/>
        <v>0</v>
      </c>
      <c r="G1614" s="256">
        <f t="shared" si="73"/>
        <v>0</v>
      </c>
      <c r="H1614" s="256">
        <f t="shared" si="73"/>
        <v>0</v>
      </c>
      <c r="I1614" s="256">
        <f t="shared" si="73"/>
        <v>0</v>
      </c>
      <c r="J1614" s="256">
        <f t="shared" si="73"/>
        <v>0</v>
      </c>
      <c r="K1614" s="256">
        <f>IF(SUM(K47,K111,K175,K239,K303,K367,K431,K495,K559,K623,K687,K751,K815,K879,K943,K1007,K1071,K1135,K1199,K1263,K1327,K1391,K1455,K1519)&gt;0,0,IF(K1583&gt;0,#REF!,0))</f>
        <v>0</v>
      </c>
    </row>
    <row r="1615" spans="5:11" x14ac:dyDescent="0.25">
      <c r="E1615" s="258">
        <v>10</v>
      </c>
      <c r="F1615" s="256">
        <f t="shared" si="73"/>
        <v>0</v>
      </c>
      <c r="G1615" s="256">
        <f t="shared" si="73"/>
        <v>0</v>
      </c>
      <c r="H1615" s="256">
        <f t="shared" si="73"/>
        <v>0</v>
      </c>
      <c r="I1615" s="256">
        <f t="shared" si="73"/>
        <v>0</v>
      </c>
      <c r="J1615" s="256">
        <f t="shared" si="73"/>
        <v>0</v>
      </c>
      <c r="K1615" s="256">
        <f>IF(SUM(K48,K112,K176,K240,K304,K368,K432,K496,K560,K624,K688,K752,K816,K880,K944,K1008,K1072,K1136,K1200,K1264,K1328,K1392,K1456,K1520)&gt;0,0,IF(K1584&gt;0,#REF!,0))</f>
        <v>0</v>
      </c>
    </row>
    <row r="1616" spans="5:11" x14ac:dyDescent="0.25">
      <c r="E1616" s="258">
        <v>11</v>
      </c>
      <c r="F1616" s="256">
        <f t="shared" ref="F1616:J1625" si="74">IF(SUM(F49,F113,F177,F241,F305,F369,F433,F497,F561,F625,F689,F753,F817,F881,F945,F1009,F1073,F1137,F1201,F1265,F1329,F1393,F1457,F1521)&gt;0,0,F1585)</f>
        <v>0</v>
      </c>
      <c r="G1616" s="256">
        <f t="shared" si="74"/>
        <v>0</v>
      </c>
      <c r="H1616" s="256">
        <f t="shared" si="74"/>
        <v>0</v>
      </c>
      <c r="I1616" s="256">
        <f t="shared" si="74"/>
        <v>0</v>
      </c>
      <c r="J1616" s="256">
        <f t="shared" si="74"/>
        <v>0</v>
      </c>
      <c r="K1616" s="256">
        <f>IF(SUM(K49,K113,K177,K241,K305,K369,K433,K497,K561,K625,K689,K753,K817,K881,K945,K1009,K1073,K1137,K1201,K1265,K1329,K1393,K1457,K1521)&gt;0,0,IF(K1585&gt;0,#REF!,0))</f>
        <v>0</v>
      </c>
    </row>
    <row r="1617" spans="5:11" x14ac:dyDescent="0.25">
      <c r="E1617" s="258">
        <v>12</v>
      </c>
      <c r="F1617" s="256">
        <f t="shared" si="74"/>
        <v>0</v>
      </c>
      <c r="G1617" s="256">
        <f t="shared" si="74"/>
        <v>0</v>
      </c>
      <c r="H1617" s="256">
        <f t="shared" si="74"/>
        <v>0</v>
      </c>
      <c r="I1617" s="256">
        <f t="shared" si="74"/>
        <v>0</v>
      </c>
      <c r="J1617" s="256">
        <f t="shared" si="74"/>
        <v>0</v>
      </c>
      <c r="K1617" s="256">
        <f>IF(SUM(K50,K114,K178,K242,K306,K370,K434,K498,K562,K626,K690,K754,K818,K882,K946,K1010,K1074,K1138,K1202,K1266,K1330,K1394,K1458,K1522)&gt;0,0,IF(K1586&gt;0,#REF!,0))</f>
        <v>0</v>
      </c>
    </row>
    <row r="1618" spans="5:11" x14ac:dyDescent="0.25">
      <c r="E1618" s="258">
        <v>13</v>
      </c>
      <c r="F1618" s="256">
        <f t="shared" si="74"/>
        <v>0</v>
      </c>
      <c r="G1618" s="256">
        <f t="shared" si="74"/>
        <v>0</v>
      </c>
      <c r="H1618" s="256">
        <f t="shared" si="74"/>
        <v>0</v>
      </c>
      <c r="I1618" s="256">
        <f t="shared" si="74"/>
        <v>0</v>
      </c>
      <c r="J1618" s="256">
        <f t="shared" si="74"/>
        <v>0</v>
      </c>
      <c r="K1618" s="256">
        <f>IF(SUM(K51,K115,K179,K243,K307,K371,K435,K499,K563,K627,K691,K755,K819,K883,K947,K1011,K1075,K1139,K1203,K1267,K1331,K1395,K1459,K1523)&gt;0,0,IF(K1587&gt;0,#REF!,0))</f>
        <v>0</v>
      </c>
    </row>
    <row r="1619" spans="5:11" x14ac:dyDescent="0.25">
      <c r="E1619" s="258">
        <v>14</v>
      </c>
      <c r="F1619" s="256">
        <f t="shared" si="74"/>
        <v>0</v>
      </c>
      <c r="G1619" s="256">
        <f t="shared" si="74"/>
        <v>0</v>
      </c>
      <c r="H1619" s="256">
        <f t="shared" si="74"/>
        <v>0</v>
      </c>
      <c r="I1619" s="256">
        <f t="shared" si="74"/>
        <v>0</v>
      </c>
      <c r="J1619" s="256">
        <f t="shared" si="74"/>
        <v>0</v>
      </c>
      <c r="K1619" s="256">
        <f>IF(SUM(K52,K116,K180,K244,K308,K372,K436,K500,K564,K628,K692,K756,K820,K884,K948,K1012,K1076,K1140,K1204,K1268,K1332,K1396,K1460,K1524)&gt;0,0,IF(K1588&gt;0,#REF!,0))</f>
        <v>0</v>
      </c>
    </row>
    <row r="1620" spans="5:11" x14ac:dyDescent="0.25">
      <c r="E1620" s="258">
        <v>15</v>
      </c>
      <c r="F1620" s="256">
        <f t="shared" si="74"/>
        <v>0</v>
      </c>
      <c r="G1620" s="256">
        <f t="shared" si="74"/>
        <v>0</v>
      </c>
      <c r="H1620" s="256">
        <f t="shared" si="74"/>
        <v>0</v>
      </c>
      <c r="I1620" s="256">
        <f t="shared" si="74"/>
        <v>0</v>
      </c>
      <c r="J1620" s="256">
        <f t="shared" si="74"/>
        <v>0</v>
      </c>
      <c r="K1620" s="256">
        <f>IF(SUM(K53,K117,K181,K245,K309,K373,K437,K501,K565,K629,K693,K757,K821,K885,K949,K1013,K1077,K1141,K1205,K1269,K1333,K1397,K1461,K1525)&gt;0,0,IF(K1589&gt;0,#REF!,0))</f>
        <v>0</v>
      </c>
    </row>
    <row r="1621" spans="5:11" x14ac:dyDescent="0.25">
      <c r="E1621" s="258">
        <v>16</v>
      </c>
      <c r="F1621" s="256">
        <f t="shared" si="74"/>
        <v>0</v>
      </c>
      <c r="G1621" s="256">
        <f t="shared" si="74"/>
        <v>0</v>
      </c>
      <c r="H1621" s="256">
        <f t="shared" si="74"/>
        <v>0</v>
      </c>
      <c r="I1621" s="256">
        <f t="shared" si="74"/>
        <v>0</v>
      </c>
      <c r="J1621" s="256">
        <f t="shared" si="74"/>
        <v>0</v>
      </c>
    </row>
    <row r="1622" spans="5:11" x14ac:dyDescent="0.25">
      <c r="E1622" s="258">
        <v>17</v>
      </c>
      <c r="F1622" s="256">
        <f t="shared" si="74"/>
        <v>0</v>
      </c>
      <c r="G1622" s="256">
        <f t="shared" si="74"/>
        <v>0</v>
      </c>
      <c r="H1622" s="256">
        <f t="shared" si="74"/>
        <v>0</v>
      </c>
      <c r="I1622" s="256">
        <f t="shared" si="74"/>
        <v>0</v>
      </c>
      <c r="J1622" s="256">
        <f t="shared" si="74"/>
        <v>0</v>
      </c>
    </row>
    <row r="1623" spans="5:11" x14ac:dyDescent="0.25">
      <c r="E1623" s="258">
        <v>18</v>
      </c>
      <c r="F1623" s="256">
        <f t="shared" si="74"/>
        <v>0</v>
      </c>
      <c r="G1623" s="256">
        <f t="shared" si="74"/>
        <v>0</v>
      </c>
      <c r="H1623" s="256">
        <f t="shared" si="74"/>
        <v>0</v>
      </c>
      <c r="I1623" s="256">
        <f t="shared" si="74"/>
        <v>0</v>
      </c>
      <c r="J1623" s="256">
        <f t="shared" si="74"/>
        <v>0</v>
      </c>
    </row>
    <row r="1624" spans="5:11" x14ac:dyDescent="0.25">
      <c r="E1624" s="258">
        <v>19</v>
      </c>
      <c r="F1624" s="256">
        <f t="shared" si="74"/>
        <v>0</v>
      </c>
      <c r="G1624" s="256">
        <f t="shared" si="74"/>
        <v>0</v>
      </c>
      <c r="H1624" s="256">
        <f t="shared" si="74"/>
        <v>0</v>
      </c>
      <c r="I1624" s="256">
        <f t="shared" si="74"/>
        <v>0</v>
      </c>
      <c r="J1624" s="256">
        <f t="shared" si="74"/>
        <v>0</v>
      </c>
    </row>
    <row r="1625" spans="5:11" x14ac:dyDescent="0.25">
      <c r="E1625" s="258">
        <v>20</v>
      </c>
      <c r="F1625" s="256">
        <f t="shared" si="74"/>
        <v>0</v>
      </c>
      <c r="G1625" s="256">
        <f t="shared" si="74"/>
        <v>0</v>
      </c>
      <c r="H1625" s="256">
        <f t="shared" si="74"/>
        <v>0</v>
      </c>
      <c r="I1625" s="256">
        <f t="shared" si="74"/>
        <v>0</v>
      </c>
      <c r="J1625" s="256">
        <f t="shared" si="74"/>
        <v>0</v>
      </c>
    </row>
    <row r="1626" spans="5:11" x14ac:dyDescent="0.25">
      <c r="E1626" s="258">
        <v>21</v>
      </c>
      <c r="F1626" s="256">
        <f t="shared" ref="F1626:J1635" si="75">IF(SUM(F59,F123,F187,F251,F315,F379,F443,F507,F571,F635,F699,F763,F827,F891,F955,F1019,F1083,F1147,F1211,F1275,F1339,F1403,F1467,F1531)&gt;0,0,F1595)</f>
        <v>0</v>
      </c>
      <c r="G1626" s="256">
        <f t="shared" si="75"/>
        <v>0</v>
      </c>
      <c r="H1626" s="256">
        <f t="shared" si="75"/>
        <v>0</v>
      </c>
      <c r="I1626" s="256">
        <f t="shared" si="75"/>
        <v>0</v>
      </c>
      <c r="J1626" s="256">
        <f t="shared" si="75"/>
        <v>0</v>
      </c>
    </row>
    <row r="1627" spans="5:11" x14ac:dyDescent="0.25">
      <c r="E1627" s="258">
        <v>22</v>
      </c>
      <c r="F1627" s="256">
        <f t="shared" si="75"/>
        <v>0</v>
      </c>
      <c r="G1627" s="256">
        <f t="shared" si="75"/>
        <v>0</v>
      </c>
      <c r="H1627" s="256">
        <f t="shared" si="75"/>
        <v>0</v>
      </c>
      <c r="I1627" s="256">
        <f t="shared" si="75"/>
        <v>0</v>
      </c>
      <c r="J1627" s="256">
        <f t="shared" si="75"/>
        <v>0</v>
      </c>
    </row>
    <row r="1628" spans="5:11" x14ac:dyDescent="0.25">
      <c r="E1628" s="258">
        <v>23</v>
      </c>
      <c r="F1628" s="256">
        <f t="shared" si="75"/>
        <v>0</v>
      </c>
      <c r="G1628" s="256">
        <f t="shared" si="75"/>
        <v>0</v>
      </c>
      <c r="H1628" s="256">
        <f t="shared" si="75"/>
        <v>0</v>
      </c>
      <c r="I1628" s="256">
        <f t="shared" si="75"/>
        <v>0</v>
      </c>
      <c r="J1628" s="256">
        <f t="shared" si="75"/>
        <v>0</v>
      </c>
    </row>
    <row r="1629" spans="5:11" x14ac:dyDescent="0.25">
      <c r="E1629" s="258">
        <v>24</v>
      </c>
      <c r="F1629" s="256">
        <f t="shared" si="75"/>
        <v>0</v>
      </c>
      <c r="G1629" s="256">
        <f t="shared" si="75"/>
        <v>0</v>
      </c>
      <c r="H1629" s="256">
        <f t="shared" si="75"/>
        <v>0</v>
      </c>
      <c r="I1629" s="256">
        <f t="shared" si="75"/>
        <v>0</v>
      </c>
      <c r="J1629" s="256">
        <f t="shared" si="75"/>
        <v>0</v>
      </c>
    </row>
    <row r="1630" spans="5:11" x14ac:dyDescent="0.25">
      <c r="E1630" s="258">
        <v>25</v>
      </c>
      <c r="F1630" s="256">
        <f t="shared" si="75"/>
        <v>0</v>
      </c>
      <c r="G1630" s="256">
        <f t="shared" si="75"/>
        <v>0</v>
      </c>
      <c r="H1630" s="256">
        <f t="shared" si="75"/>
        <v>0</v>
      </c>
      <c r="I1630" s="256">
        <f t="shared" si="75"/>
        <v>0</v>
      </c>
      <c r="J1630" s="256">
        <f t="shared" si="75"/>
        <v>0</v>
      </c>
    </row>
    <row r="1631" spans="5:11" x14ac:dyDescent="0.25">
      <c r="E1631" s="258">
        <v>26</v>
      </c>
      <c r="F1631" s="256">
        <f t="shared" si="75"/>
        <v>0</v>
      </c>
      <c r="G1631" s="256">
        <f t="shared" si="75"/>
        <v>0</v>
      </c>
      <c r="H1631" s="256">
        <f t="shared" si="75"/>
        <v>0</v>
      </c>
      <c r="I1631" s="256">
        <f t="shared" si="75"/>
        <v>0</v>
      </c>
      <c r="J1631" s="256">
        <f t="shared" si="75"/>
        <v>0</v>
      </c>
    </row>
    <row r="1632" spans="5:11" x14ac:dyDescent="0.25">
      <c r="E1632" s="258">
        <v>27</v>
      </c>
      <c r="F1632" s="256">
        <f t="shared" si="75"/>
        <v>0</v>
      </c>
      <c r="G1632" s="256">
        <f t="shared" si="75"/>
        <v>0</v>
      </c>
      <c r="H1632" s="256">
        <f t="shared" si="75"/>
        <v>0</v>
      </c>
      <c r="I1632" s="256">
        <f t="shared" si="75"/>
        <v>0</v>
      </c>
      <c r="J1632" s="256">
        <f t="shared" si="75"/>
        <v>0</v>
      </c>
    </row>
    <row r="1633" spans="5:11" x14ac:dyDescent="0.25">
      <c r="E1633" s="258">
        <v>28</v>
      </c>
      <c r="F1633" s="256">
        <f t="shared" si="75"/>
        <v>0</v>
      </c>
      <c r="G1633" s="256">
        <f t="shared" si="75"/>
        <v>0</v>
      </c>
      <c r="H1633" s="256">
        <f t="shared" si="75"/>
        <v>0</v>
      </c>
      <c r="I1633" s="256">
        <f t="shared" si="75"/>
        <v>0</v>
      </c>
      <c r="J1633" s="256">
        <f t="shared" si="75"/>
        <v>0</v>
      </c>
    </row>
    <row r="1634" spans="5:11" x14ac:dyDescent="0.25">
      <c r="E1634" s="258">
        <v>29</v>
      </c>
      <c r="F1634" s="256">
        <f t="shared" si="75"/>
        <v>0</v>
      </c>
      <c r="G1634" s="256">
        <f t="shared" si="75"/>
        <v>0</v>
      </c>
      <c r="H1634" s="256">
        <f t="shared" si="75"/>
        <v>0</v>
      </c>
      <c r="I1634" s="256">
        <f t="shared" si="75"/>
        <v>0</v>
      </c>
      <c r="J1634" s="256">
        <f t="shared" si="75"/>
        <v>0</v>
      </c>
    </row>
    <row r="1635" spans="5:11" x14ac:dyDescent="0.25">
      <c r="E1635" s="258">
        <v>30</v>
      </c>
      <c r="F1635" s="256">
        <f t="shared" si="75"/>
        <v>0</v>
      </c>
      <c r="G1635" s="256">
        <f t="shared" si="75"/>
        <v>0</v>
      </c>
      <c r="H1635" s="256">
        <f t="shared" si="75"/>
        <v>0</v>
      </c>
      <c r="I1635" s="256">
        <f t="shared" si="75"/>
        <v>0</v>
      </c>
      <c r="J1635" s="256">
        <f t="shared" si="75"/>
        <v>0</v>
      </c>
    </row>
    <row r="1636" spans="5:11" x14ac:dyDescent="0.25">
      <c r="F1636" s="259">
        <f>COUNTIF(F1606:F1635,"&gt;0")</f>
        <v>0</v>
      </c>
      <c r="G1636" s="259">
        <f>COUNTIF(G1606:G1635,"&gt;0")</f>
        <v>0</v>
      </c>
      <c r="H1636" s="259">
        <f>COUNTIF(H1606:H1635,"&gt;0")</f>
        <v>0</v>
      </c>
      <c r="I1636" s="259">
        <f>COUNTIF(I1606:I1635,"&gt;0")</f>
        <v>0</v>
      </c>
      <c r="J1636" s="259">
        <f>COUNTIF(J1606:J1635,"&gt;0")</f>
        <v>0</v>
      </c>
      <c r="K1636" s="259">
        <f>SUM(K1606:K1635)</f>
        <v>0</v>
      </c>
    </row>
    <row r="1638" spans="5:11" x14ac:dyDescent="0.25">
      <c r="E1638" s="256" t="s">
        <v>78</v>
      </c>
      <c r="F1638" s="258" t="s">
        <v>53</v>
      </c>
      <c r="G1638" s="258" t="s">
        <v>44</v>
      </c>
      <c r="H1638" s="258" t="s">
        <v>45</v>
      </c>
      <c r="I1638" s="258" t="s">
        <v>46</v>
      </c>
      <c r="J1638" s="258" t="s">
        <v>47</v>
      </c>
      <c r="K1638" s="258" t="s">
        <v>47</v>
      </c>
    </row>
    <row r="1639" spans="5:11" x14ac:dyDescent="0.25">
      <c r="E1639" s="258">
        <v>1</v>
      </c>
      <c r="F1639" s="256">
        <f>COUNTIF('10ف2'!F$10:F$130,F$1)</f>
        <v>0</v>
      </c>
      <c r="G1639" s="256">
        <f>COUNTIF('10ف2'!G$10:G$130,G$1)</f>
        <v>0</v>
      </c>
      <c r="H1639" s="256">
        <f>COUNTIF('10ف2'!H$10:H$130,H$1)</f>
        <v>0</v>
      </c>
      <c r="I1639" s="256">
        <f>COUNTIF('10ف2'!I$10:I$130,I$1)</f>
        <v>0</v>
      </c>
      <c r="J1639" s="256">
        <f>COUNTIF('10ف2'!J$10:J$130,J$1)</f>
        <v>0</v>
      </c>
      <c r="K1639" s="256">
        <f>COUNTIF('10ف2'!K$10:K$130,K$1)</f>
        <v>0</v>
      </c>
    </row>
    <row r="1640" spans="5:11" x14ac:dyDescent="0.25">
      <c r="E1640" s="258">
        <v>2</v>
      </c>
      <c r="F1640" s="256">
        <f>COUNTIF('10ف2'!F$10:F$130,F$2)</f>
        <v>0</v>
      </c>
      <c r="G1640" s="256">
        <f>COUNTIF('10ف2'!G$10:G$130,G$2)</f>
        <v>0</v>
      </c>
      <c r="H1640" s="256">
        <f>COUNTIF('10ف2'!H$10:H$130,H$2)</f>
        <v>0</v>
      </c>
      <c r="I1640" s="256">
        <f>COUNTIF('10ف2'!I$10:I$130,I$2)</f>
        <v>0</v>
      </c>
      <c r="J1640" s="256">
        <f>COUNTIF('10ف2'!J$10:J$130,J$2)</f>
        <v>0</v>
      </c>
      <c r="K1640" s="256">
        <f>COUNTIF('10ف2'!K$10:K$130,K$2)</f>
        <v>0</v>
      </c>
    </row>
    <row r="1641" spans="5:11" x14ac:dyDescent="0.25">
      <c r="E1641" s="258">
        <v>3</v>
      </c>
      <c r="F1641" s="256">
        <f>COUNTIF('10ف2'!F$10:F$130,F$3)</f>
        <v>0</v>
      </c>
      <c r="G1641" s="256">
        <f>COUNTIF('10ف2'!G$10:G$130,G$3)</f>
        <v>0</v>
      </c>
      <c r="H1641" s="256">
        <f>COUNTIF('10ف2'!H$10:H$130,H$3)</f>
        <v>0</v>
      </c>
      <c r="I1641" s="256">
        <f>COUNTIF('10ف2'!I$10:I$130,I$3)</f>
        <v>0</v>
      </c>
      <c r="J1641" s="256">
        <f>COUNTIF('10ف2'!J$10:J$130,J$3)</f>
        <v>0</v>
      </c>
      <c r="K1641" s="256">
        <f>COUNTIF('10ف2'!K$10:K$130,K$3)</f>
        <v>0</v>
      </c>
    </row>
    <row r="1642" spans="5:11" x14ac:dyDescent="0.25">
      <c r="E1642" s="258">
        <v>4</v>
      </c>
      <c r="F1642" s="256">
        <f>COUNTIF('10ف2'!F$10:F$130,F$4)</f>
        <v>0</v>
      </c>
      <c r="G1642" s="256">
        <f>COUNTIF('10ف2'!G$10:G$130,G$4)</f>
        <v>0</v>
      </c>
      <c r="H1642" s="256">
        <f>COUNTIF('10ف2'!H$10:H$130,H$4)</f>
        <v>0</v>
      </c>
      <c r="I1642" s="256">
        <f>COUNTIF('10ف2'!I$10:I$130,I$4)</f>
        <v>0</v>
      </c>
      <c r="J1642" s="256">
        <f>COUNTIF('10ف2'!J$10:J$130,J$4)</f>
        <v>0</v>
      </c>
      <c r="K1642" s="256">
        <f>COUNTIF('10ف2'!K$10:K$130,K$4)</f>
        <v>0</v>
      </c>
    </row>
    <row r="1643" spans="5:11" x14ac:dyDescent="0.25">
      <c r="E1643" s="258">
        <v>5</v>
      </c>
      <c r="F1643" s="256">
        <f>COUNTIF('10ف2'!F$10:F$130,F$5)</f>
        <v>0</v>
      </c>
      <c r="G1643" s="256">
        <f>COUNTIF('10ف2'!G$10:G$130,G$5)</f>
        <v>0</v>
      </c>
      <c r="H1643" s="256">
        <f>COUNTIF('10ف2'!H$10:H$130,H$5)</f>
        <v>0</v>
      </c>
      <c r="I1643" s="256">
        <f>COUNTIF('10ف2'!I$10:I$130,I$5)</f>
        <v>0</v>
      </c>
      <c r="J1643" s="256">
        <f>COUNTIF('10ف2'!J$10:J$130,J$5)</f>
        <v>0</v>
      </c>
      <c r="K1643" s="256">
        <f>COUNTIF('10ف2'!K$10:K$130,K$5)</f>
        <v>0</v>
      </c>
    </row>
    <row r="1644" spans="5:11" x14ac:dyDescent="0.25">
      <c r="E1644" s="258">
        <v>6</v>
      </c>
      <c r="F1644" s="256">
        <f>COUNTIF('10ف2'!F$10:F$130,F$6)</f>
        <v>0</v>
      </c>
      <c r="G1644" s="256">
        <f>COUNTIF('10ف2'!G$10:G$130,G$6)</f>
        <v>0</v>
      </c>
      <c r="H1644" s="256">
        <f>COUNTIF('10ف2'!H$10:H$130,H$6)</f>
        <v>0</v>
      </c>
      <c r="I1644" s="256">
        <f>COUNTIF('10ف2'!I$10:I$130,I$6)</f>
        <v>0</v>
      </c>
      <c r="J1644" s="256">
        <f>COUNTIF('10ف2'!J$10:J$130,J$6)</f>
        <v>0</v>
      </c>
      <c r="K1644" s="256">
        <f>COUNTIF('10ف2'!K$10:K$130,K$6)</f>
        <v>0</v>
      </c>
    </row>
    <row r="1645" spans="5:11" x14ac:dyDescent="0.25">
      <c r="E1645" s="258">
        <v>7</v>
      </c>
      <c r="F1645" s="256">
        <f>COUNTIF('10ف2'!F$10:F$130,F$7)</f>
        <v>0</v>
      </c>
      <c r="G1645" s="256">
        <f>COUNTIF('10ف2'!G$10:G$130,G$7)</f>
        <v>0</v>
      </c>
      <c r="H1645" s="256">
        <f>COUNTIF('10ف2'!H$10:H$130,H$7)</f>
        <v>0</v>
      </c>
      <c r="I1645" s="256">
        <f>COUNTIF('10ف2'!I$10:I$130,I$7)</f>
        <v>0</v>
      </c>
      <c r="J1645" s="256">
        <f>COUNTIF('10ف2'!J$10:J$130,J$7)</f>
        <v>0</v>
      </c>
      <c r="K1645" s="256">
        <f>COUNTIF('10ف2'!K$10:K$130,K$7)</f>
        <v>0</v>
      </c>
    </row>
    <row r="1646" spans="5:11" x14ac:dyDescent="0.25">
      <c r="E1646" s="258">
        <v>8</v>
      </c>
      <c r="F1646" s="256">
        <f>COUNTIF('10ف2'!F$10:F$130,F$8)</f>
        <v>0</v>
      </c>
      <c r="G1646" s="256">
        <f>COUNTIF('10ف2'!G$10:G$130,G$8)</f>
        <v>0</v>
      </c>
      <c r="H1646" s="256">
        <f>COUNTIF('10ف2'!H$10:H$130,H$8)</f>
        <v>0</v>
      </c>
      <c r="I1646" s="256">
        <f>COUNTIF('10ف2'!I$10:I$130,I$8)</f>
        <v>0</v>
      </c>
      <c r="J1646" s="256">
        <f>COUNTIF('10ف2'!J$10:J$130,J$8)</f>
        <v>0</v>
      </c>
      <c r="K1646" s="256">
        <f>COUNTIF('10ف2'!K$10:K$130,K$8)</f>
        <v>0</v>
      </c>
    </row>
    <row r="1647" spans="5:11" x14ac:dyDescent="0.25">
      <c r="E1647" s="258">
        <v>9</v>
      </c>
      <c r="F1647" s="256">
        <f>COUNTIF('10ف2'!F$10:F$130,F$9)</f>
        <v>0</v>
      </c>
      <c r="G1647" s="256">
        <f>COUNTIF('10ف2'!G$10:G$130,G$9)</f>
        <v>0</v>
      </c>
      <c r="H1647" s="256">
        <f>COUNTIF('10ف2'!H$10:H$130,H$9)</f>
        <v>0</v>
      </c>
      <c r="I1647" s="256">
        <f>COUNTIF('10ف2'!I$10:I$130,I$9)</f>
        <v>0</v>
      </c>
      <c r="J1647" s="256">
        <f>COUNTIF('10ف2'!J$10:J$130,J$9)</f>
        <v>0</v>
      </c>
      <c r="K1647" s="256">
        <f>COUNTIF('10ف2'!K$10:K$130,K$9)</f>
        <v>0</v>
      </c>
    </row>
    <row r="1648" spans="5:11" x14ac:dyDescent="0.25">
      <c r="E1648" s="258">
        <v>10</v>
      </c>
      <c r="F1648" s="256">
        <f>COUNTIF('10ف2'!F$10:F$130,F$10)</f>
        <v>0</v>
      </c>
      <c r="G1648" s="256">
        <f>COUNTIF('10ف2'!G$10:G$130,G$10)</f>
        <v>0</v>
      </c>
      <c r="H1648" s="256">
        <f>COUNTIF('10ف2'!H$10:H$130,H$10)</f>
        <v>0</v>
      </c>
      <c r="I1648" s="256">
        <f>COUNTIF('10ف2'!I$10:I$130,I$10)</f>
        <v>0</v>
      </c>
      <c r="J1648" s="256">
        <f>COUNTIF('10ف2'!J$10:J$130,J$10)</f>
        <v>0</v>
      </c>
      <c r="K1648" s="256">
        <f>COUNTIF('10ف2'!K$10:K$130,K$10)</f>
        <v>0</v>
      </c>
    </row>
    <row r="1649" spans="5:11" x14ac:dyDescent="0.25">
      <c r="E1649" s="258">
        <v>11</v>
      </c>
      <c r="F1649" s="256">
        <f>COUNTIF('10ف2'!F$10:F$130,F$11)</f>
        <v>0</v>
      </c>
      <c r="G1649" s="256">
        <f>COUNTIF('10ف2'!G$10:G$130,G$11)</f>
        <v>0</v>
      </c>
      <c r="H1649" s="256">
        <f>COUNTIF('10ف2'!H$10:H$130,H$11)</f>
        <v>0</v>
      </c>
      <c r="I1649" s="256">
        <f>COUNTIF('10ف2'!I$10:I$130,I$11)</f>
        <v>0</v>
      </c>
      <c r="J1649" s="256">
        <f>COUNTIF('10ف2'!J$10:J$130,J$11)</f>
        <v>0</v>
      </c>
      <c r="K1649" s="256">
        <f>COUNTIF('10ف2'!K$10:K$130,K$11)</f>
        <v>0</v>
      </c>
    </row>
    <row r="1650" spans="5:11" x14ac:dyDescent="0.25">
      <c r="E1650" s="258">
        <v>12</v>
      </c>
      <c r="F1650" s="256">
        <f>COUNTIF('10ف2'!F$10:F$130,F$12)</f>
        <v>0</v>
      </c>
      <c r="G1650" s="256">
        <f>COUNTIF('10ف2'!G$10:G$130,G$12)</f>
        <v>0</v>
      </c>
      <c r="H1650" s="256">
        <f>COUNTIF('10ف2'!H$10:H$130,H$12)</f>
        <v>0</v>
      </c>
      <c r="I1650" s="256">
        <f>COUNTIF('10ف2'!I$10:I$130,I$12)</f>
        <v>0</v>
      </c>
      <c r="J1650" s="256">
        <f>COUNTIF('10ف2'!J$10:J$130,J$12)</f>
        <v>0</v>
      </c>
      <c r="K1650" s="256">
        <f>COUNTIF('10ف2'!K$10:K$130,K$12)</f>
        <v>0</v>
      </c>
    </row>
    <row r="1651" spans="5:11" x14ac:dyDescent="0.25">
      <c r="E1651" s="258">
        <v>13</v>
      </c>
      <c r="F1651" s="256">
        <f>COUNTIF('10ف2'!F$10:F$130,F$13)</f>
        <v>0</v>
      </c>
      <c r="G1651" s="256">
        <f>COUNTIF('10ف2'!G$10:G$130,G$13)</f>
        <v>0</v>
      </c>
      <c r="H1651" s="256">
        <f>COUNTIF('10ف2'!H$10:H$130,H$13)</f>
        <v>0</v>
      </c>
      <c r="I1651" s="256">
        <f>COUNTIF('10ف2'!I$10:I$130,I$13)</f>
        <v>0</v>
      </c>
      <c r="J1651" s="256">
        <f>COUNTIF('10ف2'!J$10:J$130,J$13)</f>
        <v>0</v>
      </c>
      <c r="K1651" s="256">
        <f>COUNTIF('10ف2'!K$10:K$130,K$13)</f>
        <v>0</v>
      </c>
    </row>
    <row r="1652" spans="5:11" x14ac:dyDescent="0.25">
      <c r="E1652" s="258">
        <v>14</v>
      </c>
      <c r="F1652" s="256">
        <f>COUNTIF('10ف2'!F$10:F$130,F$14)</f>
        <v>0</v>
      </c>
      <c r="G1652" s="256">
        <f>COUNTIF('10ف2'!G$10:G$130,G$14)</f>
        <v>0</v>
      </c>
      <c r="H1652" s="256">
        <f>COUNTIF('10ف2'!H$10:H$130,H$14)</f>
        <v>0</v>
      </c>
      <c r="I1652" s="256">
        <f>COUNTIF('10ف2'!I$10:I$130,I$14)</f>
        <v>0</v>
      </c>
      <c r="J1652" s="256">
        <f>COUNTIF('10ف2'!J$10:J$130,J$14)</f>
        <v>0</v>
      </c>
      <c r="K1652" s="256">
        <f>COUNTIF('10ف2'!K$10:K$130,K$14)</f>
        <v>0</v>
      </c>
    </row>
    <row r="1653" spans="5:11" x14ac:dyDescent="0.25">
      <c r="E1653" s="258">
        <v>15</v>
      </c>
      <c r="F1653" s="256">
        <f>COUNTIF('10ف2'!F$10:F$130,F$15)</f>
        <v>0</v>
      </c>
      <c r="G1653" s="256">
        <f>COUNTIF('10ف2'!G$10:G$130,G$15)</f>
        <v>0</v>
      </c>
      <c r="H1653" s="256">
        <f>COUNTIF('10ف2'!H$10:H$130,H$15)</f>
        <v>0</v>
      </c>
      <c r="I1653" s="256">
        <f>COUNTIF('10ف2'!I$10:I$130,I$15)</f>
        <v>0</v>
      </c>
      <c r="J1653" s="256">
        <f>COUNTIF('10ف2'!J$10:J$130,J$15)</f>
        <v>0</v>
      </c>
      <c r="K1653" s="256">
        <f>COUNTIF('10ف2'!K$10:K$130,K$15)</f>
        <v>0</v>
      </c>
    </row>
    <row r="1654" spans="5:11" x14ac:dyDescent="0.25">
      <c r="E1654" s="258">
        <v>16</v>
      </c>
      <c r="F1654" s="256">
        <f>COUNTIF('10ف2'!F$10:F$130,F$16)</f>
        <v>0</v>
      </c>
      <c r="G1654" s="256">
        <f>COUNTIF('10ف2'!G$10:G$130,G$16)</f>
        <v>0</v>
      </c>
      <c r="H1654" s="256">
        <f>COUNTIF('10ف2'!H$10:H$130,H$16)</f>
        <v>0</v>
      </c>
      <c r="I1654" s="256">
        <f>COUNTIF('10ف2'!I$10:I$130,I$16)</f>
        <v>0</v>
      </c>
      <c r="J1654" s="256">
        <f>COUNTIF('10ف2'!J$10:J$130,J$16)</f>
        <v>0</v>
      </c>
      <c r="K1654" s="256">
        <f>COUNTIF('10ف2'!K$10:K$130,K$16)</f>
        <v>0</v>
      </c>
    </row>
    <row r="1655" spans="5:11" x14ac:dyDescent="0.25">
      <c r="E1655" s="258">
        <v>17</v>
      </c>
      <c r="F1655" s="256">
        <f>COUNTIF('10ف2'!F$10:F$130,F$17)</f>
        <v>0</v>
      </c>
      <c r="G1655" s="256">
        <f>COUNTIF('10ف2'!G$10:G$130,G$17)</f>
        <v>0</v>
      </c>
      <c r="H1655" s="256">
        <f>COUNTIF('10ف2'!H$10:H$130,H$17)</f>
        <v>0</v>
      </c>
      <c r="I1655" s="256">
        <f>COUNTIF('10ف2'!I$10:I$130,I$17)</f>
        <v>0</v>
      </c>
      <c r="J1655" s="256">
        <f>COUNTIF('10ف2'!J$10:J$130,J$17)</f>
        <v>0</v>
      </c>
      <c r="K1655" s="256">
        <f>COUNTIF('10ف2'!K$10:K$130,K$17)</f>
        <v>0</v>
      </c>
    </row>
    <row r="1656" spans="5:11" x14ac:dyDescent="0.25">
      <c r="E1656" s="258">
        <v>18</v>
      </c>
      <c r="F1656" s="256">
        <f>COUNTIF('10ف2'!F$10:F$130,F$18)</f>
        <v>0</v>
      </c>
      <c r="G1656" s="256">
        <f>COUNTIF('10ف2'!G$10:G$130,G$18)</f>
        <v>0</v>
      </c>
      <c r="H1656" s="256">
        <f>COUNTIF('10ف2'!H$10:H$130,H$18)</f>
        <v>0</v>
      </c>
      <c r="I1656" s="256">
        <f>COUNTIF('10ف2'!I$10:I$130,I$18)</f>
        <v>0</v>
      </c>
      <c r="J1656" s="256">
        <f>COUNTIF('10ف2'!J$10:J$130,J$18)</f>
        <v>0</v>
      </c>
      <c r="K1656" s="256">
        <f>COUNTIF('10ف2'!K$10:K$130,K$18)</f>
        <v>0</v>
      </c>
    </row>
    <row r="1657" spans="5:11" x14ac:dyDescent="0.25">
      <c r="E1657" s="258">
        <v>19</v>
      </c>
      <c r="F1657" s="256">
        <f>COUNTIF('10ف2'!F$10:F$130,F$19)</f>
        <v>0</v>
      </c>
      <c r="G1657" s="256">
        <f>COUNTIF('10ف2'!G$10:G$130,G$19)</f>
        <v>0</v>
      </c>
      <c r="H1657" s="256">
        <f>COUNTIF('10ف2'!H$10:H$130,H$19)</f>
        <v>0</v>
      </c>
      <c r="I1657" s="256">
        <f>COUNTIF('10ف2'!I$10:I$130,I$19)</f>
        <v>0</v>
      </c>
      <c r="J1657" s="256">
        <f>COUNTIF('10ف2'!J$10:J$130,J$19)</f>
        <v>0</v>
      </c>
      <c r="K1657" s="256">
        <f>COUNTIF('10ف2'!K$10:K$130,K$19)</f>
        <v>0</v>
      </c>
    </row>
    <row r="1658" spans="5:11" x14ac:dyDescent="0.25">
      <c r="E1658" s="258">
        <v>20</v>
      </c>
      <c r="F1658" s="256">
        <f>COUNTIF('10ف2'!F$10:F$130,F$20)</f>
        <v>0</v>
      </c>
      <c r="G1658" s="256">
        <f>COUNTIF('10ف2'!G$10:G$130,G$20)</f>
        <v>0</v>
      </c>
      <c r="H1658" s="256">
        <f>COUNTIF('10ف2'!H$10:H$130,H$20)</f>
        <v>0</v>
      </c>
      <c r="I1658" s="256">
        <f>COUNTIF('10ف2'!I$10:I$130,I$20)</f>
        <v>0</v>
      </c>
      <c r="J1658" s="256">
        <f>COUNTIF('10ف2'!J$10:J$130,J$20)</f>
        <v>0</v>
      </c>
      <c r="K1658" s="256">
        <f>COUNTIF('10ف2'!K$10:K$130,K$20)</f>
        <v>0</v>
      </c>
    </row>
    <row r="1659" spans="5:11" x14ac:dyDescent="0.25">
      <c r="E1659" s="258">
        <v>21</v>
      </c>
      <c r="F1659" s="256">
        <f>COUNTIF('10ف2'!F$10:F$130,F$21)</f>
        <v>0</v>
      </c>
      <c r="G1659" s="256">
        <f>COUNTIF('10ف2'!G$10:G$130,G$21)</f>
        <v>0</v>
      </c>
      <c r="H1659" s="256">
        <f>COUNTIF('10ف2'!H$10:H$130,H$21)</f>
        <v>0</v>
      </c>
      <c r="I1659" s="256">
        <f>COUNTIF('10ف2'!I$10:I$130,I$21)</f>
        <v>0</v>
      </c>
      <c r="J1659" s="256">
        <f>COUNTIF('10ف2'!J$10:J$130,J$21)</f>
        <v>0</v>
      </c>
      <c r="K1659" s="256">
        <f>COUNTIF('10ف2'!K$10:K$130,K$21)</f>
        <v>0</v>
      </c>
    </row>
    <row r="1660" spans="5:11" x14ac:dyDescent="0.25">
      <c r="E1660" s="258">
        <v>22</v>
      </c>
      <c r="F1660" s="256">
        <f>COUNTIF('10ف2'!F$10:F$130,F$22)</f>
        <v>0</v>
      </c>
      <c r="G1660" s="256">
        <f>COUNTIF('10ف2'!G$10:G$130,G$22)</f>
        <v>0</v>
      </c>
      <c r="H1660" s="256">
        <f>COUNTIF('10ف2'!H$10:H$130,H$22)</f>
        <v>0</v>
      </c>
      <c r="I1660" s="256">
        <f>COUNTIF('10ف2'!I$10:I$130,I$22)</f>
        <v>0</v>
      </c>
      <c r="J1660" s="256">
        <f>COUNTIF('10ف2'!J$10:J$130,J$22)</f>
        <v>0</v>
      </c>
      <c r="K1660" s="256">
        <f>COUNTIF('10ف2'!K$10:K$130,K$22)</f>
        <v>0</v>
      </c>
    </row>
    <row r="1661" spans="5:11" x14ac:dyDescent="0.25">
      <c r="E1661" s="258">
        <v>23</v>
      </c>
      <c r="F1661" s="256">
        <f>COUNTIF('10ف2'!F$10:F$130,F$23)</f>
        <v>0</v>
      </c>
      <c r="G1661" s="256">
        <f>COUNTIF('10ف2'!G$10:G$130,G$23)</f>
        <v>0</v>
      </c>
      <c r="H1661" s="256">
        <f>COUNTIF('10ف2'!H$10:H$130,H$23)</f>
        <v>0</v>
      </c>
      <c r="I1661" s="256">
        <f>COUNTIF('10ف2'!I$10:I$130,I$23)</f>
        <v>0</v>
      </c>
      <c r="J1661" s="256">
        <f>COUNTIF('10ف2'!J$10:J$130,J$23)</f>
        <v>0</v>
      </c>
      <c r="K1661" s="256">
        <f>COUNTIF('10ف2'!K$10:K$130,K$23)</f>
        <v>0</v>
      </c>
    </row>
    <row r="1662" spans="5:11" x14ac:dyDescent="0.25">
      <c r="E1662" s="258">
        <v>24</v>
      </c>
      <c r="F1662" s="256">
        <f>COUNTIF('10ف2'!F$10:F$130,F$24)</f>
        <v>0</v>
      </c>
      <c r="G1662" s="256">
        <f>COUNTIF('10ف2'!G$10:G$130,G$24)</f>
        <v>0</v>
      </c>
      <c r="H1662" s="256">
        <f>COUNTIF('10ف2'!H$10:H$130,H$24)</f>
        <v>0</v>
      </c>
      <c r="I1662" s="256">
        <f>COUNTIF('10ف2'!I$10:I$130,I$24)</f>
        <v>0</v>
      </c>
      <c r="J1662" s="256">
        <f>COUNTIF('10ف2'!J$10:J$130,J$24)</f>
        <v>0</v>
      </c>
      <c r="K1662" s="256">
        <f>COUNTIF('10ف2'!K$10:K$130,K$24)</f>
        <v>0</v>
      </c>
    </row>
    <row r="1663" spans="5:11" x14ac:dyDescent="0.25">
      <c r="E1663" s="258">
        <v>25</v>
      </c>
      <c r="F1663" s="256">
        <f>COUNTIF('10ف2'!F$10:F$130,F$25)</f>
        <v>0</v>
      </c>
      <c r="G1663" s="256">
        <f>COUNTIF('10ف2'!G$10:G$130,G$25)</f>
        <v>0</v>
      </c>
      <c r="H1663" s="256">
        <f>COUNTIF('10ف2'!H$10:H$130,H$25)</f>
        <v>0</v>
      </c>
      <c r="I1663" s="256">
        <f>COUNTIF('10ف2'!I$10:I$130,I$25)</f>
        <v>0</v>
      </c>
      <c r="J1663" s="256">
        <f>COUNTIF('10ف2'!J$10:J$130,J$25)</f>
        <v>0</v>
      </c>
      <c r="K1663" s="256">
        <f>COUNTIF('10ف2'!K$10:K$130,K$25)</f>
        <v>0</v>
      </c>
    </row>
    <row r="1664" spans="5:11" x14ac:dyDescent="0.25">
      <c r="E1664" s="258">
        <v>26</v>
      </c>
      <c r="F1664" s="256">
        <f>COUNTIF('10ف2'!F$10:F$130,F$26)</f>
        <v>0</v>
      </c>
      <c r="G1664" s="256">
        <f>COUNTIF('10ف2'!G$10:G$130,G$26)</f>
        <v>0</v>
      </c>
      <c r="H1664" s="256">
        <f>COUNTIF('10ف2'!H$10:H$130,H$26)</f>
        <v>0</v>
      </c>
      <c r="I1664" s="256">
        <f>COUNTIF('10ف2'!I$10:I$130,I$26)</f>
        <v>0</v>
      </c>
      <c r="J1664" s="256">
        <f>COUNTIF('10ف2'!J$10:J$130,J$26)</f>
        <v>0</v>
      </c>
      <c r="K1664" s="256">
        <f>COUNTIF('10ف2'!K$10:K$130,K$26)</f>
        <v>0</v>
      </c>
    </row>
    <row r="1665" spans="5:11" x14ac:dyDescent="0.25">
      <c r="E1665" s="258">
        <v>27</v>
      </c>
      <c r="F1665" s="256">
        <f>COUNTIF('10ف2'!F$10:F$130,F$27)</f>
        <v>0</v>
      </c>
      <c r="G1665" s="256">
        <f>COUNTIF('10ف2'!G$10:G$130,G$27)</f>
        <v>0</v>
      </c>
      <c r="H1665" s="256">
        <f>COUNTIF('10ف2'!H$10:H$130,H$27)</f>
        <v>0</v>
      </c>
      <c r="I1665" s="256">
        <f>COUNTIF('10ف2'!I$10:I$130,I$27)</f>
        <v>0</v>
      </c>
      <c r="J1665" s="256">
        <f>COUNTIF('10ف2'!J$10:J$130,J$27)</f>
        <v>0</v>
      </c>
      <c r="K1665" s="256">
        <f>COUNTIF('10ف2'!K$10:K$130,K$27)</f>
        <v>0</v>
      </c>
    </row>
    <row r="1666" spans="5:11" x14ac:dyDescent="0.25">
      <c r="E1666" s="258">
        <v>28</v>
      </c>
      <c r="F1666" s="256">
        <f>COUNTIF('10ف2'!F$10:F$130,F$28)</f>
        <v>0</v>
      </c>
      <c r="G1666" s="256">
        <f>COUNTIF('10ف2'!G$10:G$130,G$28)</f>
        <v>0</v>
      </c>
      <c r="H1666" s="256">
        <f>COUNTIF('10ف2'!H$10:H$130,H$28)</f>
        <v>0</v>
      </c>
      <c r="I1666" s="256">
        <f>COUNTIF('10ف2'!I$10:I$130,I$28)</f>
        <v>0</v>
      </c>
      <c r="J1666" s="256">
        <f>COUNTIF('10ف2'!J$10:J$130,J$28)</f>
        <v>0</v>
      </c>
      <c r="K1666" s="256">
        <f>COUNTIF('10ف2'!K$10:K$130,K$28)</f>
        <v>0</v>
      </c>
    </row>
    <row r="1667" spans="5:11" x14ac:dyDescent="0.25">
      <c r="E1667" s="258">
        <v>29</v>
      </c>
      <c r="F1667" s="256">
        <f>COUNTIF('10ف2'!F$10:F$130,F$29)</f>
        <v>0</v>
      </c>
      <c r="G1667" s="256">
        <f>COUNTIF('10ف2'!G$10:G$130,G$29)</f>
        <v>0</v>
      </c>
      <c r="H1667" s="256">
        <f>COUNTIF('10ف2'!H$10:H$130,H$29)</f>
        <v>0</v>
      </c>
      <c r="I1667" s="256">
        <f>COUNTIF('10ف2'!I$10:I$130,I$29)</f>
        <v>0</v>
      </c>
      <c r="J1667" s="256">
        <f>COUNTIF('10ف2'!J$10:J$130,J$29)</f>
        <v>0</v>
      </c>
      <c r="K1667" s="256">
        <f>COUNTIF('10ف2'!K$10:K$130,K$29)</f>
        <v>0</v>
      </c>
    </row>
    <row r="1668" spans="5:11" x14ac:dyDescent="0.25">
      <c r="E1668" s="258">
        <v>30</v>
      </c>
      <c r="F1668" s="256">
        <f>COUNTIF('10ف2'!F$10:F$130,F$30)</f>
        <v>0</v>
      </c>
      <c r="G1668" s="256">
        <f>COUNTIF('10ف2'!G$10:G$130,G$30)</f>
        <v>0</v>
      </c>
      <c r="H1668" s="256">
        <f>COUNTIF('10ف2'!H$10:H$130,H$30)</f>
        <v>0</v>
      </c>
      <c r="I1668" s="256">
        <f>COUNTIF('10ف2'!I$10:I$130,I$30)</f>
        <v>0</v>
      </c>
      <c r="J1668" s="256">
        <f>COUNTIF('10ف2'!J$10:J$130,J$30)</f>
        <v>0</v>
      </c>
      <c r="K1668" s="256">
        <f>COUNTIF('10ف2'!K$10:K$130,K$30)</f>
        <v>0</v>
      </c>
    </row>
    <row r="1669" spans="5:11" x14ac:dyDescent="0.25">
      <c r="E1669" s="256" t="s">
        <v>78</v>
      </c>
    </row>
    <row r="1670" spans="5:11" x14ac:dyDescent="0.25">
      <c r="E1670" s="258">
        <v>1</v>
      </c>
      <c r="F1670" s="256">
        <f t="shared" ref="F1670:J1679" si="76">IF(SUM(F39,F103,F167,F231,F295,F359,F423,F487,F551,F615,F679,F743,F807,F871,F935,F999,F1063,F1127,F1191,F1255,F1319,F1383,F1447,F1511,F1575)&gt;0,0,F1639)</f>
        <v>0</v>
      </c>
      <c r="G1670" s="256">
        <f t="shared" si="76"/>
        <v>0</v>
      </c>
      <c r="H1670" s="256">
        <f t="shared" si="76"/>
        <v>0</v>
      </c>
      <c r="I1670" s="256">
        <f t="shared" si="76"/>
        <v>0</v>
      </c>
      <c r="J1670" s="256">
        <f t="shared" si="76"/>
        <v>0</v>
      </c>
      <c r="K1670" s="256">
        <f>IF(SUM(K39,K103,K167,K231,K295,K359,K423,K487,K551,K615,K679,K743,K807,K871,K935,K999,K1063,K1127,K1191,K1255,K1319,K1383,K1447,K1511,K1575)&gt;0,0,IF(K1639&gt;0,#REF!,0))</f>
        <v>0</v>
      </c>
    </row>
    <row r="1671" spans="5:11" x14ac:dyDescent="0.25">
      <c r="E1671" s="258">
        <v>2</v>
      </c>
      <c r="F1671" s="256">
        <f t="shared" si="76"/>
        <v>0</v>
      </c>
      <c r="G1671" s="256">
        <f t="shared" si="76"/>
        <v>0</v>
      </c>
      <c r="H1671" s="256">
        <f t="shared" si="76"/>
        <v>0</v>
      </c>
      <c r="I1671" s="256">
        <f t="shared" si="76"/>
        <v>0</v>
      </c>
      <c r="J1671" s="256">
        <f t="shared" si="76"/>
        <v>0</v>
      </c>
      <c r="K1671" s="256">
        <f>IF(SUM(K40,K104,K168,K232,K296,K360,K424,K488,K552,K616,K680,K744,K808,K872,K936,K1000,K1064,K1128,K1192,K1256,K1320,K1384,K1448,K1512,K1576)&gt;0,0,IF(K1640&gt;0,#REF!,0))</f>
        <v>0</v>
      </c>
    </row>
    <row r="1672" spans="5:11" x14ac:dyDescent="0.25">
      <c r="E1672" s="258">
        <v>3</v>
      </c>
      <c r="F1672" s="256">
        <f t="shared" si="76"/>
        <v>0</v>
      </c>
      <c r="G1672" s="256">
        <f t="shared" si="76"/>
        <v>0</v>
      </c>
      <c r="H1672" s="256">
        <f t="shared" si="76"/>
        <v>0</v>
      </c>
      <c r="I1672" s="256">
        <f t="shared" si="76"/>
        <v>0</v>
      </c>
      <c r="J1672" s="256">
        <f t="shared" si="76"/>
        <v>0</v>
      </c>
      <c r="K1672" s="256">
        <f>IF(SUM(K41,K105,K169,K233,K297,K361,K425,K489,K553,K617,K681,K745,K809,K873,K937,K1001,K1065,K1129,K1193,K1257,K1321,K1385,K1449,K1513,K1577)&gt;0,0,IF(K1641&gt;0,#REF!,0))</f>
        <v>0</v>
      </c>
    </row>
    <row r="1673" spans="5:11" x14ac:dyDescent="0.25">
      <c r="E1673" s="258">
        <v>4</v>
      </c>
      <c r="F1673" s="256">
        <f t="shared" si="76"/>
        <v>0</v>
      </c>
      <c r="G1673" s="256">
        <f t="shared" si="76"/>
        <v>0</v>
      </c>
      <c r="H1673" s="256">
        <f t="shared" si="76"/>
        <v>0</v>
      </c>
      <c r="I1673" s="256">
        <f t="shared" si="76"/>
        <v>0</v>
      </c>
      <c r="J1673" s="256">
        <f t="shared" si="76"/>
        <v>0</v>
      </c>
      <c r="K1673" s="256">
        <f>IF(SUM(K42,K106,K170,K234,K298,K362,K426,K490,K554,K618,K682,K746,K810,K874,K938,K1002,K1066,K1130,K1194,K1258,K1322,K1386,K1450,K1514,K1578)&gt;0,0,IF(K1642&gt;0,#REF!,0))</f>
        <v>0</v>
      </c>
    </row>
    <row r="1674" spans="5:11" x14ac:dyDescent="0.25">
      <c r="E1674" s="258">
        <v>5</v>
      </c>
      <c r="F1674" s="256">
        <f t="shared" si="76"/>
        <v>0</v>
      </c>
      <c r="G1674" s="256">
        <f t="shared" si="76"/>
        <v>0</v>
      </c>
      <c r="H1674" s="256">
        <f t="shared" si="76"/>
        <v>0</v>
      </c>
      <c r="I1674" s="256">
        <f t="shared" si="76"/>
        <v>0</v>
      </c>
      <c r="J1674" s="256">
        <f t="shared" si="76"/>
        <v>0</v>
      </c>
      <c r="K1674" s="256">
        <f>IF(SUM(K43,K107,K171,K235,K299,K363,K427,K491,K555,K619,K683,K747,K811,K875,K939,K1003,K1067,K1131,K1195,K1259,K1323,K1387,K1451,K1515,K1579)&gt;0,0,IF(K1643&gt;0,#REF!,0))</f>
        <v>0</v>
      </c>
    </row>
    <row r="1675" spans="5:11" x14ac:dyDescent="0.25">
      <c r="E1675" s="258">
        <v>6</v>
      </c>
      <c r="F1675" s="256">
        <f t="shared" si="76"/>
        <v>0</v>
      </c>
      <c r="G1675" s="256">
        <f t="shared" si="76"/>
        <v>0</v>
      </c>
      <c r="H1675" s="256">
        <f t="shared" si="76"/>
        <v>0</v>
      </c>
      <c r="I1675" s="256">
        <f t="shared" si="76"/>
        <v>0</v>
      </c>
      <c r="J1675" s="256">
        <f t="shared" si="76"/>
        <v>0</v>
      </c>
      <c r="K1675" s="256">
        <f>IF(SUM(K44,K108,K172,K236,K300,K364,K428,K492,K556,K620,K684,K748,K812,K876,K940,K1004,K1068,K1132,K1196,K1260,K1324,K1388,K1452,K1516,K1580)&gt;0,0,IF(K1644&gt;0,#REF!,0))</f>
        <v>0</v>
      </c>
    </row>
    <row r="1676" spans="5:11" x14ac:dyDescent="0.25">
      <c r="E1676" s="258">
        <v>7</v>
      </c>
      <c r="F1676" s="256">
        <f t="shared" si="76"/>
        <v>0</v>
      </c>
      <c r="G1676" s="256">
        <f t="shared" si="76"/>
        <v>0</v>
      </c>
      <c r="H1676" s="256">
        <f t="shared" si="76"/>
        <v>0</v>
      </c>
      <c r="I1676" s="256">
        <f t="shared" si="76"/>
        <v>0</v>
      </c>
      <c r="J1676" s="256">
        <f t="shared" si="76"/>
        <v>0</v>
      </c>
      <c r="K1676" s="256">
        <f>IF(SUM(K45,K109,K173,K237,K301,K365,K429,K493,K557,K621,K685,K749,K813,K877,K941,K1005,K1069,K1133,K1197,K1261,K1325,K1389,K1453,K1517,K1581)&gt;0,0,IF(K1645&gt;0,#REF!,0))</f>
        <v>0</v>
      </c>
    </row>
    <row r="1677" spans="5:11" x14ac:dyDescent="0.25">
      <c r="E1677" s="258">
        <v>8</v>
      </c>
      <c r="F1677" s="256">
        <f t="shared" si="76"/>
        <v>0</v>
      </c>
      <c r="G1677" s="256">
        <f t="shared" si="76"/>
        <v>0</v>
      </c>
      <c r="H1677" s="256">
        <f t="shared" si="76"/>
        <v>0</v>
      </c>
      <c r="I1677" s="256">
        <f t="shared" si="76"/>
        <v>0</v>
      </c>
      <c r="J1677" s="256">
        <f t="shared" si="76"/>
        <v>0</v>
      </c>
      <c r="K1677" s="256">
        <f>IF(SUM(K46,K110,K174,K238,K302,K366,K430,K494,K558,K622,K686,K750,K814,K878,K942,K1006,K1070,K1134,K1198,K1262,K1326,K1390,K1454,K1518,K1582)&gt;0,0,IF(K1646&gt;0,#REF!,0))</f>
        <v>0</v>
      </c>
    </row>
    <row r="1678" spans="5:11" x14ac:dyDescent="0.25">
      <c r="E1678" s="258">
        <v>9</v>
      </c>
      <c r="F1678" s="256">
        <f t="shared" si="76"/>
        <v>0</v>
      </c>
      <c r="G1678" s="256">
        <f t="shared" si="76"/>
        <v>0</v>
      </c>
      <c r="H1678" s="256">
        <f t="shared" si="76"/>
        <v>0</v>
      </c>
      <c r="I1678" s="256">
        <f t="shared" si="76"/>
        <v>0</v>
      </c>
      <c r="J1678" s="256">
        <f t="shared" si="76"/>
        <v>0</v>
      </c>
      <c r="K1678" s="256">
        <f>IF(SUM(K47,K111,K175,K239,K303,K367,K431,K495,K559,K623,K687,K751,K815,K879,K943,K1007,K1071,K1135,K1199,K1263,K1327,K1391,K1455,K1519,K1583)&gt;0,0,IF(K1647&gt;0,#REF!,0))</f>
        <v>0</v>
      </c>
    </row>
    <row r="1679" spans="5:11" x14ac:dyDescent="0.25">
      <c r="E1679" s="258">
        <v>10</v>
      </c>
      <c r="F1679" s="256">
        <f t="shared" si="76"/>
        <v>0</v>
      </c>
      <c r="G1679" s="256">
        <f t="shared" si="76"/>
        <v>0</v>
      </c>
      <c r="H1679" s="256">
        <f t="shared" si="76"/>
        <v>0</v>
      </c>
      <c r="I1679" s="256">
        <f t="shared" si="76"/>
        <v>0</v>
      </c>
      <c r="J1679" s="256">
        <f t="shared" si="76"/>
        <v>0</v>
      </c>
      <c r="K1679" s="256">
        <f>IF(SUM(K48,K112,K176,K240,K304,K368,K432,K496,K560,K624,K688,K752,K816,K880,K944,K1008,K1072,K1136,K1200,K1264,K1328,K1392,K1456,K1520,K1584)&gt;0,0,IF(K1648&gt;0,#REF!,0))</f>
        <v>0</v>
      </c>
    </row>
    <row r="1680" spans="5:11" x14ac:dyDescent="0.25">
      <c r="E1680" s="258">
        <v>11</v>
      </c>
      <c r="F1680" s="256">
        <f t="shared" ref="F1680:J1689" si="77">IF(SUM(F49,F113,F177,F241,F305,F369,F433,F497,F561,F625,F689,F753,F817,F881,F945,F1009,F1073,F1137,F1201,F1265,F1329,F1393,F1457,F1521,F1585)&gt;0,0,F1649)</f>
        <v>0</v>
      </c>
      <c r="G1680" s="256">
        <f t="shared" si="77"/>
        <v>0</v>
      </c>
      <c r="H1680" s="256">
        <f t="shared" si="77"/>
        <v>0</v>
      </c>
      <c r="I1680" s="256">
        <f t="shared" si="77"/>
        <v>0</v>
      </c>
      <c r="J1680" s="256">
        <f t="shared" si="77"/>
        <v>0</v>
      </c>
      <c r="K1680" s="256">
        <f>IF(SUM(K49,K113,K177,K241,K305,K369,K433,K497,K561,K625,K689,K753,K817,K881,K945,K1009,K1073,K1137,K1201,K1265,K1329,K1393,K1457,K1521,K1585)&gt;0,0,IF(K1649&gt;0,#REF!,0))</f>
        <v>0</v>
      </c>
    </row>
    <row r="1681" spans="5:11" x14ac:dyDescent="0.25">
      <c r="E1681" s="258">
        <v>12</v>
      </c>
      <c r="F1681" s="256">
        <f t="shared" si="77"/>
        <v>0</v>
      </c>
      <c r="G1681" s="256">
        <f t="shared" si="77"/>
        <v>0</v>
      </c>
      <c r="H1681" s="256">
        <f t="shared" si="77"/>
        <v>0</v>
      </c>
      <c r="I1681" s="256">
        <f t="shared" si="77"/>
        <v>0</v>
      </c>
      <c r="J1681" s="256">
        <f t="shared" si="77"/>
        <v>0</v>
      </c>
      <c r="K1681" s="256">
        <f>IF(SUM(K50,K114,K178,K242,K306,K370,K434,K498,K562,K626,K690,K754,K818,K882,K946,K1010,K1074,K1138,K1202,K1266,K1330,K1394,K1458,K1522,K1586)&gt;0,0,IF(K1650&gt;0,#REF!,0))</f>
        <v>0</v>
      </c>
    </row>
    <row r="1682" spans="5:11" x14ac:dyDescent="0.25">
      <c r="E1682" s="258">
        <v>13</v>
      </c>
      <c r="F1682" s="256">
        <f t="shared" si="77"/>
        <v>0</v>
      </c>
      <c r="G1682" s="256">
        <f t="shared" si="77"/>
        <v>0</v>
      </c>
      <c r="H1682" s="256">
        <f t="shared" si="77"/>
        <v>0</v>
      </c>
      <c r="I1682" s="256">
        <f t="shared" si="77"/>
        <v>0</v>
      </c>
      <c r="J1682" s="256">
        <f t="shared" si="77"/>
        <v>0</v>
      </c>
      <c r="K1682" s="256">
        <f>IF(SUM(K51,K115,K179,K243,K307,K371,K435,K499,K563,K627,K691,K755,K819,K883,K947,K1011,K1075,K1139,K1203,K1267,K1331,K1395,K1459,K1523,K1587)&gt;0,0,IF(K1651&gt;0,#REF!,0))</f>
        <v>0</v>
      </c>
    </row>
    <row r="1683" spans="5:11" x14ac:dyDescent="0.25">
      <c r="E1683" s="258">
        <v>14</v>
      </c>
      <c r="F1683" s="256">
        <f t="shared" si="77"/>
        <v>0</v>
      </c>
      <c r="G1683" s="256">
        <f t="shared" si="77"/>
        <v>0</v>
      </c>
      <c r="H1683" s="256">
        <f t="shared" si="77"/>
        <v>0</v>
      </c>
      <c r="I1683" s="256">
        <f t="shared" si="77"/>
        <v>0</v>
      </c>
      <c r="J1683" s="256">
        <f t="shared" si="77"/>
        <v>0</v>
      </c>
      <c r="K1683" s="256">
        <f>IF(SUM(K52,K116,K180,K244,K308,K372,K436,K500,K564,K628,K692,K756,K820,K884,K948,K1012,K1076,K1140,K1204,K1268,K1332,K1396,K1460,K1524,K1588)&gt;0,0,IF(K1652&gt;0,#REF!,0))</f>
        <v>0</v>
      </c>
    </row>
    <row r="1684" spans="5:11" x14ac:dyDescent="0.25">
      <c r="E1684" s="258">
        <v>15</v>
      </c>
      <c r="F1684" s="256">
        <f t="shared" si="77"/>
        <v>0</v>
      </c>
      <c r="G1684" s="256">
        <f t="shared" si="77"/>
        <v>0</v>
      </c>
      <c r="H1684" s="256">
        <f t="shared" si="77"/>
        <v>0</v>
      </c>
      <c r="I1684" s="256">
        <f t="shared" si="77"/>
        <v>0</v>
      </c>
      <c r="J1684" s="256">
        <f t="shared" si="77"/>
        <v>0</v>
      </c>
      <c r="K1684" s="256">
        <f>IF(SUM(K53,K117,K181,K245,K309,K373,K437,K501,K565,K629,K693,K757,K821,K885,K949,K1013,K1077,K1141,K1205,K1269,K1333,K1397,K1461,K1525,K1589)&gt;0,0,IF(K1653&gt;0,#REF!,0))</f>
        <v>0</v>
      </c>
    </row>
    <row r="1685" spans="5:11" x14ac:dyDescent="0.25">
      <c r="E1685" s="258">
        <v>16</v>
      </c>
      <c r="F1685" s="256">
        <f t="shared" si="77"/>
        <v>0</v>
      </c>
      <c r="G1685" s="256">
        <f t="shared" si="77"/>
        <v>0</v>
      </c>
      <c r="H1685" s="256">
        <f t="shared" si="77"/>
        <v>0</v>
      </c>
      <c r="I1685" s="256">
        <f t="shared" si="77"/>
        <v>0</v>
      </c>
      <c r="J1685" s="256">
        <f t="shared" si="77"/>
        <v>0</v>
      </c>
    </row>
    <row r="1686" spans="5:11" x14ac:dyDescent="0.25">
      <c r="E1686" s="258">
        <v>17</v>
      </c>
      <c r="F1686" s="256">
        <f t="shared" si="77"/>
        <v>0</v>
      </c>
      <c r="G1686" s="256">
        <f t="shared" si="77"/>
        <v>0</v>
      </c>
      <c r="H1686" s="256">
        <f t="shared" si="77"/>
        <v>0</v>
      </c>
      <c r="I1686" s="256">
        <f t="shared" si="77"/>
        <v>0</v>
      </c>
      <c r="J1686" s="256">
        <f t="shared" si="77"/>
        <v>0</v>
      </c>
    </row>
    <row r="1687" spans="5:11" x14ac:dyDescent="0.25">
      <c r="E1687" s="258">
        <v>18</v>
      </c>
      <c r="F1687" s="256">
        <f t="shared" si="77"/>
        <v>0</v>
      </c>
      <c r="G1687" s="256">
        <f t="shared" si="77"/>
        <v>0</v>
      </c>
      <c r="H1687" s="256">
        <f t="shared" si="77"/>
        <v>0</v>
      </c>
      <c r="I1687" s="256">
        <f t="shared" si="77"/>
        <v>0</v>
      </c>
      <c r="J1687" s="256">
        <f t="shared" si="77"/>
        <v>0</v>
      </c>
    </row>
    <row r="1688" spans="5:11" x14ac:dyDescent="0.25">
      <c r="E1688" s="258">
        <v>19</v>
      </c>
      <c r="F1688" s="256">
        <f t="shared" si="77"/>
        <v>0</v>
      </c>
      <c r="G1688" s="256">
        <f t="shared" si="77"/>
        <v>0</v>
      </c>
      <c r="H1688" s="256">
        <f t="shared" si="77"/>
        <v>0</v>
      </c>
      <c r="I1688" s="256">
        <f t="shared" si="77"/>
        <v>0</v>
      </c>
      <c r="J1688" s="256">
        <f t="shared" si="77"/>
        <v>0</v>
      </c>
    </row>
    <row r="1689" spans="5:11" x14ac:dyDescent="0.25">
      <c r="E1689" s="258">
        <v>20</v>
      </c>
      <c r="F1689" s="256">
        <f t="shared" si="77"/>
        <v>0</v>
      </c>
      <c r="G1689" s="256">
        <f t="shared" si="77"/>
        <v>0</v>
      </c>
      <c r="H1689" s="256">
        <f t="shared" si="77"/>
        <v>0</v>
      </c>
      <c r="I1689" s="256">
        <f t="shared" si="77"/>
        <v>0</v>
      </c>
      <c r="J1689" s="256">
        <f t="shared" si="77"/>
        <v>0</v>
      </c>
    </row>
    <row r="1690" spans="5:11" x14ac:dyDescent="0.25">
      <c r="E1690" s="258">
        <v>21</v>
      </c>
      <c r="F1690" s="256">
        <f t="shared" ref="F1690:J1699" si="78">IF(SUM(F59,F123,F187,F251,F315,F379,F443,F507,F571,F635,F699,F763,F827,F891,F955,F1019,F1083,F1147,F1211,F1275,F1339,F1403,F1467,F1531,F1595)&gt;0,0,F1659)</f>
        <v>0</v>
      </c>
      <c r="G1690" s="256">
        <f t="shared" si="78"/>
        <v>0</v>
      </c>
      <c r="H1690" s="256">
        <f t="shared" si="78"/>
        <v>0</v>
      </c>
      <c r="I1690" s="256">
        <f t="shared" si="78"/>
        <v>0</v>
      </c>
      <c r="J1690" s="256">
        <f t="shared" si="78"/>
        <v>0</v>
      </c>
    </row>
    <row r="1691" spans="5:11" x14ac:dyDescent="0.25">
      <c r="E1691" s="258">
        <v>22</v>
      </c>
      <c r="F1691" s="256">
        <f t="shared" si="78"/>
        <v>0</v>
      </c>
      <c r="G1691" s="256">
        <f t="shared" si="78"/>
        <v>0</v>
      </c>
      <c r="H1691" s="256">
        <f t="shared" si="78"/>
        <v>0</v>
      </c>
      <c r="I1691" s="256">
        <f t="shared" si="78"/>
        <v>0</v>
      </c>
      <c r="J1691" s="256">
        <f t="shared" si="78"/>
        <v>0</v>
      </c>
    </row>
    <row r="1692" spans="5:11" x14ac:dyDescent="0.25">
      <c r="E1692" s="258">
        <v>23</v>
      </c>
      <c r="F1692" s="256">
        <f t="shared" si="78"/>
        <v>0</v>
      </c>
      <c r="G1692" s="256">
        <f t="shared" si="78"/>
        <v>0</v>
      </c>
      <c r="H1692" s="256">
        <f t="shared" si="78"/>
        <v>0</v>
      </c>
      <c r="I1692" s="256">
        <f t="shared" si="78"/>
        <v>0</v>
      </c>
      <c r="J1692" s="256">
        <f t="shared" si="78"/>
        <v>0</v>
      </c>
    </row>
    <row r="1693" spans="5:11" x14ac:dyDescent="0.25">
      <c r="E1693" s="258">
        <v>24</v>
      </c>
      <c r="F1693" s="256">
        <f t="shared" si="78"/>
        <v>0</v>
      </c>
      <c r="G1693" s="256">
        <f t="shared" si="78"/>
        <v>0</v>
      </c>
      <c r="H1693" s="256">
        <f t="shared" si="78"/>
        <v>0</v>
      </c>
      <c r="I1693" s="256">
        <f t="shared" si="78"/>
        <v>0</v>
      </c>
      <c r="J1693" s="256">
        <f t="shared" si="78"/>
        <v>0</v>
      </c>
    </row>
    <row r="1694" spans="5:11" x14ac:dyDescent="0.25">
      <c r="E1694" s="258">
        <v>25</v>
      </c>
      <c r="F1694" s="256">
        <f t="shared" si="78"/>
        <v>0</v>
      </c>
      <c r="G1694" s="256">
        <f t="shared" si="78"/>
        <v>0</v>
      </c>
      <c r="H1694" s="256">
        <f t="shared" si="78"/>
        <v>0</v>
      </c>
      <c r="I1694" s="256">
        <f t="shared" si="78"/>
        <v>0</v>
      </c>
      <c r="J1694" s="256">
        <f t="shared" si="78"/>
        <v>0</v>
      </c>
    </row>
    <row r="1695" spans="5:11" x14ac:dyDescent="0.25">
      <c r="E1695" s="258">
        <v>26</v>
      </c>
      <c r="F1695" s="256">
        <f t="shared" si="78"/>
        <v>0</v>
      </c>
      <c r="G1695" s="256">
        <f t="shared" si="78"/>
        <v>0</v>
      </c>
      <c r="H1695" s="256">
        <f t="shared" si="78"/>
        <v>0</v>
      </c>
      <c r="I1695" s="256">
        <f t="shared" si="78"/>
        <v>0</v>
      </c>
      <c r="J1695" s="256">
        <f t="shared" si="78"/>
        <v>0</v>
      </c>
    </row>
    <row r="1696" spans="5:11" x14ac:dyDescent="0.25">
      <c r="E1696" s="258">
        <v>27</v>
      </c>
      <c r="F1696" s="256">
        <f t="shared" si="78"/>
        <v>0</v>
      </c>
      <c r="G1696" s="256">
        <f t="shared" si="78"/>
        <v>0</v>
      </c>
      <c r="H1696" s="256">
        <f t="shared" si="78"/>
        <v>0</v>
      </c>
      <c r="I1696" s="256">
        <f t="shared" si="78"/>
        <v>0</v>
      </c>
      <c r="J1696" s="256">
        <f t="shared" si="78"/>
        <v>0</v>
      </c>
    </row>
    <row r="1697" spans="5:11" x14ac:dyDescent="0.25">
      <c r="E1697" s="258">
        <v>28</v>
      </c>
      <c r="F1697" s="256">
        <f t="shared" si="78"/>
        <v>0</v>
      </c>
      <c r="G1697" s="256">
        <f t="shared" si="78"/>
        <v>0</v>
      </c>
      <c r="H1697" s="256">
        <f t="shared" si="78"/>
        <v>0</v>
      </c>
      <c r="I1697" s="256">
        <f t="shared" si="78"/>
        <v>0</v>
      </c>
      <c r="J1697" s="256">
        <f t="shared" si="78"/>
        <v>0</v>
      </c>
    </row>
    <row r="1698" spans="5:11" x14ac:dyDescent="0.25">
      <c r="E1698" s="258">
        <v>29</v>
      </c>
      <c r="F1698" s="256">
        <f t="shared" si="78"/>
        <v>0</v>
      </c>
      <c r="G1698" s="256">
        <f t="shared" si="78"/>
        <v>0</v>
      </c>
      <c r="H1698" s="256">
        <f t="shared" si="78"/>
        <v>0</v>
      </c>
      <c r="I1698" s="256">
        <f t="shared" si="78"/>
        <v>0</v>
      </c>
      <c r="J1698" s="256">
        <f t="shared" si="78"/>
        <v>0</v>
      </c>
    </row>
    <row r="1699" spans="5:11" x14ac:dyDescent="0.25">
      <c r="E1699" s="258">
        <v>30</v>
      </c>
      <c r="F1699" s="256">
        <f t="shared" si="78"/>
        <v>0</v>
      </c>
      <c r="G1699" s="256">
        <f t="shared" si="78"/>
        <v>0</v>
      </c>
      <c r="H1699" s="256">
        <f t="shared" si="78"/>
        <v>0</v>
      </c>
      <c r="I1699" s="256">
        <f t="shared" si="78"/>
        <v>0</v>
      </c>
      <c r="J1699" s="256">
        <f t="shared" si="78"/>
        <v>0</v>
      </c>
    </row>
    <row r="1700" spans="5:11" x14ac:dyDescent="0.25">
      <c r="F1700" s="259">
        <f>COUNTIF(F1670:F1699,"&gt;0")</f>
        <v>0</v>
      </c>
      <c r="G1700" s="259">
        <f>COUNTIF(G1670:G1699,"&gt;0")</f>
        <v>0</v>
      </c>
      <c r="H1700" s="259">
        <f>COUNTIF(H1670:H1699,"&gt;0")</f>
        <v>0</v>
      </c>
      <c r="I1700" s="259">
        <f>COUNTIF(I1670:I1699,"&gt;0")</f>
        <v>0</v>
      </c>
      <c r="J1700" s="259">
        <f>COUNTIF(J1670:J1699,"&gt;0")</f>
        <v>0</v>
      </c>
      <c r="K1700" s="259">
        <f>SUM(K1670:K1699)</f>
        <v>0</v>
      </c>
    </row>
    <row r="1702" spans="5:11" x14ac:dyDescent="0.25">
      <c r="E1702" s="256" t="s">
        <v>79</v>
      </c>
      <c r="F1702" s="258" t="s">
        <v>53</v>
      </c>
      <c r="G1702" s="258" t="s">
        <v>44</v>
      </c>
      <c r="H1702" s="258" t="s">
        <v>45</v>
      </c>
      <c r="I1702" s="258" t="s">
        <v>46</v>
      </c>
      <c r="J1702" s="258" t="s">
        <v>47</v>
      </c>
      <c r="K1702" s="258" t="s">
        <v>47</v>
      </c>
    </row>
    <row r="1703" spans="5:11" x14ac:dyDescent="0.25">
      <c r="E1703" s="258">
        <v>1</v>
      </c>
      <c r="F1703" s="256">
        <f>COUNTIF('11ف2'!F$10:F$130,F$1)</f>
        <v>0</v>
      </c>
      <c r="G1703" s="256">
        <f>COUNTIF('11ف2'!G$10:G$130,G$1)</f>
        <v>0</v>
      </c>
      <c r="H1703" s="256">
        <f>COUNTIF('11ف2'!H$10:H$130,H$1)</f>
        <v>0</v>
      </c>
      <c r="I1703" s="256">
        <f>COUNTIF('11ف2'!I$10:I$130,I$1)</f>
        <v>0</v>
      </c>
      <c r="J1703" s="256">
        <f>COUNTIF('11ف2'!J$10:J$130,J$1)</f>
        <v>0</v>
      </c>
      <c r="K1703" s="256">
        <f>COUNTIF('11ف2'!K$10:K$130,K$1)</f>
        <v>0</v>
      </c>
    </row>
    <row r="1704" spans="5:11" x14ac:dyDescent="0.25">
      <c r="E1704" s="258">
        <v>2</v>
      </c>
      <c r="F1704" s="256">
        <f>COUNTIF('11ف2'!F$10:F$130,F$2)</f>
        <v>0</v>
      </c>
      <c r="G1704" s="256">
        <f>COUNTIF('11ف2'!G$10:G$130,G$2)</f>
        <v>0</v>
      </c>
      <c r="H1704" s="256">
        <f>COUNTIF('11ف2'!H$10:H$130,H$2)</f>
        <v>0</v>
      </c>
      <c r="I1704" s="256">
        <f>COUNTIF('11ف2'!I$10:I$130,I$2)</f>
        <v>0</v>
      </c>
      <c r="J1704" s="256">
        <f>COUNTIF('11ف2'!J$10:J$130,J$2)</f>
        <v>0</v>
      </c>
      <c r="K1704" s="256">
        <f>COUNTIF('11ف2'!K$10:K$130,K$2)</f>
        <v>0</v>
      </c>
    </row>
    <row r="1705" spans="5:11" x14ac:dyDescent="0.25">
      <c r="E1705" s="258">
        <v>3</v>
      </c>
      <c r="F1705" s="256">
        <f>COUNTIF('11ف2'!F$10:F$130,F$3)</f>
        <v>0</v>
      </c>
      <c r="G1705" s="256">
        <f>COUNTIF('11ف2'!G$10:G$130,G$3)</f>
        <v>0</v>
      </c>
      <c r="H1705" s="256">
        <f>COUNTIF('11ف2'!H$10:H$130,H$3)</f>
        <v>0</v>
      </c>
      <c r="I1705" s="256">
        <f>COUNTIF('11ف2'!I$10:I$130,I$3)</f>
        <v>0</v>
      </c>
      <c r="J1705" s="256">
        <f>COUNTIF('11ف2'!J$10:J$130,J$3)</f>
        <v>0</v>
      </c>
      <c r="K1705" s="256">
        <f>COUNTIF('11ف2'!K$10:K$130,K$3)</f>
        <v>0</v>
      </c>
    </row>
    <row r="1706" spans="5:11" x14ac:dyDescent="0.25">
      <c r="E1706" s="258">
        <v>4</v>
      </c>
      <c r="F1706" s="256">
        <f>COUNTIF('11ف2'!F$10:F$130,F$4)</f>
        <v>0</v>
      </c>
      <c r="G1706" s="256">
        <f>COUNTIF('11ف2'!G$10:G$130,G$4)</f>
        <v>0</v>
      </c>
      <c r="H1706" s="256">
        <f>COUNTIF('11ف2'!H$10:H$130,H$4)</f>
        <v>0</v>
      </c>
      <c r="I1706" s="256">
        <f>COUNTIF('11ف2'!I$10:I$130,I$4)</f>
        <v>0</v>
      </c>
      <c r="J1706" s="256">
        <f>COUNTIF('11ف2'!J$10:J$130,J$4)</f>
        <v>0</v>
      </c>
      <c r="K1706" s="256">
        <f>COUNTIF('11ف2'!K$10:K$130,K$4)</f>
        <v>0</v>
      </c>
    </row>
    <row r="1707" spans="5:11" x14ac:dyDescent="0.25">
      <c r="E1707" s="258">
        <v>5</v>
      </c>
      <c r="F1707" s="256">
        <f>COUNTIF('11ف2'!F$10:F$130,F$5)</f>
        <v>0</v>
      </c>
      <c r="G1707" s="256">
        <f>COUNTIF('11ف2'!G$10:G$130,G$5)</f>
        <v>0</v>
      </c>
      <c r="H1707" s="256">
        <f>COUNTIF('11ف2'!H$10:H$130,H$5)</f>
        <v>0</v>
      </c>
      <c r="I1707" s="256">
        <f>COUNTIF('11ف2'!I$10:I$130,I$5)</f>
        <v>0</v>
      </c>
      <c r="J1707" s="256">
        <f>COUNTIF('11ف2'!J$10:J$130,J$5)</f>
        <v>0</v>
      </c>
      <c r="K1707" s="256">
        <f>COUNTIF('11ف2'!K$10:K$130,K$5)</f>
        <v>0</v>
      </c>
    </row>
    <row r="1708" spans="5:11" x14ac:dyDescent="0.25">
      <c r="E1708" s="258">
        <v>6</v>
      </c>
      <c r="F1708" s="256">
        <f>COUNTIF('11ف2'!F$10:F$130,F$6)</f>
        <v>0</v>
      </c>
      <c r="G1708" s="256">
        <f>COUNTIF('11ف2'!G$10:G$130,G$6)</f>
        <v>0</v>
      </c>
      <c r="H1708" s="256">
        <f>COUNTIF('11ف2'!H$10:H$130,H$6)</f>
        <v>0</v>
      </c>
      <c r="I1708" s="256">
        <f>COUNTIF('11ف2'!I$10:I$130,I$6)</f>
        <v>0</v>
      </c>
      <c r="J1708" s="256">
        <f>COUNTIF('11ف2'!J$10:J$130,J$6)</f>
        <v>0</v>
      </c>
      <c r="K1708" s="256">
        <f>COUNTIF('11ف2'!K$10:K$130,K$6)</f>
        <v>0</v>
      </c>
    </row>
    <row r="1709" spans="5:11" x14ac:dyDescent="0.25">
      <c r="E1709" s="258">
        <v>7</v>
      </c>
      <c r="F1709" s="256">
        <f>COUNTIF('11ف2'!F$10:F$130,F$7)</f>
        <v>0</v>
      </c>
      <c r="G1709" s="256">
        <f>COUNTIF('11ف2'!G$10:G$130,G$7)</f>
        <v>0</v>
      </c>
      <c r="H1709" s="256">
        <f>COUNTIF('11ف2'!H$10:H$130,H$7)</f>
        <v>0</v>
      </c>
      <c r="I1709" s="256">
        <f>COUNTIF('11ف2'!I$10:I$130,I$7)</f>
        <v>0</v>
      </c>
      <c r="J1709" s="256">
        <f>COUNTIF('11ف2'!J$10:J$130,J$7)</f>
        <v>0</v>
      </c>
      <c r="K1709" s="256">
        <f>COUNTIF('11ف2'!K$10:K$130,K$7)</f>
        <v>0</v>
      </c>
    </row>
    <row r="1710" spans="5:11" x14ac:dyDescent="0.25">
      <c r="E1710" s="258">
        <v>8</v>
      </c>
      <c r="F1710" s="256">
        <f>COUNTIF('11ف2'!F$10:F$130,F$8)</f>
        <v>0</v>
      </c>
      <c r="G1710" s="256">
        <f>COUNTIF('11ف2'!G$10:G$130,G$8)</f>
        <v>0</v>
      </c>
      <c r="H1710" s="256">
        <f>COUNTIF('11ف2'!H$10:H$130,H$8)</f>
        <v>0</v>
      </c>
      <c r="I1710" s="256">
        <f>COUNTIF('11ف2'!I$10:I$130,I$8)</f>
        <v>0</v>
      </c>
      <c r="J1710" s="256">
        <f>COUNTIF('11ف2'!J$10:J$130,J$8)</f>
        <v>0</v>
      </c>
      <c r="K1710" s="256">
        <f>COUNTIF('11ف2'!K$10:K$130,K$8)</f>
        <v>0</v>
      </c>
    </row>
    <row r="1711" spans="5:11" x14ac:dyDescent="0.25">
      <c r="E1711" s="258">
        <v>9</v>
      </c>
      <c r="F1711" s="256">
        <f>COUNTIF('11ف2'!F$10:F$130,F$9)</f>
        <v>0</v>
      </c>
      <c r="G1711" s="256">
        <f>COUNTIF('11ف2'!G$10:G$130,G$9)</f>
        <v>0</v>
      </c>
      <c r="H1711" s="256">
        <f>COUNTIF('11ف2'!H$10:H$130,H$9)</f>
        <v>0</v>
      </c>
      <c r="I1711" s="256">
        <f>COUNTIF('11ف2'!I$10:I$130,I$9)</f>
        <v>0</v>
      </c>
      <c r="J1711" s="256">
        <f>COUNTIF('11ف2'!J$10:J$130,J$9)</f>
        <v>0</v>
      </c>
      <c r="K1711" s="256">
        <f>COUNTIF('11ف2'!K$10:K$130,K$9)</f>
        <v>0</v>
      </c>
    </row>
    <row r="1712" spans="5:11" x14ac:dyDescent="0.25">
      <c r="E1712" s="258">
        <v>10</v>
      </c>
      <c r="F1712" s="256">
        <f>COUNTIF('11ف2'!F$10:F$130,F$10)</f>
        <v>0</v>
      </c>
      <c r="G1712" s="256">
        <f>COUNTIF('11ف2'!G$10:G$130,G$10)</f>
        <v>0</v>
      </c>
      <c r="H1712" s="256">
        <f>COUNTIF('11ف2'!H$10:H$130,H$10)</f>
        <v>0</v>
      </c>
      <c r="I1712" s="256">
        <f>COUNTIF('11ف2'!I$10:I$130,I$10)</f>
        <v>0</v>
      </c>
      <c r="J1712" s="256">
        <f>COUNTIF('11ف2'!J$10:J$130,J$10)</f>
        <v>0</v>
      </c>
      <c r="K1712" s="256">
        <f>COUNTIF('11ف2'!K$10:K$130,K$10)</f>
        <v>0</v>
      </c>
    </row>
    <row r="1713" spans="5:11" x14ac:dyDescent="0.25">
      <c r="E1713" s="258">
        <v>11</v>
      </c>
      <c r="F1713" s="256">
        <f>COUNTIF('11ف2'!F$10:F$130,F$11)</f>
        <v>0</v>
      </c>
      <c r="G1713" s="256">
        <f>COUNTIF('11ف2'!G$10:G$130,G$11)</f>
        <v>0</v>
      </c>
      <c r="H1713" s="256">
        <f>COUNTIF('11ف2'!H$10:H$130,H$11)</f>
        <v>0</v>
      </c>
      <c r="I1713" s="256">
        <f>COUNTIF('11ف2'!I$10:I$130,I$11)</f>
        <v>0</v>
      </c>
      <c r="J1713" s="256">
        <f>COUNTIF('11ف2'!J$10:J$130,J$11)</f>
        <v>0</v>
      </c>
      <c r="K1713" s="256">
        <f>COUNTIF('11ف2'!K$10:K$130,K$11)</f>
        <v>0</v>
      </c>
    </row>
    <row r="1714" spans="5:11" x14ac:dyDescent="0.25">
      <c r="E1714" s="258">
        <v>12</v>
      </c>
      <c r="F1714" s="256">
        <f>COUNTIF('11ف2'!F$10:F$130,F$12)</f>
        <v>0</v>
      </c>
      <c r="G1714" s="256">
        <f>COUNTIF('11ف2'!G$10:G$130,G$12)</f>
        <v>0</v>
      </c>
      <c r="H1714" s="256">
        <f>COUNTIF('11ف2'!H$10:H$130,H$12)</f>
        <v>0</v>
      </c>
      <c r="I1714" s="256">
        <f>COUNTIF('11ف2'!I$10:I$130,I$12)</f>
        <v>0</v>
      </c>
      <c r="J1714" s="256">
        <f>COUNTIF('11ف2'!J$10:J$130,J$12)</f>
        <v>0</v>
      </c>
      <c r="K1714" s="256">
        <f>COUNTIF('11ف2'!K$10:K$130,K$12)</f>
        <v>0</v>
      </c>
    </row>
    <row r="1715" spans="5:11" x14ac:dyDescent="0.25">
      <c r="E1715" s="258">
        <v>13</v>
      </c>
      <c r="F1715" s="256">
        <f>COUNTIF('11ف2'!F$10:F$130,F$13)</f>
        <v>0</v>
      </c>
      <c r="G1715" s="256">
        <f>COUNTIF('11ف2'!G$10:G$130,G$13)</f>
        <v>0</v>
      </c>
      <c r="H1715" s="256">
        <f>COUNTIF('11ف2'!H$10:H$130,H$13)</f>
        <v>0</v>
      </c>
      <c r="I1715" s="256">
        <f>COUNTIF('11ف2'!I$10:I$130,I$13)</f>
        <v>0</v>
      </c>
      <c r="J1715" s="256">
        <f>COUNTIF('11ف2'!J$10:J$130,J$13)</f>
        <v>0</v>
      </c>
      <c r="K1715" s="256">
        <f>COUNTIF('11ف2'!K$10:K$130,K$13)</f>
        <v>0</v>
      </c>
    </row>
    <row r="1716" spans="5:11" x14ac:dyDescent="0.25">
      <c r="E1716" s="258">
        <v>14</v>
      </c>
      <c r="F1716" s="256">
        <f>COUNTIF('11ف2'!F$10:F$130,F$14)</f>
        <v>0</v>
      </c>
      <c r="G1716" s="256">
        <f>COUNTIF('11ف2'!G$10:G$130,G$14)</f>
        <v>0</v>
      </c>
      <c r="H1716" s="256">
        <f>COUNTIF('11ف2'!H$10:H$130,H$14)</f>
        <v>0</v>
      </c>
      <c r="I1716" s="256">
        <f>COUNTIF('11ف2'!I$10:I$130,I$14)</f>
        <v>0</v>
      </c>
      <c r="J1716" s="256">
        <f>COUNTIF('11ف2'!J$10:J$130,J$14)</f>
        <v>0</v>
      </c>
      <c r="K1716" s="256">
        <f>COUNTIF('11ف2'!K$10:K$130,K$14)</f>
        <v>0</v>
      </c>
    </row>
    <row r="1717" spans="5:11" x14ac:dyDescent="0.25">
      <c r="E1717" s="258">
        <v>15</v>
      </c>
      <c r="F1717" s="256">
        <f>COUNTIF('11ف2'!F$10:F$130,F$15)</f>
        <v>0</v>
      </c>
      <c r="G1717" s="256">
        <f>COUNTIF('11ف2'!G$10:G$130,G$15)</f>
        <v>0</v>
      </c>
      <c r="H1717" s="256">
        <f>COUNTIF('11ف2'!H$10:H$130,H$15)</f>
        <v>0</v>
      </c>
      <c r="I1717" s="256">
        <f>COUNTIF('11ف2'!I$10:I$130,I$15)</f>
        <v>0</v>
      </c>
      <c r="J1717" s="256">
        <f>COUNTIF('11ف2'!J$10:J$130,J$15)</f>
        <v>0</v>
      </c>
      <c r="K1717" s="256">
        <f>COUNTIF('11ف2'!K$10:K$130,K$15)</f>
        <v>0</v>
      </c>
    </row>
    <row r="1718" spans="5:11" x14ac:dyDescent="0.25">
      <c r="E1718" s="258">
        <v>16</v>
      </c>
      <c r="F1718" s="256">
        <f>COUNTIF('11ف2'!F$10:F$130,F$16)</f>
        <v>0</v>
      </c>
      <c r="G1718" s="256">
        <f>COUNTIF('11ف2'!G$10:G$130,G$16)</f>
        <v>0</v>
      </c>
      <c r="H1718" s="256">
        <f>COUNTIF('11ف2'!H$10:H$130,H$16)</f>
        <v>0</v>
      </c>
      <c r="I1718" s="256">
        <f>COUNTIF('11ف2'!I$10:I$130,I$16)</f>
        <v>0</v>
      </c>
      <c r="J1718" s="256">
        <f>COUNTIF('11ف2'!J$10:J$130,J$16)</f>
        <v>0</v>
      </c>
      <c r="K1718" s="256">
        <f>COUNTIF('11ف2'!K$10:K$130,K$16)</f>
        <v>0</v>
      </c>
    </row>
    <row r="1719" spans="5:11" x14ac:dyDescent="0.25">
      <c r="E1719" s="258">
        <v>17</v>
      </c>
      <c r="F1719" s="256">
        <f>COUNTIF('11ف2'!F$10:F$130,F$17)</f>
        <v>0</v>
      </c>
      <c r="G1719" s="256">
        <f>COUNTIF('11ف2'!G$10:G$130,G$17)</f>
        <v>0</v>
      </c>
      <c r="H1719" s="256">
        <f>COUNTIF('11ف2'!H$10:H$130,H$17)</f>
        <v>0</v>
      </c>
      <c r="I1719" s="256">
        <f>COUNTIF('11ف2'!I$10:I$130,I$17)</f>
        <v>0</v>
      </c>
      <c r="J1719" s="256">
        <f>COUNTIF('11ف2'!J$10:J$130,J$17)</f>
        <v>0</v>
      </c>
      <c r="K1719" s="256">
        <f>COUNTIF('11ف2'!K$10:K$130,K$17)</f>
        <v>0</v>
      </c>
    </row>
    <row r="1720" spans="5:11" x14ac:dyDescent="0.25">
      <c r="E1720" s="258">
        <v>18</v>
      </c>
      <c r="F1720" s="256">
        <f>COUNTIF('11ف2'!F$10:F$130,F$18)</f>
        <v>0</v>
      </c>
      <c r="G1720" s="256">
        <f>COUNTIF('11ف2'!G$10:G$130,G$18)</f>
        <v>0</v>
      </c>
      <c r="H1720" s="256">
        <f>COUNTIF('11ف2'!H$10:H$130,H$18)</f>
        <v>0</v>
      </c>
      <c r="I1720" s="256">
        <f>COUNTIF('11ف2'!I$10:I$130,I$18)</f>
        <v>0</v>
      </c>
      <c r="J1720" s="256">
        <f>COUNTIF('11ف2'!J$10:J$130,J$18)</f>
        <v>0</v>
      </c>
      <c r="K1720" s="256">
        <f>COUNTIF('11ف2'!K$10:K$130,K$18)</f>
        <v>0</v>
      </c>
    </row>
    <row r="1721" spans="5:11" x14ac:dyDescent="0.25">
      <c r="E1721" s="258">
        <v>19</v>
      </c>
      <c r="F1721" s="256">
        <f>COUNTIF('11ف2'!F$10:F$130,F$19)</f>
        <v>0</v>
      </c>
      <c r="G1721" s="256">
        <f>COUNTIF('11ف2'!G$10:G$130,G$19)</f>
        <v>0</v>
      </c>
      <c r="H1721" s="256">
        <f>COUNTIF('11ف2'!H$10:H$130,H$19)</f>
        <v>0</v>
      </c>
      <c r="I1721" s="256">
        <f>COUNTIF('11ف2'!I$10:I$130,I$19)</f>
        <v>0</v>
      </c>
      <c r="J1721" s="256">
        <f>COUNTIF('11ف2'!J$10:J$130,J$19)</f>
        <v>0</v>
      </c>
      <c r="K1721" s="256">
        <f>COUNTIF('11ف2'!K$10:K$130,K$19)</f>
        <v>0</v>
      </c>
    </row>
    <row r="1722" spans="5:11" x14ac:dyDescent="0.25">
      <c r="E1722" s="258">
        <v>20</v>
      </c>
      <c r="F1722" s="256">
        <f>COUNTIF('11ف2'!F$10:F$130,F$20)</f>
        <v>0</v>
      </c>
      <c r="G1722" s="256">
        <f>COUNTIF('11ف2'!G$10:G$130,G$20)</f>
        <v>0</v>
      </c>
      <c r="H1722" s="256">
        <f>COUNTIF('11ف2'!H$10:H$130,H$20)</f>
        <v>0</v>
      </c>
      <c r="I1722" s="256">
        <f>COUNTIF('11ف2'!I$10:I$130,I$20)</f>
        <v>0</v>
      </c>
      <c r="J1722" s="256">
        <f>COUNTIF('11ف2'!J$10:J$130,J$20)</f>
        <v>0</v>
      </c>
      <c r="K1722" s="256">
        <f>COUNTIF('11ف2'!K$10:K$130,K$20)</f>
        <v>0</v>
      </c>
    </row>
    <row r="1723" spans="5:11" x14ac:dyDescent="0.25">
      <c r="E1723" s="258">
        <v>21</v>
      </c>
      <c r="F1723" s="256">
        <f>COUNTIF('11ف2'!F$10:F$130,F$21)</f>
        <v>0</v>
      </c>
      <c r="G1723" s="256">
        <f>COUNTIF('11ف2'!G$10:G$130,G$21)</f>
        <v>0</v>
      </c>
      <c r="H1723" s="256">
        <f>COUNTIF('11ف2'!H$10:H$130,H$21)</f>
        <v>0</v>
      </c>
      <c r="I1723" s="256">
        <f>COUNTIF('11ف2'!I$10:I$130,I$21)</f>
        <v>0</v>
      </c>
      <c r="J1723" s="256">
        <f>COUNTIF('11ف2'!J$10:J$130,J$21)</f>
        <v>0</v>
      </c>
      <c r="K1723" s="256">
        <f>COUNTIF('11ف2'!K$10:K$130,K$21)</f>
        <v>0</v>
      </c>
    </row>
    <row r="1724" spans="5:11" x14ac:dyDescent="0.25">
      <c r="E1724" s="258">
        <v>22</v>
      </c>
      <c r="F1724" s="256">
        <f>COUNTIF('11ف2'!F$10:F$130,F$22)</f>
        <v>0</v>
      </c>
      <c r="G1724" s="256">
        <f>COUNTIF('11ف2'!G$10:G$130,G$22)</f>
        <v>0</v>
      </c>
      <c r="H1724" s="256">
        <f>COUNTIF('11ف2'!H$10:H$130,H$22)</f>
        <v>0</v>
      </c>
      <c r="I1724" s="256">
        <f>COUNTIF('11ف2'!I$10:I$130,I$22)</f>
        <v>0</v>
      </c>
      <c r="J1724" s="256">
        <f>COUNTIF('11ف2'!J$10:J$130,J$22)</f>
        <v>0</v>
      </c>
      <c r="K1724" s="256">
        <f>COUNTIF('11ف2'!K$10:K$130,K$22)</f>
        <v>0</v>
      </c>
    </row>
    <row r="1725" spans="5:11" x14ac:dyDescent="0.25">
      <c r="E1725" s="258">
        <v>23</v>
      </c>
      <c r="F1725" s="256">
        <f>COUNTIF('11ف2'!F$10:F$130,F$23)</f>
        <v>0</v>
      </c>
      <c r="G1725" s="256">
        <f>COUNTIF('11ف2'!G$10:G$130,G$23)</f>
        <v>0</v>
      </c>
      <c r="H1725" s="256">
        <f>COUNTIF('11ف2'!H$10:H$130,H$23)</f>
        <v>0</v>
      </c>
      <c r="I1725" s="256">
        <f>COUNTIF('11ف2'!I$10:I$130,I$23)</f>
        <v>0</v>
      </c>
      <c r="J1725" s="256">
        <f>COUNTIF('11ف2'!J$10:J$130,J$23)</f>
        <v>0</v>
      </c>
      <c r="K1725" s="256">
        <f>COUNTIF('11ف2'!K$10:K$130,K$23)</f>
        <v>0</v>
      </c>
    </row>
    <row r="1726" spans="5:11" x14ac:dyDescent="0.25">
      <c r="E1726" s="258">
        <v>24</v>
      </c>
      <c r="F1726" s="256">
        <f>COUNTIF('11ف2'!F$10:F$130,F$24)</f>
        <v>0</v>
      </c>
      <c r="G1726" s="256">
        <f>COUNTIF('11ف2'!G$10:G$130,G$24)</f>
        <v>0</v>
      </c>
      <c r="H1726" s="256">
        <f>COUNTIF('11ف2'!H$10:H$130,H$24)</f>
        <v>0</v>
      </c>
      <c r="I1726" s="256">
        <f>COUNTIF('11ف2'!I$10:I$130,I$24)</f>
        <v>0</v>
      </c>
      <c r="J1726" s="256">
        <f>COUNTIF('11ف2'!J$10:J$130,J$24)</f>
        <v>0</v>
      </c>
      <c r="K1726" s="256">
        <f>COUNTIF('11ف2'!K$10:K$130,K$24)</f>
        <v>0</v>
      </c>
    </row>
    <row r="1727" spans="5:11" x14ac:dyDescent="0.25">
      <c r="E1727" s="258">
        <v>25</v>
      </c>
      <c r="F1727" s="256">
        <f>COUNTIF('11ف2'!F$10:F$130,F$25)</f>
        <v>0</v>
      </c>
      <c r="G1727" s="256">
        <f>COUNTIF('11ف2'!G$10:G$130,G$25)</f>
        <v>0</v>
      </c>
      <c r="H1727" s="256">
        <f>COUNTIF('11ف2'!H$10:H$130,H$25)</f>
        <v>0</v>
      </c>
      <c r="I1727" s="256">
        <f>COUNTIF('11ف2'!I$10:I$130,I$25)</f>
        <v>0</v>
      </c>
      <c r="J1727" s="256">
        <f>COUNTIF('11ف2'!J$10:J$130,J$25)</f>
        <v>0</v>
      </c>
      <c r="K1727" s="256">
        <f>COUNTIF('11ف2'!K$10:K$130,K$25)</f>
        <v>0</v>
      </c>
    </row>
    <row r="1728" spans="5:11" x14ac:dyDescent="0.25">
      <c r="E1728" s="258">
        <v>26</v>
      </c>
      <c r="F1728" s="256">
        <f>COUNTIF('11ف2'!F$10:F$130,F$26)</f>
        <v>0</v>
      </c>
      <c r="G1728" s="256">
        <f>COUNTIF('11ف2'!G$10:G$130,G$26)</f>
        <v>0</v>
      </c>
      <c r="H1728" s="256">
        <f>COUNTIF('11ف2'!H$10:H$130,H$26)</f>
        <v>0</v>
      </c>
      <c r="I1728" s="256">
        <f>COUNTIF('11ف2'!I$10:I$130,I$26)</f>
        <v>0</v>
      </c>
      <c r="J1728" s="256">
        <f>COUNTIF('11ف2'!J$10:J$130,J$26)</f>
        <v>0</v>
      </c>
      <c r="K1728" s="256">
        <f>COUNTIF('11ف2'!K$10:K$130,K$26)</f>
        <v>0</v>
      </c>
    </row>
    <row r="1729" spans="5:11" x14ac:dyDescent="0.25">
      <c r="E1729" s="258">
        <v>27</v>
      </c>
      <c r="F1729" s="256">
        <f>COUNTIF('11ف2'!F$10:F$130,F$27)</f>
        <v>0</v>
      </c>
      <c r="G1729" s="256">
        <f>COUNTIF('11ف2'!G$10:G$130,G$27)</f>
        <v>0</v>
      </c>
      <c r="H1729" s="256">
        <f>COUNTIF('11ف2'!H$10:H$130,H$27)</f>
        <v>0</v>
      </c>
      <c r="I1729" s="256">
        <f>COUNTIF('11ف2'!I$10:I$130,I$27)</f>
        <v>0</v>
      </c>
      <c r="J1729" s="256">
        <f>COUNTIF('11ف2'!J$10:J$130,J$27)</f>
        <v>0</v>
      </c>
      <c r="K1729" s="256">
        <f>COUNTIF('11ف2'!K$10:K$130,K$27)</f>
        <v>0</v>
      </c>
    </row>
    <row r="1730" spans="5:11" x14ac:dyDescent="0.25">
      <c r="E1730" s="258">
        <v>28</v>
      </c>
      <c r="F1730" s="256">
        <f>COUNTIF('11ف2'!F$10:F$130,F$28)</f>
        <v>0</v>
      </c>
      <c r="G1730" s="256">
        <f>COUNTIF('11ف2'!G$10:G$130,G$28)</f>
        <v>0</v>
      </c>
      <c r="H1730" s="256">
        <f>COUNTIF('11ف2'!H$10:H$130,H$28)</f>
        <v>0</v>
      </c>
      <c r="I1730" s="256">
        <f>COUNTIF('11ف2'!I$10:I$130,I$28)</f>
        <v>0</v>
      </c>
      <c r="J1730" s="256">
        <f>COUNTIF('11ف2'!J$10:J$130,J$28)</f>
        <v>0</v>
      </c>
      <c r="K1730" s="256">
        <f>COUNTIF('11ف2'!K$10:K$130,K$28)</f>
        <v>0</v>
      </c>
    </row>
    <row r="1731" spans="5:11" x14ac:dyDescent="0.25">
      <c r="E1731" s="258">
        <v>29</v>
      </c>
      <c r="F1731" s="256">
        <f>COUNTIF('11ف2'!F$10:F$130,F$29)</f>
        <v>0</v>
      </c>
      <c r="G1731" s="256">
        <f>COUNTIF('11ف2'!G$10:G$130,G$29)</f>
        <v>0</v>
      </c>
      <c r="H1731" s="256">
        <f>COUNTIF('11ف2'!H$10:H$130,H$29)</f>
        <v>0</v>
      </c>
      <c r="I1731" s="256">
        <f>COUNTIF('11ف2'!I$10:I$130,I$29)</f>
        <v>0</v>
      </c>
      <c r="J1731" s="256">
        <f>COUNTIF('11ف2'!J$10:J$130,J$29)</f>
        <v>0</v>
      </c>
      <c r="K1731" s="256">
        <f>COUNTIF('11ف2'!K$10:K$130,K$29)</f>
        <v>0</v>
      </c>
    </row>
    <row r="1732" spans="5:11" x14ac:dyDescent="0.25">
      <c r="E1732" s="258">
        <v>30</v>
      </c>
      <c r="F1732" s="256">
        <f>COUNTIF('11ف2'!F$10:F$130,F$30)</f>
        <v>0</v>
      </c>
      <c r="G1732" s="256">
        <f>COUNTIF('11ف2'!G$10:G$130,G$30)</f>
        <v>0</v>
      </c>
      <c r="H1732" s="256">
        <f>COUNTIF('11ف2'!H$10:H$130,H$30)</f>
        <v>0</v>
      </c>
      <c r="I1732" s="256">
        <f>COUNTIF('11ف2'!I$10:I$130,I$30)</f>
        <v>0</v>
      </c>
      <c r="J1732" s="256">
        <f>COUNTIF('11ف2'!J$10:J$130,J$30)</f>
        <v>0</v>
      </c>
      <c r="K1732" s="256">
        <f>COUNTIF('11ف2'!K$10:K$130,K$30)</f>
        <v>0</v>
      </c>
    </row>
    <row r="1733" spans="5:11" x14ac:dyDescent="0.25">
      <c r="E1733" s="256" t="s">
        <v>79</v>
      </c>
    </row>
    <row r="1734" spans="5:11" x14ac:dyDescent="0.25">
      <c r="E1734" s="258">
        <v>1</v>
      </c>
      <c r="F1734" s="256">
        <f t="shared" ref="F1734:J1743" si="79">IF(SUM(F39,F103,F167,F231,F295,F359,F423,F487,F551,F615,F679,F743,F807,F871,F935,F999,F1063,F1127,F1191,F1255,F1319,F1383,F1447,F1511,F1575,F1639)&gt;0,0,F1703)</f>
        <v>0</v>
      </c>
      <c r="G1734" s="256">
        <f t="shared" si="79"/>
        <v>0</v>
      </c>
      <c r="H1734" s="256">
        <f t="shared" si="79"/>
        <v>0</v>
      </c>
      <c r="I1734" s="256">
        <f t="shared" si="79"/>
        <v>0</v>
      </c>
      <c r="J1734" s="256">
        <f t="shared" si="79"/>
        <v>0</v>
      </c>
      <c r="K1734" s="256">
        <f>IF(SUM(K39,K103,K167,K231,K295,K359,K423,K487,K551,K615,K679,K743,K807,K871,K935,K999,K1063,K1127,K1191,K1255,K1319,K1383,K1447,K1511,K1575,K1639)&gt;0,0,IF(K1703&gt;0,#REF!,0))</f>
        <v>0</v>
      </c>
    </row>
    <row r="1735" spans="5:11" x14ac:dyDescent="0.25">
      <c r="E1735" s="258">
        <v>2</v>
      </c>
      <c r="F1735" s="256">
        <f t="shared" si="79"/>
        <v>0</v>
      </c>
      <c r="G1735" s="256">
        <f t="shared" si="79"/>
        <v>0</v>
      </c>
      <c r="H1735" s="256">
        <f t="shared" si="79"/>
        <v>0</v>
      </c>
      <c r="I1735" s="256">
        <f t="shared" si="79"/>
        <v>0</v>
      </c>
      <c r="J1735" s="256">
        <f t="shared" si="79"/>
        <v>0</v>
      </c>
      <c r="K1735" s="256">
        <f>IF(SUM(K40,K104,K168,K232,K296,K360,K424,K488,K552,K616,K680,K744,K808,K872,K936,K1000,K1064,K1128,K1192,K1256,K1320,K1384,K1448,K1512,K1576,K1640)&gt;0,0,IF(K1704&gt;0,#REF!,0))</f>
        <v>0</v>
      </c>
    </row>
    <row r="1736" spans="5:11" x14ac:dyDescent="0.25">
      <c r="E1736" s="258">
        <v>3</v>
      </c>
      <c r="F1736" s="256">
        <f t="shared" si="79"/>
        <v>0</v>
      </c>
      <c r="G1736" s="256">
        <f t="shared" si="79"/>
        <v>0</v>
      </c>
      <c r="H1736" s="256">
        <f t="shared" si="79"/>
        <v>0</v>
      </c>
      <c r="I1736" s="256">
        <f t="shared" si="79"/>
        <v>0</v>
      </c>
      <c r="J1736" s="256">
        <f t="shared" si="79"/>
        <v>0</v>
      </c>
      <c r="K1736" s="256">
        <f>IF(SUM(K41,K105,K169,K233,K297,K361,K425,K489,K553,K617,K681,K745,K809,K873,K937,K1001,K1065,K1129,K1193,K1257,K1321,K1385,K1449,K1513,K1577,K1641)&gt;0,0,IF(K1705&gt;0,#REF!,0))</f>
        <v>0</v>
      </c>
    </row>
    <row r="1737" spans="5:11" x14ac:dyDescent="0.25">
      <c r="E1737" s="258">
        <v>4</v>
      </c>
      <c r="F1737" s="256">
        <f t="shared" si="79"/>
        <v>0</v>
      </c>
      <c r="G1737" s="256">
        <f t="shared" si="79"/>
        <v>0</v>
      </c>
      <c r="H1737" s="256">
        <f t="shared" si="79"/>
        <v>0</v>
      </c>
      <c r="I1737" s="256">
        <f t="shared" si="79"/>
        <v>0</v>
      </c>
      <c r="J1737" s="256">
        <f t="shared" si="79"/>
        <v>0</v>
      </c>
      <c r="K1737" s="256">
        <f>IF(SUM(K42,K106,K170,K234,K298,K362,K426,K490,K554,K618,K682,K746,K810,K874,K938,K1002,K1066,K1130,K1194,K1258,K1322,K1386,K1450,K1514,K1578,K1642)&gt;0,0,IF(K1706&gt;0,#REF!,0))</f>
        <v>0</v>
      </c>
    </row>
    <row r="1738" spans="5:11" x14ac:dyDescent="0.25">
      <c r="E1738" s="258">
        <v>5</v>
      </c>
      <c r="F1738" s="256">
        <f t="shared" si="79"/>
        <v>0</v>
      </c>
      <c r="G1738" s="256">
        <f t="shared" si="79"/>
        <v>0</v>
      </c>
      <c r="H1738" s="256">
        <f t="shared" si="79"/>
        <v>0</v>
      </c>
      <c r="I1738" s="256">
        <f t="shared" si="79"/>
        <v>0</v>
      </c>
      <c r="J1738" s="256">
        <f t="shared" si="79"/>
        <v>0</v>
      </c>
      <c r="K1738" s="256">
        <f>IF(SUM(K43,K107,K171,K235,K299,K363,K427,K491,K555,K619,K683,K747,K811,K875,K939,K1003,K1067,K1131,K1195,K1259,K1323,K1387,K1451,K1515,K1579,K1643)&gt;0,0,IF(K1707&gt;0,#REF!,0))</f>
        <v>0</v>
      </c>
    </row>
    <row r="1739" spans="5:11" x14ac:dyDescent="0.25">
      <c r="E1739" s="258">
        <v>6</v>
      </c>
      <c r="F1739" s="256">
        <f t="shared" si="79"/>
        <v>0</v>
      </c>
      <c r="G1739" s="256">
        <f t="shared" si="79"/>
        <v>0</v>
      </c>
      <c r="H1739" s="256">
        <f t="shared" si="79"/>
        <v>0</v>
      </c>
      <c r="I1739" s="256">
        <f t="shared" si="79"/>
        <v>0</v>
      </c>
      <c r="J1739" s="256">
        <f t="shared" si="79"/>
        <v>0</v>
      </c>
      <c r="K1739" s="256">
        <f>IF(SUM(K44,K108,K172,K236,K300,K364,K428,K492,K556,K620,K684,K748,K812,K876,K940,K1004,K1068,K1132,K1196,K1260,K1324,K1388,K1452,K1516,K1580,K1644)&gt;0,0,IF(K1708&gt;0,#REF!,0))</f>
        <v>0</v>
      </c>
    </row>
    <row r="1740" spans="5:11" x14ac:dyDescent="0.25">
      <c r="E1740" s="258">
        <v>7</v>
      </c>
      <c r="F1740" s="256">
        <f t="shared" si="79"/>
        <v>0</v>
      </c>
      <c r="G1740" s="256">
        <f t="shared" si="79"/>
        <v>0</v>
      </c>
      <c r="H1740" s="256">
        <f t="shared" si="79"/>
        <v>0</v>
      </c>
      <c r="I1740" s="256">
        <f t="shared" si="79"/>
        <v>0</v>
      </c>
      <c r="J1740" s="256">
        <f t="shared" si="79"/>
        <v>0</v>
      </c>
      <c r="K1740" s="256">
        <f>IF(SUM(K45,K109,K173,K237,K301,K365,K429,K493,K557,K621,K685,K749,K813,K877,K941,K1005,K1069,K1133,K1197,K1261,K1325,K1389,K1453,K1517,K1581,K1645)&gt;0,0,IF(K1709&gt;0,#REF!,0))</f>
        <v>0</v>
      </c>
    </row>
    <row r="1741" spans="5:11" x14ac:dyDescent="0.25">
      <c r="E1741" s="258">
        <v>8</v>
      </c>
      <c r="F1741" s="256">
        <f t="shared" si="79"/>
        <v>0</v>
      </c>
      <c r="G1741" s="256">
        <f t="shared" si="79"/>
        <v>0</v>
      </c>
      <c r="H1741" s="256">
        <f t="shared" si="79"/>
        <v>0</v>
      </c>
      <c r="I1741" s="256">
        <f t="shared" si="79"/>
        <v>0</v>
      </c>
      <c r="J1741" s="256">
        <f t="shared" si="79"/>
        <v>0</v>
      </c>
      <c r="K1741" s="256">
        <f>IF(SUM(K46,K110,K174,K238,K302,K366,K430,K494,K558,K622,K686,K750,K814,K878,K942,K1006,K1070,K1134,K1198,K1262,K1326,K1390,K1454,K1518,K1582,K1646)&gt;0,0,IF(K1710&gt;0,#REF!,0))</f>
        <v>0</v>
      </c>
    </row>
    <row r="1742" spans="5:11" x14ac:dyDescent="0.25">
      <c r="E1742" s="258">
        <v>9</v>
      </c>
      <c r="F1742" s="256">
        <f t="shared" si="79"/>
        <v>0</v>
      </c>
      <c r="G1742" s="256">
        <f t="shared" si="79"/>
        <v>0</v>
      </c>
      <c r="H1742" s="256">
        <f t="shared" si="79"/>
        <v>0</v>
      </c>
      <c r="I1742" s="256">
        <f t="shared" si="79"/>
        <v>0</v>
      </c>
      <c r="J1742" s="256">
        <f t="shared" si="79"/>
        <v>0</v>
      </c>
      <c r="K1742" s="256">
        <f>IF(SUM(K47,K111,K175,K239,K303,K367,K431,K495,K559,K623,K687,K751,K815,K879,K943,K1007,K1071,K1135,K1199,K1263,K1327,K1391,K1455,K1519,K1583,K1647)&gt;0,0,IF(K1711&gt;0,#REF!,0))</f>
        <v>0</v>
      </c>
    </row>
    <row r="1743" spans="5:11" x14ac:dyDescent="0.25">
      <c r="E1743" s="258">
        <v>10</v>
      </c>
      <c r="F1743" s="256">
        <f t="shared" si="79"/>
        <v>0</v>
      </c>
      <c r="G1743" s="256">
        <f t="shared" si="79"/>
        <v>0</v>
      </c>
      <c r="H1743" s="256">
        <f t="shared" si="79"/>
        <v>0</v>
      </c>
      <c r="I1743" s="256">
        <f t="shared" si="79"/>
        <v>0</v>
      </c>
      <c r="J1743" s="256">
        <f t="shared" si="79"/>
        <v>0</v>
      </c>
      <c r="K1743" s="256">
        <f>IF(SUM(K48,K112,K176,K240,K304,K368,K432,K496,K560,K624,K688,K752,K816,K880,K944,K1008,K1072,K1136,K1200,K1264,K1328,K1392,K1456,K1520,K1584,K1648)&gt;0,0,IF(K1712&gt;0,#REF!,0))</f>
        <v>0</v>
      </c>
    </row>
    <row r="1744" spans="5:11" x14ac:dyDescent="0.25">
      <c r="E1744" s="258">
        <v>11</v>
      </c>
      <c r="F1744" s="256">
        <f t="shared" ref="F1744:J1753" si="80">IF(SUM(F49,F113,F177,F241,F305,F369,F433,F497,F561,F625,F689,F753,F817,F881,F945,F1009,F1073,F1137,F1201,F1265,F1329,F1393,F1457,F1521,F1585,F1649)&gt;0,0,F1713)</f>
        <v>0</v>
      </c>
      <c r="G1744" s="256">
        <f t="shared" si="80"/>
        <v>0</v>
      </c>
      <c r="H1744" s="256">
        <f t="shared" si="80"/>
        <v>0</v>
      </c>
      <c r="I1744" s="256">
        <f t="shared" si="80"/>
        <v>0</v>
      </c>
      <c r="J1744" s="256">
        <f t="shared" si="80"/>
        <v>0</v>
      </c>
      <c r="K1744" s="256">
        <f>IF(SUM(K49,K113,K177,K241,K305,K369,K433,K497,K561,K625,K689,K753,K817,K881,K945,K1009,K1073,K1137,K1201,K1265,K1329,K1393,K1457,K1521,K1585,K1649)&gt;0,0,IF(K1713&gt;0,#REF!,0))</f>
        <v>0</v>
      </c>
    </row>
    <row r="1745" spans="5:11" x14ac:dyDescent="0.25">
      <c r="E1745" s="258">
        <v>12</v>
      </c>
      <c r="F1745" s="256">
        <f t="shared" si="80"/>
        <v>0</v>
      </c>
      <c r="G1745" s="256">
        <f t="shared" si="80"/>
        <v>0</v>
      </c>
      <c r="H1745" s="256">
        <f t="shared" si="80"/>
        <v>0</v>
      </c>
      <c r="I1745" s="256">
        <f t="shared" si="80"/>
        <v>0</v>
      </c>
      <c r="J1745" s="256">
        <f t="shared" si="80"/>
        <v>0</v>
      </c>
      <c r="K1745" s="256">
        <f>IF(SUM(K50,K114,K178,K242,K306,K370,K434,K498,K562,K626,K690,K754,K818,K882,K946,K1010,K1074,K1138,K1202,K1266,K1330,K1394,K1458,K1522,K1586,K1650)&gt;0,0,IF(K1714&gt;0,#REF!,0))</f>
        <v>0</v>
      </c>
    </row>
    <row r="1746" spans="5:11" x14ac:dyDescent="0.25">
      <c r="E1746" s="258">
        <v>13</v>
      </c>
      <c r="F1746" s="256">
        <f t="shared" si="80"/>
        <v>0</v>
      </c>
      <c r="G1746" s="256">
        <f t="shared" si="80"/>
        <v>0</v>
      </c>
      <c r="H1746" s="256">
        <f t="shared" si="80"/>
        <v>0</v>
      </c>
      <c r="I1746" s="256">
        <f t="shared" si="80"/>
        <v>0</v>
      </c>
      <c r="J1746" s="256">
        <f t="shared" si="80"/>
        <v>0</v>
      </c>
      <c r="K1746" s="256">
        <f>IF(SUM(K51,K115,K179,K243,K307,K371,K435,K499,K563,K627,K691,K755,K819,K883,K947,K1011,K1075,K1139,K1203,K1267,K1331,K1395,K1459,K1523,K1587,K1651)&gt;0,0,IF(K1715&gt;0,#REF!,0))</f>
        <v>0</v>
      </c>
    </row>
    <row r="1747" spans="5:11" x14ac:dyDescent="0.25">
      <c r="E1747" s="258">
        <v>14</v>
      </c>
      <c r="F1747" s="256">
        <f t="shared" si="80"/>
        <v>0</v>
      </c>
      <c r="G1747" s="256">
        <f t="shared" si="80"/>
        <v>0</v>
      </c>
      <c r="H1747" s="256">
        <f t="shared" si="80"/>
        <v>0</v>
      </c>
      <c r="I1747" s="256">
        <f t="shared" si="80"/>
        <v>0</v>
      </c>
      <c r="J1747" s="256">
        <f t="shared" si="80"/>
        <v>0</v>
      </c>
      <c r="K1747" s="256">
        <f>IF(SUM(K52,K116,K180,K244,K308,K372,K436,K500,K564,K628,K692,K756,K820,K884,K948,K1012,K1076,K1140,K1204,K1268,K1332,K1396,K1460,K1524,K1588,K1652)&gt;0,0,IF(K1716&gt;0,#REF!,0))</f>
        <v>0</v>
      </c>
    </row>
    <row r="1748" spans="5:11" x14ac:dyDescent="0.25">
      <c r="E1748" s="258">
        <v>15</v>
      </c>
      <c r="F1748" s="256">
        <f t="shared" si="80"/>
        <v>0</v>
      </c>
      <c r="G1748" s="256">
        <f t="shared" si="80"/>
        <v>0</v>
      </c>
      <c r="H1748" s="256">
        <f t="shared" si="80"/>
        <v>0</v>
      </c>
      <c r="I1748" s="256">
        <f t="shared" si="80"/>
        <v>0</v>
      </c>
      <c r="J1748" s="256">
        <f t="shared" si="80"/>
        <v>0</v>
      </c>
      <c r="K1748" s="256">
        <f>IF(SUM(K53,K117,K181,K245,K309,K373,K437,K501,K565,K629,K693,K757,K821,K885,K949,K1013,K1077,K1141,K1205,K1269,K1333,K1397,K1461,K1525,K1589,K1653)&gt;0,0,IF(K1717&gt;0,#REF!,0))</f>
        <v>0</v>
      </c>
    </row>
    <row r="1749" spans="5:11" x14ac:dyDescent="0.25">
      <c r="E1749" s="258">
        <v>16</v>
      </c>
      <c r="F1749" s="256">
        <f t="shared" si="80"/>
        <v>0</v>
      </c>
      <c r="G1749" s="256">
        <f t="shared" si="80"/>
        <v>0</v>
      </c>
      <c r="H1749" s="256">
        <f t="shared" si="80"/>
        <v>0</v>
      </c>
      <c r="I1749" s="256">
        <f t="shared" si="80"/>
        <v>0</v>
      </c>
      <c r="J1749" s="256">
        <f t="shared" si="80"/>
        <v>0</v>
      </c>
    </row>
    <row r="1750" spans="5:11" x14ac:dyDescent="0.25">
      <c r="E1750" s="258">
        <v>17</v>
      </c>
      <c r="F1750" s="256">
        <f t="shared" si="80"/>
        <v>0</v>
      </c>
      <c r="G1750" s="256">
        <f t="shared" si="80"/>
        <v>0</v>
      </c>
      <c r="H1750" s="256">
        <f t="shared" si="80"/>
        <v>0</v>
      </c>
      <c r="I1750" s="256">
        <f t="shared" si="80"/>
        <v>0</v>
      </c>
      <c r="J1750" s="256">
        <f t="shared" si="80"/>
        <v>0</v>
      </c>
    </row>
    <row r="1751" spans="5:11" x14ac:dyDescent="0.25">
      <c r="E1751" s="258">
        <v>18</v>
      </c>
      <c r="F1751" s="256">
        <f t="shared" si="80"/>
        <v>0</v>
      </c>
      <c r="G1751" s="256">
        <f t="shared" si="80"/>
        <v>0</v>
      </c>
      <c r="H1751" s="256">
        <f t="shared" si="80"/>
        <v>0</v>
      </c>
      <c r="I1751" s="256">
        <f t="shared" si="80"/>
        <v>0</v>
      </c>
      <c r="J1751" s="256">
        <f t="shared" si="80"/>
        <v>0</v>
      </c>
    </row>
    <row r="1752" spans="5:11" x14ac:dyDescent="0.25">
      <c r="E1752" s="258">
        <v>19</v>
      </c>
      <c r="F1752" s="256">
        <f t="shared" si="80"/>
        <v>0</v>
      </c>
      <c r="G1752" s="256">
        <f t="shared" si="80"/>
        <v>0</v>
      </c>
      <c r="H1752" s="256">
        <f t="shared" si="80"/>
        <v>0</v>
      </c>
      <c r="I1752" s="256">
        <f t="shared" si="80"/>
        <v>0</v>
      </c>
      <c r="J1752" s="256">
        <f t="shared" si="80"/>
        <v>0</v>
      </c>
    </row>
    <row r="1753" spans="5:11" x14ac:dyDescent="0.25">
      <c r="E1753" s="258">
        <v>20</v>
      </c>
      <c r="F1753" s="256">
        <f t="shared" si="80"/>
        <v>0</v>
      </c>
      <c r="G1753" s="256">
        <f t="shared" si="80"/>
        <v>0</v>
      </c>
      <c r="H1753" s="256">
        <f t="shared" si="80"/>
        <v>0</v>
      </c>
      <c r="I1753" s="256">
        <f t="shared" si="80"/>
        <v>0</v>
      </c>
      <c r="J1753" s="256">
        <f t="shared" si="80"/>
        <v>0</v>
      </c>
    </row>
    <row r="1754" spans="5:11" x14ac:dyDescent="0.25">
      <c r="E1754" s="258">
        <v>21</v>
      </c>
      <c r="F1754" s="256">
        <f t="shared" ref="F1754:J1763" si="81">IF(SUM(F59,F123,F187,F251,F315,F379,F443,F507,F571,F635,F699,F763,F827,F891,F955,F1019,F1083,F1147,F1211,F1275,F1339,F1403,F1467,F1531,F1595,F1659)&gt;0,0,F1723)</f>
        <v>0</v>
      </c>
      <c r="G1754" s="256">
        <f t="shared" si="81"/>
        <v>0</v>
      </c>
      <c r="H1754" s="256">
        <f t="shared" si="81"/>
        <v>0</v>
      </c>
      <c r="I1754" s="256">
        <f t="shared" si="81"/>
        <v>0</v>
      </c>
      <c r="J1754" s="256">
        <f t="shared" si="81"/>
        <v>0</v>
      </c>
    </row>
    <row r="1755" spans="5:11" x14ac:dyDescent="0.25">
      <c r="E1755" s="258">
        <v>22</v>
      </c>
      <c r="F1755" s="256">
        <f t="shared" si="81"/>
        <v>0</v>
      </c>
      <c r="G1755" s="256">
        <f t="shared" si="81"/>
        <v>0</v>
      </c>
      <c r="H1755" s="256">
        <f t="shared" si="81"/>
        <v>0</v>
      </c>
      <c r="I1755" s="256">
        <f t="shared" si="81"/>
        <v>0</v>
      </c>
      <c r="J1755" s="256">
        <f t="shared" si="81"/>
        <v>0</v>
      </c>
    </row>
    <row r="1756" spans="5:11" x14ac:dyDescent="0.25">
      <c r="E1756" s="258">
        <v>23</v>
      </c>
      <c r="F1756" s="256">
        <f t="shared" si="81"/>
        <v>0</v>
      </c>
      <c r="G1756" s="256">
        <f t="shared" si="81"/>
        <v>0</v>
      </c>
      <c r="H1756" s="256">
        <f t="shared" si="81"/>
        <v>0</v>
      </c>
      <c r="I1756" s="256">
        <f t="shared" si="81"/>
        <v>0</v>
      </c>
      <c r="J1756" s="256">
        <f t="shared" si="81"/>
        <v>0</v>
      </c>
    </row>
    <row r="1757" spans="5:11" x14ac:dyDescent="0.25">
      <c r="E1757" s="258">
        <v>24</v>
      </c>
      <c r="F1757" s="256">
        <f t="shared" si="81"/>
        <v>0</v>
      </c>
      <c r="G1757" s="256">
        <f t="shared" si="81"/>
        <v>0</v>
      </c>
      <c r="H1757" s="256">
        <f t="shared" si="81"/>
        <v>0</v>
      </c>
      <c r="I1757" s="256">
        <f t="shared" si="81"/>
        <v>0</v>
      </c>
      <c r="J1757" s="256">
        <f t="shared" si="81"/>
        <v>0</v>
      </c>
    </row>
    <row r="1758" spans="5:11" x14ac:dyDescent="0.25">
      <c r="E1758" s="258">
        <v>25</v>
      </c>
      <c r="F1758" s="256">
        <f t="shared" si="81"/>
        <v>0</v>
      </c>
      <c r="G1758" s="256">
        <f t="shared" si="81"/>
        <v>0</v>
      </c>
      <c r="H1758" s="256">
        <f t="shared" si="81"/>
        <v>0</v>
      </c>
      <c r="I1758" s="256">
        <f t="shared" si="81"/>
        <v>0</v>
      </c>
      <c r="J1758" s="256">
        <f t="shared" si="81"/>
        <v>0</v>
      </c>
    </row>
    <row r="1759" spans="5:11" x14ac:dyDescent="0.25">
      <c r="E1759" s="258">
        <v>26</v>
      </c>
      <c r="F1759" s="256">
        <f t="shared" si="81"/>
        <v>0</v>
      </c>
      <c r="G1759" s="256">
        <f t="shared" si="81"/>
        <v>0</v>
      </c>
      <c r="H1759" s="256">
        <f t="shared" si="81"/>
        <v>0</v>
      </c>
      <c r="I1759" s="256">
        <f t="shared" si="81"/>
        <v>0</v>
      </c>
      <c r="J1759" s="256">
        <f t="shared" si="81"/>
        <v>0</v>
      </c>
    </row>
    <row r="1760" spans="5:11" x14ac:dyDescent="0.25">
      <c r="E1760" s="258">
        <v>27</v>
      </c>
      <c r="F1760" s="256">
        <f t="shared" si="81"/>
        <v>0</v>
      </c>
      <c r="G1760" s="256">
        <f t="shared" si="81"/>
        <v>0</v>
      </c>
      <c r="H1760" s="256">
        <f t="shared" si="81"/>
        <v>0</v>
      </c>
      <c r="I1760" s="256">
        <f t="shared" si="81"/>
        <v>0</v>
      </c>
      <c r="J1760" s="256">
        <f t="shared" si="81"/>
        <v>0</v>
      </c>
    </row>
    <row r="1761" spans="5:11" x14ac:dyDescent="0.25">
      <c r="E1761" s="258">
        <v>28</v>
      </c>
      <c r="F1761" s="256">
        <f t="shared" si="81"/>
        <v>0</v>
      </c>
      <c r="G1761" s="256">
        <f t="shared" si="81"/>
        <v>0</v>
      </c>
      <c r="H1761" s="256">
        <f t="shared" si="81"/>
        <v>0</v>
      </c>
      <c r="I1761" s="256">
        <f t="shared" si="81"/>
        <v>0</v>
      </c>
      <c r="J1761" s="256">
        <f t="shared" si="81"/>
        <v>0</v>
      </c>
    </row>
    <row r="1762" spans="5:11" x14ac:dyDescent="0.25">
      <c r="E1762" s="258">
        <v>29</v>
      </c>
      <c r="F1762" s="256">
        <f t="shared" si="81"/>
        <v>0</v>
      </c>
      <c r="G1762" s="256">
        <f t="shared" si="81"/>
        <v>0</v>
      </c>
      <c r="H1762" s="256">
        <f t="shared" si="81"/>
        <v>0</v>
      </c>
      <c r="I1762" s="256">
        <f t="shared" si="81"/>
        <v>0</v>
      </c>
      <c r="J1762" s="256">
        <f t="shared" si="81"/>
        <v>0</v>
      </c>
    </row>
    <row r="1763" spans="5:11" x14ac:dyDescent="0.25">
      <c r="E1763" s="258">
        <v>30</v>
      </c>
      <c r="F1763" s="256">
        <f t="shared" si="81"/>
        <v>0</v>
      </c>
      <c r="G1763" s="256">
        <f t="shared" si="81"/>
        <v>0</v>
      </c>
      <c r="H1763" s="256">
        <f t="shared" si="81"/>
        <v>0</v>
      </c>
      <c r="I1763" s="256">
        <f t="shared" si="81"/>
        <v>0</v>
      </c>
      <c r="J1763" s="256">
        <f t="shared" si="81"/>
        <v>0</v>
      </c>
    </row>
    <row r="1764" spans="5:11" x14ac:dyDescent="0.25">
      <c r="F1764" s="259">
        <f>COUNTIF(F1734:F1763,"&gt;0")</f>
        <v>0</v>
      </c>
      <c r="G1764" s="259">
        <f>COUNTIF(G1734:G1763,"&gt;0")</f>
        <v>0</v>
      </c>
      <c r="H1764" s="259">
        <f>COUNTIF(H1734:H1763,"&gt;0")</f>
        <v>0</v>
      </c>
      <c r="I1764" s="259">
        <f>COUNTIF(I1734:I1763,"&gt;0")</f>
        <v>0</v>
      </c>
      <c r="J1764" s="259">
        <f>COUNTIF(J1734:J1763,"&gt;0")</f>
        <v>0</v>
      </c>
      <c r="K1764" s="259">
        <f>SUM(K1734:K1763)</f>
        <v>0</v>
      </c>
    </row>
    <row r="1766" spans="5:11" x14ac:dyDescent="0.25">
      <c r="E1766" s="256" t="s">
        <v>80</v>
      </c>
      <c r="F1766" s="258" t="s">
        <v>53</v>
      </c>
      <c r="G1766" s="258" t="s">
        <v>44</v>
      </c>
      <c r="H1766" s="258" t="s">
        <v>45</v>
      </c>
      <c r="I1766" s="258" t="s">
        <v>46</v>
      </c>
      <c r="J1766" s="258" t="s">
        <v>47</v>
      </c>
      <c r="K1766" s="258" t="s">
        <v>47</v>
      </c>
    </row>
    <row r="1767" spans="5:11" x14ac:dyDescent="0.25">
      <c r="E1767" s="258">
        <v>1</v>
      </c>
      <c r="F1767" s="256">
        <f>COUNTIF('12ف2'!F$10:F$130,F$1)</f>
        <v>0</v>
      </c>
      <c r="G1767" s="256">
        <f>COUNTIF('12ف2'!G$10:G$130,G$1)</f>
        <v>0</v>
      </c>
      <c r="H1767" s="256">
        <f>COUNTIF('12ف2'!H$10:H$130,H$1)</f>
        <v>0</v>
      </c>
      <c r="I1767" s="256">
        <f>COUNTIF('12ف2'!I$10:I$130,I$1)</f>
        <v>0</v>
      </c>
      <c r="J1767" s="256">
        <f>COUNTIF('12ف2'!J$10:J$130,J$1)</f>
        <v>0</v>
      </c>
      <c r="K1767" s="256">
        <f>COUNTIF('12ف2'!K$10:K$130,K$1)</f>
        <v>0</v>
      </c>
    </row>
    <row r="1768" spans="5:11" x14ac:dyDescent="0.25">
      <c r="E1768" s="258">
        <v>2</v>
      </c>
      <c r="F1768" s="256">
        <f>COUNTIF('12ف2'!F$10:F$130,F$2)</f>
        <v>0</v>
      </c>
      <c r="G1768" s="256">
        <f>COUNTIF('12ف2'!G$10:G$130,G$2)</f>
        <v>0</v>
      </c>
      <c r="H1768" s="256">
        <f>COUNTIF('12ف2'!H$10:H$130,H$2)</f>
        <v>0</v>
      </c>
      <c r="I1768" s="256">
        <f>COUNTIF('12ف2'!I$10:I$130,I$2)</f>
        <v>0</v>
      </c>
      <c r="J1768" s="256">
        <f>COUNTIF('12ف2'!J$10:J$130,J$2)</f>
        <v>0</v>
      </c>
      <c r="K1768" s="256">
        <f>COUNTIF('12ف2'!K$10:K$130,K$2)</f>
        <v>0</v>
      </c>
    </row>
    <row r="1769" spans="5:11" x14ac:dyDescent="0.25">
      <c r="E1769" s="258">
        <v>3</v>
      </c>
      <c r="F1769" s="256">
        <f>COUNTIF('12ف2'!F$10:F$130,F$3)</f>
        <v>0</v>
      </c>
      <c r="G1769" s="256">
        <f>COUNTIF('12ف2'!G$10:G$130,G$3)</f>
        <v>0</v>
      </c>
      <c r="H1769" s="256">
        <f>COUNTIF('12ف2'!H$10:H$130,H$3)</f>
        <v>0</v>
      </c>
      <c r="I1769" s="256">
        <f>COUNTIF('12ف2'!I$10:I$130,I$3)</f>
        <v>0</v>
      </c>
      <c r="J1769" s="256">
        <f>COUNTIF('12ف2'!J$10:J$130,J$3)</f>
        <v>0</v>
      </c>
      <c r="K1769" s="256">
        <f>COUNTIF('12ف2'!K$10:K$130,K$3)</f>
        <v>0</v>
      </c>
    </row>
    <row r="1770" spans="5:11" x14ac:dyDescent="0.25">
      <c r="E1770" s="258">
        <v>4</v>
      </c>
      <c r="F1770" s="256">
        <f>COUNTIF('12ف2'!F$10:F$130,F$4)</f>
        <v>0</v>
      </c>
      <c r="G1770" s="256">
        <f>COUNTIF('12ف2'!G$10:G$130,G$4)</f>
        <v>0</v>
      </c>
      <c r="H1770" s="256">
        <f>COUNTIF('12ف2'!H$10:H$130,H$4)</f>
        <v>0</v>
      </c>
      <c r="I1770" s="256">
        <f>COUNTIF('12ف2'!I$10:I$130,I$4)</f>
        <v>0</v>
      </c>
      <c r="J1770" s="256">
        <f>COUNTIF('12ف2'!J$10:J$130,J$4)</f>
        <v>0</v>
      </c>
      <c r="K1770" s="256">
        <f>COUNTIF('12ف2'!K$10:K$130,K$4)</f>
        <v>0</v>
      </c>
    </row>
    <row r="1771" spans="5:11" x14ac:dyDescent="0.25">
      <c r="E1771" s="258">
        <v>5</v>
      </c>
      <c r="F1771" s="256">
        <f>COUNTIF('12ف2'!F$10:F$130,F$5)</f>
        <v>0</v>
      </c>
      <c r="G1771" s="256">
        <f>COUNTIF('12ف2'!G$10:G$130,G$5)</f>
        <v>0</v>
      </c>
      <c r="H1771" s="256">
        <f>COUNTIF('12ف2'!H$10:H$130,H$5)</f>
        <v>0</v>
      </c>
      <c r="I1771" s="256">
        <f>COUNTIF('12ف2'!I$10:I$130,I$5)</f>
        <v>0</v>
      </c>
      <c r="J1771" s="256">
        <f>COUNTIF('12ف2'!J$10:J$130,J$5)</f>
        <v>0</v>
      </c>
      <c r="K1771" s="256">
        <f>COUNTIF('12ف2'!K$10:K$130,K$5)</f>
        <v>0</v>
      </c>
    </row>
    <row r="1772" spans="5:11" x14ac:dyDescent="0.25">
      <c r="E1772" s="258">
        <v>6</v>
      </c>
      <c r="F1772" s="256">
        <f>COUNTIF('12ف2'!F$10:F$130,F$6)</f>
        <v>0</v>
      </c>
      <c r="G1772" s="256">
        <f>COUNTIF('12ف2'!G$10:G$130,G$6)</f>
        <v>0</v>
      </c>
      <c r="H1772" s="256">
        <f>COUNTIF('12ف2'!H$10:H$130,H$6)</f>
        <v>0</v>
      </c>
      <c r="I1772" s="256">
        <f>COUNTIF('12ف2'!I$10:I$130,I$6)</f>
        <v>0</v>
      </c>
      <c r="J1772" s="256">
        <f>COUNTIF('12ف2'!J$10:J$130,J$6)</f>
        <v>0</v>
      </c>
      <c r="K1772" s="256">
        <f>COUNTIF('12ف2'!K$10:K$130,K$6)</f>
        <v>0</v>
      </c>
    </row>
    <row r="1773" spans="5:11" x14ac:dyDescent="0.25">
      <c r="E1773" s="258">
        <v>7</v>
      </c>
      <c r="F1773" s="256">
        <f>COUNTIF('12ف2'!F$10:F$130,F$7)</f>
        <v>0</v>
      </c>
      <c r="G1773" s="256">
        <f>COUNTIF('12ف2'!G$10:G$130,G$7)</f>
        <v>0</v>
      </c>
      <c r="H1773" s="256">
        <f>COUNTIF('12ف2'!H$10:H$130,H$7)</f>
        <v>0</v>
      </c>
      <c r="I1773" s="256">
        <f>COUNTIF('12ف2'!I$10:I$130,I$7)</f>
        <v>0</v>
      </c>
      <c r="J1773" s="256">
        <f>COUNTIF('12ف2'!J$10:J$130,J$7)</f>
        <v>0</v>
      </c>
      <c r="K1773" s="256">
        <f>COUNTIF('12ف2'!K$10:K$130,K$7)</f>
        <v>0</v>
      </c>
    </row>
    <row r="1774" spans="5:11" x14ac:dyDescent="0.25">
      <c r="E1774" s="258">
        <v>8</v>
      </c>
      <c r="F1774" s="256">
        <f>COUNTIF('12ف2'!F$10:F$130,F$8)</f>
        <v>0</v>
      </c>
      <c r="G1774" s="256">
        <f>COUNTIF('12ف2'!G$10:G$130,G$8)</f>
        <v>0</v>
      </c>
      <c r="H1774" s="256">
        <f>COUNTIF('12ف2'!H$10:H$130,H$8)</f>
        <v>0</v>
      </c>
      <c r="I1774" s="256">
        <f>COUNTIF('12ف2'!I$10:I$130,I$8)</f>
        <v>0</v>
      </c>
      <c r="J1774" s="256">
        <f>COUNTIF('12ف2'!J$10:J$130,J$8)</f>
        <v>0</v>
      </c>
      <c r="K1774" s="256">
        <f>COUNTIF('12ف2'!K$10:K$130,K$8)</f>
        <v>0</v>
      </c>
    </row>
    <row r="1775" spans="5:11" x14ac:dyDescent="0.25">
      <c r="E1775" s="258">
        <v>9</v>
      </c>
      <c r="F1775" s="256">
        <f>COUNTIF('12ف2'!F$10:F$130,F$9)</f>
        <v>0</v>
      </c>
      <c r="G1775" s="256">
        <f>COUNTIF('12ف2'!G$10:G$130,G$9)</f>
        <v>0</v>
      </c>
      <c r="H1775" s="256">
        <f>COUNTIF('12ف2'!H$10:H$130,H$9)</f>
        <v>0</v>
      </c>
      <c r="I1775" s="256">
        <f>COUNTIF('12ف2'!I$10:I$130,I$9)</f>
        <v>0</v>
      </c>
      <c r="J1775" s="256">
        <f>COUNTIF('12ف2'!J$10:J$130,J$9)</f>
        <v>0</v>
      </c>
      <c r="K1775" s="256">
        <f>COUNTIF('12ف2'!K$10:K$130,K$9)</f>
        <v>0</v>
      </c>
    </row>
    <row r="1776" spans="5:11" x14ac:dyDescent="0.25">
      <c r="E1776" s="258">
        <v>10</v>
      </c>
      <c r="F1776" s="256">
        <f>COUNTIF('12ف2'!F$10:F$130,F$10)</f>
        <v>0</v>
      </c>
      <c r="G1776" s="256">
        <f>COUNTIF('12ف2'!G$10:G$130,G$10)</f>
        <v>0</v>
      </c>
      <c r="H1776" s="256">
        <f>COUNTIF('12ف2'!H$10:H$130,H$10)</f>
        <v>0</v>
      </c>
      <c r="I1776" s="256">
        <f>COUNTIF('12ف2'!I$10:I$130,I$10)</f>
        <v>0</v>
      </c>
      <c r="J1776" s="256">
        <f>COUNTIF('12ف2'!J$10:J$130,J$10)</f>
        <v>0</v>
      </c>
      <c r="K1776" s="256">
        <f>COUNTIF('12ف2'!K$10:K$130,K$10)</f>
        <v>0</v>
      </c>
    </row>
    <row r="1777" spans="5:11" x14ac:dyDescent="0.25">
      <c r="E1777" s="258">
        <v>11</v>
      </c>
      <c r="F1777" s="256">
        <f>COUNTIF('12ف2'!F$10:F$130,F$11)</f>
        <v>0</v>
      </c>
      <c r="G1777" s="256">
        <f>COUNTIF('12ف2'!G$10:G$130,G$11)</f>
        <v>0</v>
      </c>
      <c r="H1777" s="256">
        <f>COUNTIF('12ف2'!H$10:H$130,H$11)</f>
        <v>0</v>
      </c>
      <c r="I1777" s="256">
        <f>COUNTIF('12ف2'!I$10:I$130,I$11)</f>
        <v>0</v>
      </c>
      <c r="J1777" s="256">
        <f>COUNTIF('12ف2'!J$10:J$130,J$11)</f>
        <v>0</v>
      </c>
      <c r="K1777" s="256">
        <f>COUNTIF('12ف2'!K$10:K$130,K$11)</f>
        <v>0</v>
      </c>
    </row>
    <row r="1778" spans="5:11" x14ac:dyDescent="0.25">
      <c r="E1778" s="258">
        <v>12</v>
      </c>
      <c r="F1778" s="256">
        <f>COUNTIF('12ف2'!F$10:F$130,F$12)</f>
        <v>0</v>
      </c>
      <c r="G1778" s="256">
        <f>COUNTIF('12ف2'!G$10:G$130,G$12)</f>
        <v>0</v>
      </c>
      <c r="H1778" s="256">
        <f>COUNTIF('12ف2'!H$10:H$130,H$12)</f>
        <v>0</v>
      </c>
      <c r="I1778" s="256">
        <f>COUNTIF('12ف2'!I$10:I$130,I$12)</f>
        <v>0</v>
      </c>
      <c r="J1778" s="256">
        <f>COUNTIF('12ف2'!J$10:J$130,J$12)</f>
        <v>0</v>
      </c>
      <c r="K1778" s="256">
        <f>COUNTIF('12ف2'!K$10:K$130,K$12)</f>
        <v>0</v>
      </c>
    </row>
    <row r="1779" spans="5:11" x14ac:dyDescent="0.25">
      <c r="E1779" s="258">
        <v>13</v>
      </c>
      <c r="F1779" s="256">
        <f>COUNTIF('12ف2'!F$10:F$130,F$13)</f>
        <v>0</v>
      </c>
      <c r="G1779" s="256">
        <f>COUNTIF('12ف2'!G$10:G$130,G$13)</f>
        <v>0</v>
      </c>
      <c r="H1779" s="256">
        <f>COUNTIF('12ف2'!H$10:H$130,H$13)</f>
        <v>0</v>
      </c>
      <c r="I1779" s="256">
        <f>COUNTIF('12ف2'!I$10:I$130,I$13)</f>
        <v>0</v>
      </c>
      <c r="J1779" s="256">
        <f>COUNTIF('12ف2'!J$10:J$130,J$13)</f>
        <v>0</v>
      </c>
      <c r="K1779" s="256">
        <f>COUNTIF('12ف2'!K$10:K$130,K$13)</f>
        <v>0</v>
      </c>
    </row>
    <row r="1780" spans="5:11" x14ac:dyDescent="0.25">
      <c r="E1780" s="258">
        <v>14</v>
      </c>
      <c r="F1780" s="256">
        <f>COUNTIF('12ف2'!F$10:F$130,F$14)</f>
        <v>0</v>
      </c>
      <c r="G1780" s="256">
        <f>COUNTIF('12ف2'!G$10:G$130,G$14)</f>
        <v>0</v>
      </c>
      <c r="H1780" s="256">
        <f>COUNTIF('12ف2'!H$10:H$130,H$14)</f>
        <v>0</v>
      </c>
      <c r="I1780" s="256">
        <f>COUNTIF('12ف2'!I$10:I$130,I$14)</f>
        <v>0</v>
      </c>
      <c r="J1780" s="256">
        <f>COUNTIF('12ف2'!J$10:J$130,J$14)</f>
        <v>0</v>
      </c>
      <c r="K1780" s="256">
        <f>COUNTIF('12ف2'!K$10:K$130,K$14)</f>
        <v>0</v>
      </c>
    </row>
    <row r="1781" spans="5:11" x14ac:dyDescent="0.25">
      <c r="E1781" s="258">
        <v>15</v>
      </c>
      <c r="F1781" s="256">
        <f>COUNTIF('12ف2'!F$10:F$130,F$15)</f>
        <v>0</v>
      </c>
      <c r="G1781" s="256">
        <f>COUNTIF('12ف2'!G$10:G$130,G$15)</f>
        <v>0</v>
      </c>
      <c r="H1781" s="256">
        <f>COUNTIF('12ف2'!H$10:H$130,H$15)</f>
        <v>0</v>
      </c>
      <c r="I1781" s="256">
        <f>COUNTIF('12ف2'!I$10:I$130,I$15)</f>
        <v>0</v>
      </c>
      <c r="J1781" s="256">
        <f>COUNTIF('12ف2'!J$10:J$130,J$15)</f>
        <v>0</v>
      </c>
      <c r="K1781" s="256">
        <f>COUNTIF('12ف2'!K$10:K$130,K$15)</f>
        <v>0</v>
      </c>
    </row>
    <row r="1782" spans="5:11" x14ac:dyDescent="0.25">
      <c r="E1782" s="258">
        <v>16</v>
      </c>
      <c r="F1782" s="256">
        <f>COUNTIF('12ف2'!F$10:F$130,F$16)</f>
        <v>0</v>
      </c>
      <c r="G1782" s="256">
        <f>COUNTIF('12ف2'!G$10:G$130,G$16)</f>
        <v>0</v>
      </c>
      <c r="H1782" s="256">
        <f>COUNTIF('12ف2'!H$10:H$130,H$16)</f>
        <v>0</v>
      </c>
      <c r="I1782" s="256">
        <f>COUNTIF('12ف2'!I$10:I$130,I$16)</f>
        <v>0</v>
      </c>
      <c r="J1782" s="256">
        <f>COUNTIF('12ف2'!J$10:J$130,J$16)</f>
        <v>0</v>
      </c>
      <c r="K1782" s="256">
        <f>COUNTIF('12ف2'!K$10:K$130,K$16)</f>
        <v>0</v>
      </c>
    </row>
    <row r="1783" spans="5:11" x14ac:dyDescent="0.25">
      <c r="E1783" s="258">
        <v>17</v>
      </c>
      <c r="F1783" s="256">
        <f>COUNTIF('12ف2'!F$10:F$130,F$17)</f>
        <v>0</v>
      </c>
      <c r="G1783" s="256">
        <f>COUNTIF('12ف2'!G$10:G$130,G$17)</f>
        <v>0</v>
      </c>
      <c r="H1783" s="256">
        <f>COUNTIF('12ف2'!H$10:H$130,H$17)</f>
        <v>0</v>
      </c>
      <c r="I1783" s="256">
        <f>COUNTIF('12ف2'!I$10:I$130,I$17)</f>
        <v>0</v>
      </c>
      <c r="J1783" s="256">
        <f>COUNTIF('12ف2'!J$10:J$130,J$17)</f>
        <v>0</v>
      </c>
      <c r="K1783" s="256">
        <f>COUNTIF('12ف2'!K$10:K$130,K$17)</f>
        <v>0</v>
      </c>
    </row>
    <row r="1784" spans="5:11" x14ac:dyDescent="0.25">
      <c r="E1784" s="258">
        <v>18</v>
      </c>
      <c r="F1784" s="256">
        <f>COUNTIF('12ف2'!F$10:F$130,F$18)</f>
        <v>0</v>
      </c>
      <c r="G1784" s="256">
        <f>COUNTIF('12ف2'!G$10:G$130,G$18)</f>
        <v>0</v>
      </c>
      <c r="H1784" s="256">
        <f>COUNTIF('12ف2'!H$10:H$130,H$18)</f>
        <v>0</v>
      </c>
      <c r="I1784" s="256">
        <f>COUNTIF('12ف2'!I$10:I$130,I$18)</f>
        <v>0</v>
      </c>
      <c r="J1784" s="256">
        <f>COUNTIF('12ف2'!J$10:J$130,J$18)</f>
        <v>0</v>
      </c>
      <c r="K1784" s="256">
        <f>COUNTIF('12ف2'!K$10:K$130,K$18)</f>
        <v>0</v>
      </c>
    </row>
    <row r="1785" spans="5:11" x14ac:dyDescent="0.25">
      <c r="E1785" s="258">
        <v>19</v>
      </c>
      <c r="F1785" s="256">
        <f>COUNTIF('12ف2'!F$10:F$130,F$19)</f>
        <v>0</v>
      </c>
      <c r="G1785" s="256">
        <f>COUNTIF('12ف2'!G$10:G$130,G$19)</f>
        <v>0</v>
      </c>
      <c r="H1785" s="256">
        <f>COUNTIF('12ف2'!H$10:H$130,H$19)</f>
        <v>0</v>
      </c>
      <c r="I1785" s="256">
        <f>COUNTIF('12ف2'!I$10:I$130,I$19)</f>
        <v>0</v>
      </c>
      <c r="J1785" s="256">
        <f>COUNTIF('12ف2'!J$10:J$130,J$19)</f>
        <v>0</v>
      </c>
      <c r="K1785" s="256">
        <f>COUNTIF('12ف2'!K$10:K$130,K$19)</f>
        <v>0</v>
      </c>
    </row>
    <row r="1786" spans="5:11" x14ac:dyDescent="0.25">
      <c r="E1786" s="258">
        <v>20</v>
      </c>
      <c r="F1786" s="256">
        <f>COUNTIF('12ف2'!F$10:F$130,F$20)</f>
        <v>0</v>
      </c>
      <c r="G1786" s="256">
        <f>COUNTIF('12ف2'!G$10:G$130,G$20)</f>
        <v>0</v>
      </c>
      <c r="H1786" s="256">
        <f>COUNTIF('12ف2'!H$10:H$130,H$20)</f>
        <v>0</v>
      </c>
      <c r="I1786" s="256">
        <f>COUNTIF('12ف2'!I$10:I$130,I$20)</f>
        <v>0</v>
      </c>
      <c r="J1786" s="256">
        <f>COUNTIF('12ف2'!J$10:J$130,J$20)</f>
        <v>0</v>
      </c>
      <c r="K1786" s="256">
        <f>COUNTIF('12ف2'!K$10:K$130,K$20)</f>
        <v>0</v>
      </c>
    </row>
    <row r="1787" spans="5:11" x14ac:dyDescent="0.25">
      <c r="E1787" s="258">
        <v>21</v>
      </c>
      <c r="F1787" s="256">
        <f>COUNTIF('12ف2'!F$10:F$130,F$21)</f>
        <v>0</v>
      </c>
      <c r="G1787" s="256">
        <f>COUNTIF('12ف2'!G$10:G$130,G$21)</f>
        <v>0</v>
      </c>
      <c r="H1787" s="256">
        <f>COUNTIF('12ف2'!H$10:H$130,H$21)</f>
        <v>0</v>
      </c>
      <c r="I1787" s="256">
        <f>COUNTIF('12ف2'!I$10:I$130,I$21)</f>
        <v>0</v>
      </c>
      <c r="J1787" s="256">
        <f>COUNTIF('12ف2'!J$10:J$130,J$21)</f>
        <v>0</v>
      </c>
      <c r="K1787" s="256">
        <f>COUNTIF('12ف2'!K$10:K$130,K$21)</f>
        <v>0</v>
      </c>
    </row>
    <row r="1788" spans="5:11" x14ac:dyDescent="0.25">
      <c r="E1788" s="258">
        <v>22</v>
      </c>
      <c r="F1788" s="256">
        <f>COUNTIF('12ف2'!F$10:F$130,F$22)</f>
        <v>0</v>
      </c>
      <c r="G1788" s="256">
        <f>COUNTIF('12ف2'!G$10:G$130,G$22)</f>
        <v>0</v>
      </c>
      <c r="H1788" s="256">
        <f>COUNTIF('12ف2'!H$10:H$130,H$22)</f>
        <v>0</v>
      </c>
      <c r="I1788" s="256">
        <f>COUNTIF('12ف2'!I$10:I$130,I$22)</f>
        <v>0</v>
      </c>
      <c r="J1788" s="256">
        <f>COUNTIF('12ف2'!J$10:J$130,J$22)</f>
        <v>0</v>
      </c>
      <c r="K1788" s="256">
        <f>COUNTIF('12ف2'!K$10:K$130,K$22)</f>
        <v>0</v>
      </c>
    </row>
    <row r="1789" spans="5:11" x14ac:dyDescent="0.25">
      <c r="E1789" s="258">
        <v>23</v>
      </c>
      <c r="F1789" s="256">
        <f>COUNTIF('12ف2'!F$10:F$130,F$23)</f>
        <v>0</v>
      </c>
      <c r="G1789" s="256">
        <f>COUNTIF('12ف2'!G$10:G$130,G$23)</f>
        <v>0</v>
      </c>
      <c r="H1789" s="256">
        <f>COUNTIF('12ف2'!H$10:H$130,H$23)</f>
        <v>0</v>
      </c>
      <c r="I1789" s="256">
        <f>COUNTIF('12ف2'!I$10:I$130,I$23)</f>
        <v>0</v>
      </c>
      <c r="J1789" s="256">
        <f>COUNTIF('12ف2'!J$10:J$130,J$23)</f>
        <v>0</v>
      </c>
      <c r="K1789" s="256">
        <f>COUNTIF('12ف2'!K$10:K$130,K$23)</f>
        <v>0</v>
      </c>
    </row>
    <row r="1790" spans="5:11" x14ac:dyDescent="0.25">
      <c r="E1790" s="258">
        <v>24</v>
      </c>
      <c r="F1790" s="256">
        <f>COUNTIF('12ف2'!F$10:F$130,F$24)</f>
        <v>0</v>
      </c>
      <c r="G1790" s="256">
        <f>COUNTIF('12ف2'!G$10:G$130,G$24)</f>
        <v>0</v>
      </c>
      <c r="H1790" s="256">
        <f>COUNTIF('12ف2'!H$10:H$130,H$24)</f>
        <v>0</v>
      </c>
      <c r="I1790" s="256">
        <f>COUNTIF('12ف2'!I$10:I$130,I$24)</f>
        <v>0</v>
      </c>
      <c r="J1790" s="256">
        <f>COUNTIF('12ف2'!J$10:J$130,J$24)</f>
        <v>0</v>
      </c>
      <c r="K1790" s="256">
        <f>COUNTIF('12ف2'!K$10:K$130,K$24)</f>
        <v>0</v>
      </c>
    </row>
    <row r="1791" spans="5:11" x14ac:dyDescent="0.25">
      <c r="E1791" s="258">
        <v>25</v>
      </c>
      <c r="F1791" s="256">
        <f>COUNTIF('12ف2'!F$10:F$130,F$25)</f>
        <v>0</v>
      </c>
      <c r="G1791" s="256">
        <f>COUNTIF('12ف2'!G$10:G$130,G$25)</f>
        <v>0</v>
      </c>
      <c r="H1791" s="256">
        <f>COUNTIF('12ف2'!H$10:H$130,H$25)</f>
        <v>0</v>
      </c>
      <c r="I1791" s="256">
        <f>COUNTIF('12ف2'!I$10:I$130,I$25)</f>
        <v>0</v>
      </c>
      <c r="J1791" s="256">
        <f>COUNTIF('12ف2'!J$10:J$130,J$25)</f>
        <v>0</v>
      </c>
      <c r="K1791" s="256">
        <f>COUNTIF('12ف2'!K$10:K$130,K$25)</f>
        <v>0</v>
      </c>
    </row>
    <row r="1792" spans="5:11" x14ac:dyDescent="0.25">
      <c r="E1792" s="258">
        <v>26</v>
      </c>
      <c r="F1792" s="256">
        <f>COUNTIF('12ف2'!F$10:F$130,F$26)</f>
        <v>0</v>
      </c>
      <c r="G1792" s="256">
        <f>COUNTIF('12ف2'!G$10:G$130,G$26)</f>
        <v>0</v>
      </c>
      <c r="H1792" s="256">
        <f>COUNTIF('12ف2'!H$10:H$130,H$26)</f>
        <v>0</v>
      </c>
      <c r="I1792" s="256">
        <f>COUNTIF('12ف2'!I$10:I$130,I$26)</f>
        <v>0</v>
      </c>
      <c r="J1792" s="256">
        <f>COUNTIF('12ف2'!J$10:J$130,J$26)</f>
        <v>0</v>
      </c>
      <c r="K1792" s="256">
        <f>COUNTIF('12ف2'!K$10:K$130,K$26)</f>
        <v>0</v>
      </c>
    </row>
    <row r="1793" spans="5:11" x14ac:dyDescent="0.25">
      <c r="E1793" s="258">
        <v>27</v>
      </c>
      <c r="F1793" s="256">
        <f>COUNTIF('12ف2'!F$10:F$130,F$27)</f>
        <v>0</v>
      </c>
      <c r="G1793" s="256">
        <f>COUNTIF('12ف2'!G$10:G$130,G$27)</f>
        <v>0</v>
      </c>
      <c r="H1793" s="256">
        <f>COUNTIF('12ف2'!H$10:H$130,H$27)</f>
        <v>0</v>
      </c>
      <c r="I1793" s="256">
        <f>COUNTIF('12ف2'!I$10:I$130,I$27)</f>
        <v>0</v>
      </c>
      <c r="J1793" s="256">
        <f>COUNTIF('12ف2'!J$10:J$130,J$27)</f>
        <v>0</v>
      </c>
      <c r="K1793" s="256">
        <f>COUNTIF('12ف2'!K$10:K$130,K$27)</f>
        <v>0</v>
      </c>
    </row>
    <row r="1794" spans="5:11" x14ac:dyDescent="0.25">
      <c r="E1794" s="258">
        <v>28</v>
      </c>
      <c r="F1794" s="256">
        <f>COUNTIF('12ف2'!F$10:F$130,F$28)</f>
        <v>0</v>
      </c>
      <c r="G1794" s="256">
        <f>COUNTIF('12ف2'!G$10:G$130,G$28)</f>
        <v>0</v>
      </c>
      <c r="H1794" s="256">
        <f>COUNTIF('12ف2'!H$10:H$130,H$28)</f>
        <v>0</v>
      </c>
      <c r="I1794" s="256">
        <f>COUNTIF('12ف2'!I$10:I$130,I$28)</f>
        <v>0</v>
      </c>
      <c r="J1794" s="256">
        <f>COUNTIF('12ف2'!J$10:J$130,J$28)</f>
        <v>0</v>
      </c>
      <c r="K1794" s="256">
        <f>COUNTIF('12ف2'!K$10:K$130,K$28)</f>
        <v>0</v>
      </c>
    </row>
    <row r="1795" spans="5:11" x14ac:dyDescent="0.25">
      <c r="E1795" s="258">
        <v>29</v>
      </c>
      <c r="F1795" s="256">
        <f>COUNTIF('12ف2'!F$10:F$130,F$29)</f>
        <v>0</v>
      </c>
      <c r="G1795" s="256">
        <f>COUNTIF('12ف2'!G$10:G$130,G$29)</f>
        <v>0</v>
      </c>
      <c r="H1795" s="256">
        <f>COUNTIF('12ف2'!H$10:H$130,H$29)</f>
        <v>0</v>
      </c>
      <c r="I1795" s="256">
        <f>COUNTIF('12ف2'!I$10:I$130,I$29)</f>
        <v>0</v>
      </c>
      <c r="J1795" s="256">
        <f>COUNTIF('12ف2'!J$10:J$130,J$29)</f>
        <v>0</v>
      </c>
      <c r="K1795" s="256">
        <f>COUNTIF('12ف2'!K$10:K$130,K$29)</f>
        <v>0</v>
      </c>
    </row>
    <row r="1796" spans="5:11" x14ac:dyDescent="0.25">
      <c r="E1796" s="258">
        <v>30</v>
      </c>
      <c r="F1796" s="256">
        <f>COUNTIF('12ف2'!F$10:F$130,F$30)</f>
        <v>0</v>
      </c>
      <c r="G1796" s="256">
        <f>COUNTIF('12ف2'!G$10:G$130,G$30)</f>
        <v>0</v>
      </c>
      <c r="H1796" s="256">
        <f>COUNTIF('12ف2'!H$10:H$130,H$30)</f>
        <v>0</v>
      </c>
      <c r="I1796" s="256">
        <f>COUNTIF('12ف2'!I$10:I$130,I$30)</f>
        <v>0</v>
      </c>
      <c r="J1796" s="256">
        <f>COUNTIF('12ف2'!J$10:J$130,J$30)</f>
        <v>0</v>
      </c>
      <c r="K1796" s="256">
        <f>COUNTIF('12ف2'!K$10:K$130,K$30)</f>
        <v>0</v>
      </c>
    </row>
    <row r="1797" spans="5:11" x14ac:dyDescent="0.25">
      <c r="E1797" s="256" t="s">
        <v>80</v>
      </c>
    </row>
    <row r="1798" spans="5:11" x14ac:dyDescent="0.25">
      <c r="E1798" s="258">
        <v>1</v>
      </c>
      <c r="F1798" s="256">
        <f t="shared" ref="F1798:J1807" si="82">IF(SUM(F39,F103,F167,F231,F295,F359,F423,F487,F551,F615,F679,F743,F807,F871,F935,F999,F1063,F1127,F1191,F1255,F1319,F1383,F1447,F1511,F1575,F1639,F1703)&gt;0,0,F1767)</f>
        <v>0</v>
      </c>
      <c r="G1798" s="256">
        <f t="shared" si="82"/>
        <v>0</v>
      </c>
      <c r="H1798" s="256">
        <f t="shared" si="82"/>
        <v>0</v>
      </c>
      <c r="I1798" s="256">
        <f t="shared" si="82"/>
        <v>0</v>
      </c>
      <c r="J1798" s="256">
        <f t="shared" si="82"/>
        <v>0</v>
      </c>
      <c r="K1798" s="256">
        <f>IF(SUM(K39,K103,K167,K231,K295,K359,K423,K487,K551,K615,K679,K743,K807,K871,K935,K999,K1063,K1127,K1191,K1255,K1319,K1383,K1447,K1511,K1575,K1639,K1703)&gt;0,0,IF(K1767&gt;0,#REF!,0))</f>
        <v>0</v>
      </c>
    </row>
    <row r="1799" spans="5:11" x14ac:dyDescent="0.25">
      <c r="E1799" s="258">
        <v>2</v>
      </c>
      <c r="F1799" s="256">
        <f t="shared" si="82"/>
        <v>0</v>
      </c>
      <c r="G1799" s="256">
        <f t="shared" si="82"/>
        <v>0</v>
      </c>
      <c r="H1799" s="256">
        <f t="shared" si="82"/>
        <v>0</v>
      </c>
      <c r="I1799" s="256">
        <f t="shared" si="82"/>
        <v>0</v>
      </c>
      <c r="J1799" s="256">
        <f t="shared" si="82"/>
        <v>0</v>
      </c>
      <c r="K1799" s="256">
        <f>IF(SUM(K40,K104,K168,K232,K296,K360,K424,K488,K552,K616,K680,K744,K808,K872,K936,K1000,K1064,K1128,K1192,K1256,K1320,K1384,K1448,K1512,K1576,K1640,K1704)&gt;0,0,IF(K1768&gt;0,#REF!,0))</f>
        <v>0</v>
      </c>
    </row>
    <row r="1800" spans="5:11" x14ac:dyDescent="0.25">
      <c r="E1800" s="258">
        <v>3</v>
      </c>
      <c r="F1800" s="256">
        <f t="shared" si="82"/>
        <v>0</v>
      </c>
      <c r="G1800" s="256">
        <f t="shared" si="82"/>
        <v>0</v>
      </c>
      <c r="H1800" s="256">
        <f t="shared" si="82"/>
        <v>0</v>
      </c>
      <c r="I1800" s="256">
        <f t="shared" si="82"/>
        <v>0</v>
      </c>
      <c r="J1800" s="256">
        <f t="shared" si="82"/>
        <v>0</v>
      </c>
      <c r="K1800" s="256">
        <f>IF(SUM(K41,K105,K169,K233,K297,K361,K425,K489,K553,K617,K681,K745,K809,K873,K937,K1001,K1065,K1129,K1193,K1257,K1321,K1385,K1449,K1513,K1577,K1641,K1705)&gt;0,0,IF(K1769&gt;0,#REF!,0))</f>
        <v>0</v>
      </c>
    </row>
    <row r="1801" spans="5:11" x14ac:dyDescent="0.25">
      <c r="E1801" s="258">
        <v>4</v>
      </c>
      <c r="F1801" s="256">
        <f t="shared" si="82"/>
        <v>0</v>
      </c>
      <c r="G1801" s="256">
        <f t="shared" si="82"/>
        <v>0</v>
      </c>
      <c r="H1801" s="256">
        <f t="shared" si="82"/>
        <v>0</v>
      </c>
      <c r="I1801" s="256">
        <f t="shared" si="82"/>
        <v>0</v>
      </c>
      <c r="J1801" s="256">
        <f t="shared" si="82"/>
        <v>0</v>
      </c>
      <c r="K1801" s="256">
        <f>IF(SUM(K42,K106,K170,K234,K298,K362,K426,K490,K554,K618,K682,K746,K810,K874,K938,K1002,K1066,K1130,K1194,K1258,K1322,K1386,K1450,K1514,K1578,K1642,K1706)&gt;0,0,IF(K1770&gt;0,#REF!,0))</f>
        <v>0</v>
      </c>
    </row>
    <row r="1802" spans="5:11" x14ac:dyDescent="0.25">
      <c r="E1802" s="258">
        <v>5</v>
      </c>
      <c r="F1802" s="256">
        <f t="shared" si="82"/>
        <v>0</v>
      </c>
      <c r="G1802" s="256">
        <f t="shared" si="82"/>
        <v>0</v>
      </c>
      <c r="H1802" s="256">
        <f t="shared" si="82"/>
        <v>0</v>
      </c>
      <c r="I1802" s="256">
        <f t="shared" si="82"/>
        <v>0</v>
      </c>
      <c r="J1802" s="256">
        <f t="shared" si="82"/>
        <v>0</v>
      </c>
      <c r="K1802" s="256">
        <f>IF(SUM(K43,K107,K171,K235,K299,K363,K427,K491,K555,K619,K683,K747,K811,K875,K939,K1003,K1067,K1131,K1195,K1259,K1323,K1387,K1451,K1515,K1579,K1643,K1707)&gt;0,0,IF(K1771&gt;0,#REF!,0))</f>
        <v>0</v>
      </c>
    </row>
    <row r="1803" spans="5:11" x14ac:dyDescent="0.25">
      <c r="E1803" s="258">
        <v>6</v>
      </c>
      <c r="F1803" s="256">
        <f t="shared" si="82"/>
        <v>0</v>
      </c>
      <c r="G1803" s="256">
        <f t="shared" si="82"/>
        <v>0</v>
      </c>
      <c r="H1803" s="256">
        <f t="shared" si="82"/>
        <v>0</v>
      </c>
      <c r="I1803" s="256">
        <f t="shared" si="82"/>
        <v>0</v>
      </c>
      <c r="J1803" s="256">
        <f t="shared" si="82"/>
        <v>0</v>
      </c>
      <c r="K1803" s="256">
        <f>IF(SUM(K44,K108,K172,K236,K300,K364,K428,K492,K556,K620,K684,K748,K812,K876,K940,K1004,K1068,K1132,K1196,K1260,K1324,K1388,K1452,K1516,K1580,K1644,K1708)&gt;0,0,IF(K1772&gt;0,#REF!,0))</f>
        <v>0</v>
      </c>
    </row>
    <row r="1804" spans="5:11" x14ac:dyDescent="0.25">
      <c r="E1804" s="258">
        <v>7</v>
      </c>
      <c r="F1804" s="256">
        <f t="shared" si="82"/>
        <v>0</v>
      </c>
      <c r="G1804" s="256">
        <f t="shared" si="82"/>
        <v>0</v>
      </c>
      <c r="H1804" s="256">
        <f t="shared" si="82"/>
        <v>0</v>
      </c>
      <c r="I1804" s="256">
        <f t="shared" si="82"/>
        <v>0</v>
      </c>
      <c r="J1804" s="256">
        <f t="shared" si="82"/>
        <v>0</v>
      </c>
      <c r="K1804" s="256">
        <f>IF(SUM(K45,K109,K173,K237,K301,K365,K429,K493,K557,K621,K685,K749,K813,K877,K941,K1005,K1069,K1133,K1197,K1261,K1325,K1389,K1453,K1517,K1581,K1645,K1709)&gt;0,0,IF(K1773&gt;0,#REF!,0))</f>
        <v>0</v>
      </c>
    </row>
    <row r="1805" spans="5:11" x14ac:dyDescent="0.25">
      <c r="E1805" s="258">
        <v>8</v>
      </c>
      <c r="F1805" s="256">
        <f t="shared" si="82"/>
        <v>0</v>
      </c>
      <c r="G1805" s="256">
        <f t="shared" si="82"/>
        <v>0</v>
      </c>
      <c r="H1805" s="256">
        <f t="shared" si="82"/>
        <v>0</v>
      </c>
      <c r="I1805" s="256">
        <f t="shared" si="82"/>
        <v>0</v>
      </c>
      <c r="J1805" s="256">
        <f t="shared" si="82"/>
        <v>0</v>
      </c>
      <c r="K1805" s="256">
        <f>IF(SUM(K46,K110,K174,K238,K302,K366,K430,K494,K558,K622,K686,K750,K814,K878,K942,K1006,K1070,K1134,K1198,K1262,K1326,K1390,K1454,K1518,K1582,K1646,K1710)&gt;0,0,IF(K1774&gt;0,#REF!,0))</f>
        <v>0</v>
      </c>
    </row>
    <row r="1806" spans="5:11" x14ac:dyDescent="0.25">
      <c r="E1806" s="258">
        <v>9</v>
      </c>
      <c r="F1806" s="256">
        <f t="shared" si="82"/>
        <v>0</v>
      </c>
      <c r="G1806" s="256">
        <f t="shared" si="82"/>
        <v>0</v>
      </c>
      <c r="H1806" s="256">
        <f t="shared" si="82"/>
        <v>0</v>
      </c>
      <c r="I1806" s="256">
        <f t="shared" si="82"/>
        <v>0</v>
      </c>
      <c r="J1806" s="256">
        <f t="shared" si="82"/>
        <v>0</v>
      </c>
      <c r="K1806" s="256">
        <f>IF(SUM(K47,K111,K175,K239,K303,K367,K431,K495,K559,K623,K687,K751,K815,K879,K943,K1007,K1071,K1135,K1199,K1263,K1327,K1391,K1455,K1519,K1583,K1647,K1711)&gt;0,0,IF(K1775&gt;0,#REF!,0))</f>
        <v>0</v>
      </c>
    </row>
    <row r="1807" spans="5:11" x14ac:dyDescent="0.25">
      <c r="E1807" s="258">
        <v>10</v>
      </c>
      <c r="F1807" s="256">
        <f t="shared" si="82"/>
        <v>0</v>
      </c>
      <c r="G1807" s="256">
        <f t="shared" si="82"/>
        <v>0</v>
      </c>
      <c r="H1807" s="256">
        <f t="shared" si="82"/>
        <v>0</v>
      </c>
      <c r="I1807" s="256">
        <f t="shared" si="82"/>
        <v>0</v>
      </c>
      <c r="J1807" s="256">
        <f t="shared" si="82"/>
        <v>0</v>
      </c>
      <c r="K1807" s="256">
        <f>IF(SUM(K48,K112,K176,K240,K304,K368,K432,K496,K560,K624,K688,K752,K816,K880,K944,K1008,K1072,K1136,K1200,K1264,K1328,K1392,K1456,K1520,K1584,K1648,K1712)&gt;0,0,IF(K1776&gt;0,#REF!,0))</f>
        <v>0</v>
      </c>
    </row>
    <row r="1808" spans="5:11" x14ac:dyDescent="0.25">
      <c r="E1808" s="258">
        <v>11</v>
      </c>
      <c r="F1808" s="256">
        <f t="shared" ref="F1808:J1817" si="83">IF(SUM(F49,F113,F177,F241,F305,F369,F433,F497,F561,F625,F689,F753,F817,F881,F945,F1009,F1073,F1137,F1201,F1265,F1329,F1393,F1457,F1521,F1585,F1649,F1713)&gt;0,0,F1777)</f>
        <v>0</v>
      </c>
      <c r="G1808" s="256">
        <f t="shared" si="83"/>
        <v>0</v>
      </c>
      <c r="H1808" s="256">
        <f t="shared" si="83"/>
        <v>0</v>
      </c>
      <c r="I1808" s="256">
        <f t="shared" si="83"/>
        <v>0</v>
      </c>
      <c r="J1808" s="256">
        <f t="shared" si="83"/>
        <v>0</v>
      </c>
      <c r="K1808" s="256">
        <f>IF(SUM(K49,K113,K177,K241,K305,K369,K433,K497,K561,K625,K689,K753,K817,K881,K945,K1009,K1073,K1137,K1201,K1265,K1329,K1393,K1457,K1521,K1585,K1649,K1713)&gt;0,0,IF(K1777&gt;0,#REF!,0))</f>
        <v>0</v>
      </c>
    </row>
    <row r="1809" spans="5:11" x14ac:dyDescent="0.25">
      <c r="E1809" s="258">
        <v>12</v>
      </c>
      <c r="F1809" s="256">
        <f t="shared" si="83"/>
        <v>0</v>
      </c>
      <c r="G1809" s="256">
        <f t="shared" si="83"/>
        <v>0</v>
      </c>
      <c r="H1809" s="256">
        <f t="shared" si="83"/>
        <v>0</v>
      </c>
      <c r="I1809" s="256">
        <f t="shared" si="83"/>
        <v>0</v>
      </c>
      <c r="J1809" s="256">
        <f t="shared" si="83"/>
        <v>0</v>
      </c>
      <c r="K1809" s="256">
        <f>IF(SUM(K50,K114,K178,K242,K306,K370,K434,K498,K562,K626,K690,K754,K818,K882,K946,K1010,K1074,K1138,K1202,K1266,K1330,K1394,K1458,K1522,K1586,K1650,K1714)&gt;0,0,IF(K1778&gt;0,#REF!,0))</f>
        <v>0</v>
      </c>
    </row>
    <row r="1810" spans="5:11" x14ac:dyDescent="0.25">
      <c r="E1810" s="258">
        <v>13</v>
      </c>
      <c r="F1810" s="256">
        <f t="shared" si="83"/>
        <v>0</v>
      </c>
      <c r="G1810" s="256">
        <f t="shared" si="83"/>
        <v>0</v>
      </c>
      <c r="H1810" s="256">
        <f t="shared" si="83"/>
        <v>0</v>
      </c>
      <c r="I1810" s="256">
        <f t="shared" si="83"/>
        <v>0</v>
      </c>
      <c r="J1810" s="256">
        <f t="shared" si="83"/>
        <v>0</v>
      </c>
      <c r="K1810" s="256">
        <f>IF(SUM(K51,K115,K179,K243,K307,K371,K435,K499,K563,K627,K691,K755,K819,K883,K947,K1011,K1075,K1139,K1203,K1267,K1331,K1395,K1459,K1523,K1587,K1651,K1715)&gt;0,0,IF(K1779&gt;0,#REF!,0))</f>
        <v>0</v>
      </c>
    </row>
    <row r="1811" spans="5:11" x14ac:dyDescent="0.25">
      <c r="E1811" s="258">
        <v>14</v>
      </c>
      <c r="F1811" s="256">
        <f t="shared" si="83"/>
        <v>0</v>
      </c>
      <c r="G1811" s="256">
        <f t="shared" si="83"/>
        <v>0</v>
      </c>
      <c r="H1811" s="256">
        <f t="shared" si="83"/>
        <v>0</v>
      </c>
      <c r="I1811" s="256">
        <f t="shared" si="83"/>
        <v>0</v>
      </c>
      <c r="J1811" s="256">
        <f t="shared" si="83"/>
        <v>0</v>
      </c>
      <c r="K1811" s="256">
        <f>IF(SUM(K52,K116,K180,K244,K308,K372,K436,K500,K564,K628,K692,K756,K820,K884,K948,K1012,K1076,K1140,K1204,K1268,K1332,K1396,K1460,K1524,K1588,K1652,K1716)&gt;0,0,IF(K1780&gt;0,#REF!,0))</f>
        <v>0</v>
      </c>
    </row>
    <row r="1812" spans="5:11" x14ac:dyDescent="0.25">
      <c r="E1812" s="258">
        <v>15</v>
      </c>
      <c r="F1812" s="256">
        <f t="shared" si="83"/>
        <v>0</v>
      </c>
      <c r="G1812" s="256">
        <f t="shared" si="83"/>
        <v>0</v>
      </c>
      <c r="H1812" s="256">
        <f t="shared" si="83"/>
        <v>0</v>
      </c>
      <c r="I1812" s="256">
        <f t="shared" si="83"/>
        <v>0</v>
      </c>
      <c r="J1812" s="256">
        <f t="shared" si="83"/>
        <v>0</v>
      </c>
      <c r="K1812" s="256">
        <f>IF(SUM(K53,K117,K181,K245,K309,K373,K437,K501,K565,K629,K693,K757,K821,K885,K949,K1013,K1077,K1141,K1205,K1269,K1333,K1397,K1461,K1525,K1589,K1653,K1717)&gt;0,0,IF(K1781&gt;0,#REF!,0))</f>
        <v>0</v>
      </c>
    </row>
    <row r="1813" spans="5:11" x14ac:dyDescent="0.25">
      <c r="E1813" s="258">
        <v>16</v>
      </c>
      <c r="F1813" s="256">
        <f t="shared" si="83"/>
        <v>0</v>
      </c>
      <c r="G1813" s="256">
        <f t="shared" si="83"/>
        <v>0</v>
      </c>
      <c r="H1813" s="256">
        <f t="shared" si="83"/>
        <v>0</v>
      </c>
      <c r="I1813" s="256">
        <f t="shared" si="83"/>
        <v>0</v>
      </c>
      <c r="J1813" s="256">
        <f t="shared" si="83"/>
        <v>0</v>
      </c>
    </row>
    <row r="1814" spans="5:11" x14ac:dyDescent="0.25">
      <c r="E1814" s="258">
        <v>17</v>
      </c>
      <c r="F1814" s="256">
        <f t="shared" si="83"/>
        <v>0</v>
      </c>
      <c r="G1814" s="256">
        <f t="shared" si="83"/>
        <v>0</v>
      </c>
      <c r="H1814" s="256">
        <f t="shared" si="83"/>
        <v>0</v>
      </c>
      <c r="I1814" s="256">
        <f t="shared" si="83"/>
        <v>0</v>
      </c>
      <c r="J1814" s="256">
        <f t="shared" si="83"/>
        <v>0</v>
      </c>
    </row>
    <row r="1815" spans="5:11" x14ac:dyDescent="0.25">
      <c r="E1815" s="258">
        <v>18</v>
      </c>
      <c r="F1815" s="256">
        <f t="shared" si="83"/>
        <v>0</v>
      </c>
      <c r="G1815" s="256">
        <f t="shared" si="83"/>
        <v>0</v>
      </c>
      <c r="H1815" s="256">
        <f t="shared" si="83"/>
        <v>0</v>
      </c>
      <c r="I1815" s="256">
        <f t="shared" si="83"/>
        <v>0</v>
      </c>
      <c r="J1815" s="256">
        <f t="shared" si="83"/>
        <v>0</v>
      </c>
    </row>
    <row r="1816" spans="5:11" x14ac:dyDescent="0.25">
      <c r="E1816" s="258">
        <v>19</v>
      </c>
      <c r="F1816" s="256">
        <f t="shared" si="83"/>
        <v>0</v>
      </c>
      <c r="G1816" s="256">
        <f t="shared" si="83"/>
        <v>0</v>
      </c>
      <c r="H1816" s="256">
        <f t="shared" si="83"/>
        <v>0</v>
      </c>
      <c r="I1816" s="256">
        <f t="shared" si="83"/>
        <v>0</v>
      </c>
      <c r="J1816" s="256">
        <f t="shared" si="83"/>
        <v>0</v>
      </c>
    </row>
    <row r="1817" spans="5:11" x14ac:dyDescent="0.25">
      <c r="E1817" s="258">
        <v>20</v>
      </c>
      <c r="F1817" s="256">
        <f t="shared" si="83"/>
        <v>0</v>
      </c>
      <c r="G1817" s="256">
        <f t="shared" si="83"/>
        <v>0</v>
      </c>
      <c r="H1817" s="256">
        <f t="shared" si="83"/>
        <v>0</v>
      </c>
      <c r="I1817" s="256">
        <f t="shared" si="83"/>
        <v>0</v>
      </c>
      <c r="J1817" s="256">
        <f t="shared" si="83"/>
        <v>0</v>
      </c>
    </row>
    <row r="1818" spans="5:11" x14ac:dyDescent="0.25">
      <c r="E1818" s="258">
        <v>21</v>
      </c>
      <c r="F1818" s="256">
        <f t="shared" ref="F1818:J1827" si="84">IF(SUM(F59,F123,F187,F251,F315,F379,F443,F507,F571,F635,F699,F763,F827,F891,F955,F1019,F1083,F1147,F1211,F1275,F1339,F1403,F1467,F1531,F1595,F1659,F1723)&gt;0,0,F1787)</f>
        <v>0</v>
      </c>
      <c r="G1818" s="256">
        <f t="shared" si="84"/>
        <v>0</v>
      </c>
      <c r="H1818" s="256">
        <f t="shared" si="84"/>
        <v>0</v>
      </c>
      <c r="I1818" s="256">
        <f t="shared" si="84"/>
        <v>0</v>
      </c>
      <c r="J1818" s="256">
        <f t="shared" si="84"/>
        <v>0</v>
      </c>
    </row>
    <row r="1819" spans="5:11" x14ac:dyDescent="0.25">
      <c r="E1819" s="258">
        <v>22</v>
      </c>
      <c r="F1819" s="256">
        <f t="shared" si="84"/>
        <v>0</v>
      </c>
      <c r="G1819" s="256">
        <f t="shared" si="84"/>
        <v>0</v>
      </c>
      <c r="H1819" s="256">
        <f t="shared" si="84"/>
        <v>0</v>
      </c>
      <c r="I1819" s="256">
        <f t="shared" si="84"/>
        <v>0</v>
      </c>
      <c r="J1819" s="256">
        <f t="shared" si="84"/>
        <v>0</v>
      </c>
    </row>
    <row r="1820" spans="5:11" x14ac:dyDescent="0.25">
      <c r="E1820" s="258">
        <v>23</v>
      </c>
      <c r="F1820" s="256">
        <f t="shared" si="84"/>
        <v>0</v>
      </c>
      <c r="G1820" s="256">
        <f t="shared" si="84"/>
        <v>0</v>
      </c>
      <c r="H1820" s="256">
        <f t="shared" si="84"/>
        <v>0</v>
      </c>
      <c r="I1820" s="256">
        <f t="shared" si="84"/>
        <v>0</v>
      </c>
      <c r="J1820" s="256">
        <f t="shared" si="84"/>
        <v>0</v>
      </c>
    </row>
    <row r="1821" spans="5:11" x14ac:dyDescent="0.25">
      <c r="E1821" s="258">
        <v>24</v>
      </c>
      <c r="F1821" s="256">
        <f t="shared" si="84"/>
        <v>0</v>
      </c>
      <c r="G1821" s="256">
        <f t="shared" si="84"/>
        <v>0</v>
      </c>
      <c r="H1821" s="256">
        <f t="shared" si="84"/>
        <v>0</v>
      </c>
      <c r="I1821" s="256">
        <f t="shared" si="84"/>
        <v>0</v>
      </c>
      <c r="J1821" s="256">
        <f t="shared" si="84"/>
        <v>0</v>
      </c>
    </row>
    <row r="1822" spans="5:11" x14ac:dyDescent="0.25">
      <c r="E1822" s="258">
        <v>25</v>
      </c>
      <c r="F1822" s="256">
        <f t="shared" si="84"/>
        <v>0</v>
      </c>
      <c r="G1822" s="256">
        <f t="shared" si="84"/>
        <v>0</v>
      </c>
      <c r="H1822" s="256">
        <f t="shared" si="84"/>
        <v>0</v>
      </c>
      <c r="I1822" s="256">
        <f t="shared" si="84"/>
        <v>0</v>
      </c>
      <c r="J1822" s="256">
        <f t="shared" si="84"/>
        <v>0</v>
      </c>
    </row>
    <row r="1823" spans="5:11" x14ac:dyDescent="0.25">
      <c r="E1823" s="258">
        <v>26</v>
      </c>
      <c r="F1823" s="256">
        <f t="shared" si="84"/>
        <v>0</v>
      </c>
      <c r="G1823" s="256">
        <f t="shared" si="84"/>
        <v>0</v>
      </c>
      <c r="H1823" s="256">
        <f t="shared" si="84"/>
        <v>0</v>
      </c>
      <c r="I1823" s="256">
        <f t="shared" si="84"/>
        <v>0</v>
      </c>
      <c r="J1823" s="256">
        <f t="shared" si="84"/>
        <v>0</v>
      </c>
    </row>
    <row r="1824" spans="5:11" x14ac:dyDescent="0.25">
      <c r="E1824" s="258">
        <v>27</v>
      </c>
      <c r="F1824" s="256">
        <f t="shared" si="84"/>
        <v>0</v>
      </c>
      <c r="G1824" s="256">
        <f t="shared" si="84"/>
        <v>0</v>
      </c>
      <c r="H1824" s="256">
        <f t="shared" si="84"/>
        <v>0</v>
      </c>
      <c r="I1824" s="256">
        <f t="shared" si="84"/>
        <v>0</v>
      </c>
      <c r="J1824" s="256">
        <f t="shared" si="84"/>
        <v>0</v>
      </c>
    </row>
    <row r="1825" spans="5:11" x14ac:dyDescent="0.25">
      <c r="E1825" s="258">
        <v>28</v>
      </c>
      <c r="F1825" s="256">
        <f t="shared" si="84"/>
        <v>0</v>
      </c>
      <c r="G1825" s="256">
        <f t="shared" si="84"/>
        <v>0</v>
      </c>
      <c r="H1825" s="256">
        <f t="shared" si="84"/>
        <v>0</v>
      </c>
      <c r="I1825" s="256">
        <f t="shared" si="84"/>
        <v>0</v>
      </c>
      <c r="J1825" s="256">
        <f t="shared" si="84"/>
        <v>0</v>
      </c>
    </row>
    <row r="1826" spans="5:11" x14ac:dyDescent="0.25">
      <c r="E1826" s="258">
        <v>29</v>
      </c>
      <c r="F1826" s="256">
        <f t="shared" si="84"/>
        <v>0</v>
      </c>
      <c r="G1826" s="256">
        <f t="shared" si="84"/>
        <v>0</v>
      </c>
      <c r="H1826" s="256">
        <f t="shared" si="84"/>
        <v>0</v>
      </c>
      <c r="I1826" s="256">
        <f t="shared" si="84"/>
        <v>0</v>
      </c>
      <c r="J1826" s="256">
        <f t="shared" si="84"/>
        <v>0</v>
      </c>
    </row>
    <row r="1827" spans="5:11" x14ac:dyDescent="0.25">
      <c r="E1827" s="258">
        <v>30</v>
      </c>
      <c r="F1827" s="256">
        <f t="shared" si="84"/>
        <v>0</v>
      </c>
      <c r="G1827" s="256">
        <f t="shared" si="84"/>
        <v>0</v>
      </c>
      <c r="H1827" s="256">
        <f t="shared" si="84"/>
        <v>0</v>
      </c>
      <c r="I1827" s="256">
        <f t="shared" si="84"/>
        <v>0</v>
      </c>
      <c r="J1827" s="256">
        <f t="shared" si="84"/>
        <v>0</v>
      </c>
    </row>
    <row r="1828" spans="5:11" x14ac:dyDescent="0.25">
      <c r="F1828" s="259">
        <f>COUNTIF(F1798:F1827,"&gt;0")</f>
        <v>0</v>
      </c>
      <c r="G1828" s="259">
        <f>COUNTIF(G1798:G1827,"&gt;0")</f>
        <v>0</v>
      </c>
      <c r="H1828" s="259">
        <f>COUNTIF(H1798:H1827,"&gt;0")</f>
        <v>0</v>
      </c>
      <c r="I1828" s="259">
        <f>COUNTIF(I1798:I1827,"&gt;0")</f>
        <v>0</v>
      </c>
      <c r="J1828" s="259">
        <f>COUNTIF(J1798:J1827,"&gt;0")</f>
        <v>0</v>
      </c>
      <c r="K1828" s="259">
        <f>SUM(K1798:K1827)</f>
        <v>0</v>
      </c>
    </row>
    <row r="1830" spans="5:11" x14ac:dyDescent="0.25">
      <c r="E1830" s="256" t="s">
        <v>81</v>
      </c>
      <c r="F1830" s="258" t="s">
        <v>53</v>
      </c>
      <c r="G1830" s="258" t="s">
        <v>44</v>
      </c>
      <c r="H1830" s="258" t="s">
        <v>45</v>
      </c>
      <c r="I1830" s="258" t="s">
        <v>46</v>
      </c>
      <c r="J1830" s="258" t="s">
        <v>47</v>
      </c>
      <c r="K1830" s="258" t="s">
        <v>47</v>
      </c>
    </row>
    <row r="1831" spans="5:11" x14ac:dyDescent="0.25">
      <c r="E1831" s="258">
        <v>1</v>
      </c>
      <c r="F1831" s="256">
        <f>COUNTIF('13ف2'!F$10:F$130,F$1)</f>
        <v>0</v>
      </c>
      <c r="G1831" s="256">
        <f>COUNTIF('13ف2'!G$10:G$130,G$1)</f>
        <v>0</v>
      </c>
      <c r="H1831" s="256">
        <f>COUNTIF('13ف2'!H$10:H$130,H$1)</f>
        <v>0</v>
      </c>
      <c r="I1831" s="256">
        <f>COUNTIF('13ف2'!I$10:I$130,I$1)</f>
        <v>0</v>
      </c>
      <c r="J1831" s="256">
        <f>COUNTIF('13ف2'!J$10:J$130,J$1)</f>
        <v>0</v>
      </c>
      <c r="K1831" s="256">
        <f>COUNTIF('13ف2'!K$10:K$130,K$1)</f>
        <v>0</v>
      </c>
    </row>
    <row r="1832" spans="5:11" x14ac:dyDescent="0.25">
      <c r="E1832" s="258">
        <v>2</v>
      </c>
      <c r="F1832" s="256">
        <f>COUNTIF('13ف2'!F$10:F$130,F$2)</f>
        <v>0</v>
      </c>
      <c r="G1832" s="256">
        <f>COUNTIF('13ف2'!G$10:G$130,G$2)</f>
        <v>0</v>
      </c>
      <c r="H1832" s="256">
        <f>COUNTIF('13ف2'!H$10:H$130,H$2)</f>
        <v>0</v>
      </c>
      <c r="I1832" s="256">
        <f>COUNTIF('13ف2'!I$10:I$130,I$2)</f>
        <v>0</v>
      </c>
      <c r="J1832" s="256">
        <f>COUNTIF('13ف2'!J$10:J$130,J$2)</f>
        <v>0</v>
      </c>
      <c r="K1832" s="256">
        <f>COUNTIF('13ف2'!K$10:K$130,K$2)</f>
        <v>0</v>
      </c>
    </row>
    <row r="1833" spans="5:11" x14ac:dyDescent="0.25">
      <c r="E1833" s="258">
        <v>3</v>
      </c>
      <c r="F1833" s="256">
        <f>COUNTIF('13ف2'!F$10:F$130,F$3)</f>
        <v>0</v>
      </c>
      <c r="G1833" s="256">
        <f>COUNTIF('13ف2'!G$10:G$130,G$3)</f>
        <v>0</v>
      </c>
      <c r="H1833" s="256">
        <f>COUNTIF('13ف2'!H$10:H$130,H$3)</f>
        <v>0</v>
      </c>
      <c r="I1833" s="256">
        <f>COUNTIF('13ف2'!I$10:I$130,I$3)</f>
        <v>0</v>
      </c>
      <c r="J1833" s="256">
        <f>COUNTIF('13ف2'!J$10:J$130,J$3)</f>
        <v>0</v>
      </c>
      <c r="K1833" s="256">
        <f>COUNTIF('13ف2'!K$10:K$130,K$3)</f>
        <v>0</v>
      </c>
    </row>
    <row r="1834" spans="5:11" x14ac:dyDescent="0.25">
      <c r="E1834" s="258">
        <v>4</v>
      </c>
      <c r="F1834" s="256">
        <f>COUNTIF('13ف2'!F$10:F$130,F$4)</f>
        <v>0</v>
      </c>
      <c r="G1834" s="256">
        <f>COUNTIF('13ف2'!G$10:G$130,G$4)</f>
        <v>0</v>
      </c>
      <c r="H1834" s="256">
        <f>COUNTIF('13ف2'!H$10:H$130,H$4)</f>
        <v>0</v>
      </c>
      <c r="I1834" s="256">
        <f>COUNTIF('13ف2'!I$10:I$130,I$4)</f>
        <v>0</v>
      </c>
      <c r="J1834" s="256">
        <f>COUNTIF('13ف2'!J$10:J$130,J$4)</f>
        <v>0</v>
      </c>
      <c r="K1834" s="256">
        <f>COUNTIF('13ف2'!K$10:K$130,K$4)</f>
        <v>0</v>
      </c>
    </row>
    <row r="1835" spans="5:11" x14ac:dyDescent="0.25">
      <c r="E1835" s="258">
        <v>5</v>
      </c>
      <c r="F1835" s="256">
        <f>COUNTIF('13ف2'!F$10:F$130,F$5)</f>
        <v>0</v>
      </c>
      <c r="G1835" s="256">
        <f>COUNTIF('13ف2'!G$10:G$130,G$5)</f>
        <v>0</v>
      </c>
      <c r="H1835" s="256">
        <f>COUNTIF('13ف2'!H$10:H$130,H$5)</f>
        <v>0</v>
      </c>
      <c r="I1835" s="256">
        <f>COUNTIF('13ف2'!I$10:I$130,I$5)</f>
        <v>0</v>
      </c>
      <c r="J1835" s="256">
        <f>COUNTIF('13ف2'!J$10:J$130,J$5)</f>
        <v>0</v>
      </c>
      <c r="K1835" s="256">
        <f>COUNTIF('13ف2'!K$10:K$130,K$5)</f>
        <v>0</v>
      </c>
    </row>
    <row r="1836" spans="5:11" x14ac:dyDescent="0.25">
      <c r="E1836" s="258">
        <v>6</v>
      </c>
      <c r="F1836" s="256">
        <f>COUNTIF('13ف2'!F$10:F$130,F$6)</f>
        <v>0</v>
      </c>
      <c r="G1836" s="256">
        <f>COUNTIF('13ف2'!G$10:G$130,G$6)</f>
        <v>0</v>
      </c>
      <c r="H1836" s="256">
        <f>COUNTIF('13ف2'!H$10:H$130,H$6)</f>
        <v>0</v>
      </c>
      <c r="I1836" s="256">
        <f>COUNTIF('13ف2'!I$10:I$130,I$6)</f>
        <v>0</v>
      </c>
      <c r="J1836" s="256">
        <f>COUNTIF('13ف2'!J$10:J$130,J$6)</f>
        <v>0</v>
      </c>
      <c r="K1836" s="256">
        <f>COUNTIF('13ف2'!K$10:K$130,K$6)</f>
        <v>0</v>
      </c>
    </row>
    <row r="1837" spans="5:11" x14ac:dyDescent="0.25">
      <c r="E1837" s="258">
        <v>7</v>
      </c>
      <c r="F1837" s="256">
        <f>COUNTIF('13ف2'!F$10:F$130,F$7)</f>
        <v>0</v>
      </c>
      <c r="G1837" s="256">
        <f>COUNTIF('13ف2'!G$10:G$130,G$7)</f>
        <v>0</v>
      </c>
      <c r="H1837" s="256">
        <f>COUNTIF('13ف2'!H$10:H$130,H$7)</f>
        <v>0</v>
      </c>
      <c r="I1837" s="256">
        <f>COUNTIF('13ف2'!I$10:I$130,I$7)</f>
        <v>0</v>
      </c>
      <c r="J1837" s="256">
        <f>COUNTIF('13ف2'!J$10:J$130,J$7)</f>
        <v>0</v>
      </c>
      <c r="K1837" s="256">
        <f>COUNTIF('13ف2'!K$10:K$130,K$7)</f>
        <v>0</v>
      </c>
    </row>
    <row r="1838" spans="5:11" x14ac:dyDescent="0.25">
      <c r="E1838" s="258">
        <v>8</v>
      </c>
      <c r="F1838" s="256">
        <f>COUNTIF('13ف2'!F$10:F$130,F$8)</f>
        <v>0</v>
      </c>
      <c r="G1838" s="256">
        <f>COUNTIF('13ف2'!G$10:G$130,G$8)</f>
        <v>0</v>
      </c>
      <c r="H1838" s="256">
        <f>COUNTIF('13ف2'!H$10:H$130,H$8)</f>
        <v>0</v>
      </c>
      <c r="I1838" s="256">
        <f>COUNTIF('13ف2'!I$10:I$130,I$8)</f>
        <v>0</v>
      </c>
      <c r="J1838" s="256">
        <f>COUNTIF('13ف2'!J$10:J$130,J$8)</f>
        <v>0</v>
      </c>
      <c r="K1838" s="256">
        <f>COUNTIF('13ف2'!K$10:K$130,K$8)</f>
        <v>0</v>
      </c>
    </row>
    <row r="1839" spans="5:11" x14ac:dyDescent="0.25">
      <c r="E1839" s="258">
        <v>9</v>
      </c>
      <c r="F1839" s="256">
        <f>COUNTIF('13ف2'!F$10:F$130,F$9)</f>
        <v>0</v>
      </c>
      <c r="G1839" s="256">
        <f>COUNTIF('13ف2'!G$10:G$130,G$9)</f>
        <v>0</v>
      </c>
      <c r="H1839" s="256">
        <f>COUNTIF('13ف2'!H$10:H$130,H$9)</f>
        <v>0</v>
      </c>
      <c r="I1839" s="256">
        <f>COUNTIF('13ف2'!I$10:I$130,I$9)</f>
        <v>0</v>
      </c>
      <c r="J1839" s="256">
        <f>COUNTIF('13ف2'!J$10:J$130,J$9)</f>
        <v>0</v>
      </c>
      <c r="K1839" s="256">
        <f>COUNTIF('13ف2'!K$10:K$130,K$9)</f>
        <v>0</v>
      </c>
    </row>
    <row r="1840" spans="5:11" x14ac:dyDescent="0.25">
      <c r="E1840" s="258">
        <v>10</v>
      </c>
      <c r="F1840" s="256">
        <f>COUNTIF('13ف2'!F$10:F$130,F$10)</f>
        <v>0</v>
      </c>
      <c r="G1840" s="256">
        <f>COUNTIF('13ف2'!G$10:G$130,G$10)</f>
        <v>0</v>
      </c>
      <c r="H1840" s="256">
        <f>COUNTIF('13ف2'!H$10:H$130,H$10)</f>
        <v>0</v>
      </c>
      <c r="I1840" s="256">
        <f>COUNTIF('13ف2'!I$10:I$130,I$10)</f>
        <v>0</v>
      </c>
      <c r="J1840" s="256">
        <f>COUNTIF('13ف2'!J$10:J$130,J$10)</f>
        <v>0</v>
      </c>
      <c r="K1840" s="256">
        <f>COUNTIF('13ف2'!K$10:K$130,K$10)</f>
        <v>0</v>
      </c>
    </row>
    <row r="1841" spans="5:11" x14ac:dyDescent="0.25">
      <c r="E1841" s="258">
        <v>11</v>
      </c>
      <c r="F1841" s="256">
        <f>COUNTIF('13ف2'!F$10:F$130,F$11)</f>
        <v>0</v>
      </c>
      <c r="G1841" s="256">
        <f>COUNTIF('13ف2'!G$10:G$130,G$11)</f>
        <v>0</v>
      </c>
      <c r="H1841" s="256">
        <f>COUNTIF('13ف2'!H$10:H$130,H$11)</f>
        <v>0</v>
      </c>
      <c r="I1841" s="256">
        <f>COUNTIF('13ف2'!I$10:I$130,I$11)</f>
        <v>0</v>
      </c>
      <c r="J1841" s="256">
        <f>COUNTIF('13ف2'!J$10:J$130,J$11)</f>
        <v>0</v>
      </c>
      <c r="K1841" s="256">
        <f>COUNTIF('13ف2'!K$10:K$130,K$11)</f>
        <v>0</v>
      </c>
    </row>
    <row r="1842" spans="5:11" x14ac:dyDescent="0.25">
      <c r="E1842" s="258">
        <v>12</v>
      </c>
      <c r="F1842" s="256">
        <f>COUNTIF('13ف2'!F$10:F$130,F$12)</f>
        <v>0</v>
      </c>
      <c r="G1842" s="256">
        <f>COUNTIF('13ف2'!G$10:G$130,G$12)</f>
        <v>0</v>
      </c>
      <c r="H1842" s="256">
        <f>COUNTIF('13ف2'!H$10:H$130,H$12)</f>
        <v>0</v>
      </c>
      <c r="I1842" s="256">
        <f>COUNTIF('13ف2'!I$10:I$130,I$12)</f>
        <v>0</v>
      </c>
      <c r="J1842" s="256">
        <f>COUNTIF('13ف2'!J$10:J$130,J$12)</f>
        <v>0</v>
      </c>
      <c r="K1842" s="256">
        <f>COUNTIF('13ف2'!K$10:K$130,K$12)</f>
        <v>0</v>
      </c>
    </row>
    <row r="1843" spans="5:11" x14ac:dyDescent="0.25">
      <c r="E1843" s="258">
        <v>13</v>
      </c>
      <c r="F1843" s="256">
        <f>COUNTIF('13ف2'!F$10:F$130,F$13)</f>
        <v>0</v>
      </c>
      <c r="G1843" s="256">
        <f>COUNTIF('13ف2'!G$10:G$130,G$13)</f>
        <v>0</v>
      </c>
      <c r="H1843" s="256">
        <f>COUNTIF('13ف2'!H$10:H$130,H$13)</f>
        <v>0</v>
      </c>
      <c r="I1843" s="256">
        <f>COUNTIF('13ف2'!I$10:I$130,I$13)</f>
        <v>0</v>
      </c>
      <c r="J1843" s="256">
        <f>COUNTIF('13ف2'!J$10:J$130,J$13)</f>
        <v>0</v>
      </c>
      <c r="K1843" s="256">
        <f>COUNTIF('13ف2'!K$10:K$130,K$13)</f>
        <v>0</v>
      </c>
    </row>
    <row r="1844" spans="5:11" x14ac:dyDescent="0.25">
      <c r="E1844" s="258">
        <v>14</v>
      </c>
      <c r="F1844" s="256">
        <f>COUNTIF('13ف2'!F$10:F$130,F$14)</f>
        <v>0</v>
      </c>
      <c r="G1844" s="256">
        <f>COUNTIF('13ف2'!G$10:G$130,G$14)</f>
        <v>0</v>
      </c>
      <c r="H1844" s="256">
        <f>COUNTIF('13ف2'!H$10:H$130,H$14)</f>
        <v>0</v>
      </c>
      <c r="I1844" s="256">
        <f>COUNTIF('13ف2'!I$10:I$130,I$14)</f>
        <v>0</v>
      </c>
      <c r="J1844" s="256">
        <f>COUNTIF('13ف2'!J$10:J$130,J$14)</f>
        <v>0</v>
      </c>
      <c r="K1844" s="256">
        <f>COUNTIF('13ف2'!K$10:K$130,K$14)</f>
        <v>0</v>
      </c>
    </row>
    <row r="1845" spans="5:11" x14ac:dyDescent="0.25">
      <c r="E1845" s="258">
        <v>15</v>
      </c>
      <c r="F1845" s="256">
        <f>COUNTIF('13ف2'!F$10:F$130,F$15)</f>
        <v>0</v>
      </c>
      <c r="G1845" s="256">
        <f>COUNTIF('13ف2'!G$10:G$130,G$15)</f>
        <v>0</v>
      </c>
      <c r="H1845" s="256">
        <f>COUNTIF('13ف2'!H$10:H$130,H$15)</f>
        <v>0</v>
      </c>
      <c r="I1845" s="256">
        <f>COUNTIF('13ف2'!I$10:I$130,I$15)</f>
        <v>0</v>
      </c>
      <c r="J1845" s="256">
        <f>COUNTIF('13ف2'!J$10:J$130,J$15)</f>
        <v>0</v>
      </c>
      <c r="K1845" s="256">
        <f>COUNTIF('13ف2'!K$10:K$130,K$15)</f>
        <v>0</v>
      </c>
    </row>
    <row r="1846" spans="5:11" x14ac:dyDescent="0.25">
      <c r="E1846" s="258">
        <v>16</v>
      </c>
      <c r="F1846" s="256">
        <f>COUNTIF('13ف2'!F$10:F$130,F$16)</f>
        <v>0</v>
      </c>
      <c r="G1846" s="256">
        <f>COUNTIF('13ف2'!G$10:G$130,G$16)</f>
        <v>0</v>
      </c>
      <c r="H1846" s="256">
        <f>COUNTIF('13ف2'!H$10:H$130,H$16)</f>
        <v>0</v>
      </c>
      <c r="I1846" s="256">
        <f>COUNTIF('13ف2'!I$10:I$130,I$16)</f>
        <v>0</v>
      </c>
      <c r="J1846" s="256">
        <f>COUNTIF('13ف2'!J$10:J$130,J$16)</f>
        <v>0</v>
      </c>
      <c r="K1846" s="256">
        <f>COUNTIF('13ف2'!K$10:K$130,K$16)</f>
        <v>0</v>
      </c>
    </row>
    <row r="1847" spans="5:11" x14ac:dyDescent="0.25">
      <c r="E1847" s="258">
        <v>17</v>
      </c>
      <c r="F1847" s="256">
        <f>COUNTIF('13ف2'!F$10:F$130,F$17)</f>
        <v>0</v>
      </c>
      <c r="G1847" s="256">
        <f>COUNTIF('13ف2'!G$10:G$130,G$17)</f>
        <v>0</v>
      </c>
      <c r="H1847" s="256">
        <f>COUNTIF('13ف2'!H$10:H$130,H$17)</f>
        <v>0</v>
      </c>
      <c r="I1847" s="256">
        <f>COUNTIF('13ف2'!I$10:I$130,I$17)</f>
        <v>0</v>
      </c>
      <c r="J1847" s="256">
        <f>COUNTIF('13ف2'!J$10:J$130,J$17)</f>
        <v>0</v>
      </c>
      <c r="K1847" s="256">
        <f>COUNTIF('13ف2'!K$10:K$130,K$17)</f>
        <v>0</v>
      </c>
    </row>
    <row r="1848" spans="5:11" x14ac:dyDescent="0.25">
      <c r="E1848" s="258">
        <v>18</v>
      </c>
      <c r="F1848" s="256">
        <f>COUNTIF('13ف2'!F$10:F$130,F$18)</f>
        <v>0</v>
      </c>
      <c r="G1848" s="256">
        <f>COUNTIF('13ف2'!G$10:G$130,G$18)</f>
        <v>0</v>
      </c>
      <c r="H1848" s="256">
        <f>COUNTIF('13ف2'!H$10:H$130,H$18)</f>
        <v>0</v>
      </c>
      <c r="I1848" s="256">
        <f>COUNTIF('13ف2'!I$10:I$130,I$18)</f>
        <v>0</v>
      </c>
      <c r="J1848" s="256">
        <f>COUNTIF('13ف2'!J$10:J$130,J$18)</f>
        <v>0</v>
      </c>
      <c r="K1848" s="256">
        <f>COUNTIF('13ف2'!K$10:K$130,K$18)</f>
        <v>0</v>
      </c>
    </row>
    <row r="1849" spans="5:11" x14ac:dyDescent="0.25">
      <c r="E1849" s="258">
        <v>19</v>
      </c>
      <c r="F1849" s="256">
        <f>COUNTIF('13ف2'!F$10:F$130,F$19)</f>
        <v>0</v>
      </c>
      <c r="G1849" s="256">
        <f>COUNTIF('13ف2'!G$10:G$130,G$19)</f>
        <v>0</v>
      </c>
      <c r="H1849" s="256">
        <f>COUNTIF('13ف2'!H$10:H$130,H$19)</f>
        <v>0</v>
      </c>
      <c r="I1849" s="256">
        <f>COUNTIF('13ف2'!I$10:I$130,I$19)</f>
        <v>0</v>
      </c>
      <c r="J1849" s="256">
        <f>COUNTIF('13ف2'!J$10:J$130,J$19)</f>
        <v>0</v>
      </c>
      <c r="K1849" s="256">
        <f>COUNTIF('13ف2'!K$10:K$130,K$19)</f>
        <v>0</v>
      </c>
    </row>
    <row r="1850" spans="5:11" x14ac:dyDescent="0.25">
      <c r="E1850" s="258">
        <v>20</v>
      </c>
      <c r="F1850" s="256">
        <f>COUNTIF('13ف2'!F$10:F$130,F$20)</f>
        <v>0</v>
      </c>
      <c r="G1850" s="256">
        <f>COUNTIF('13ف2'!G$10:G$130,G$20)</f>
        <v>0</v>
      </c>
      <c r="H1850" s="256">
        <f>COUNTIF('13ف2'!H$10:H$130,H$20)</f>
        <v>0</v>
      </c>
      <c r="I1850" s="256">
        <f>COUNTIF('13ف2'!I$10:I$130,I$20)</f>
        <v>0</v>
      </c>
      <c r="J1850" s="256">
        <f>COUNTIF('13ف2'!J$10:J$130,J$20)</f>
        <v>0</v>
      </c>
      <c r="K1850" s="256">
        <f>COUNTIF('13ف2'!K$10:K$130,K$20)</f>
        <v>0</v>
      </c>
    </row>
    <row r="1851" spans="5:11" x14ac:dyDescent="0.25">
      <c r="E1851" s="258">
        <v>21</v>
      </c>
      <c r="F1851" s="256">
        <f>COUNTIF('13ف2'!F$10:F$130,F$21)</f>
        <v>0</v>
      </c>
      <c r="G1851" s="256">
        <f>COUNTIF('13ف2'!G$10:G$130,G$21)</f>
        <v>0</v>
      </c>
      <c r="H1851" s="256">
        <f>COUNTIF('13ف2'!H$10:H$130,H$21)</f>
        <v>0</v>
      </c>
      <c r="I1851" s="256">
        <f>COUNTIF('13ف2'!I$10:I$130,I$21)</f>
        <v>0</v>
      </c>
      <c r="J1851" s="256">
        <f>COUNTIF('13ف2'!J$10:J$130,J$21)</f>
        <v>0</v>
      </c>
      <c r="K1851" s="256">
        <f>COUNTIF('13ف2'!K$10:K$130,K$21)</f>
        <v>0</v>
      </c>
    </row>
    <row r="1852" spans="5:11" x14ac:dyDescent="0.25">
      <c r="E1852" s="258">
        <v>22</v>
      </c>
      <c r="F1852" s="256">
        <f>COUNTIF('13ف2'!F$10:F$130,F$22)</f>
        <v>0</v>
      </c>
      <c r="G1852" s="256">
        <f>COUNTIF('13ف2'!G$10:G$130,G$22)</f>
        <v>0</v>
      </c>
      <c r="H1852" s="256">
        <f>COUNTIF('13ف2'!H$10:H$130,H$22)</f>
        <v>0</v>
      </c>
      <c r="I1852" s="256">
        <f>COUNTIF('13ف2'!I$10:I$130,I$22)</f>
        <v>0</v>
      </c>
      <c r="J1852" s="256">
        <f>COUNTIF('13ف2'!J$10:J$130,J$22)</f>
        <v>0</v>
      </c>
      <c r="K1852" s="256">
        <f>COUNTIF('13ف2'!K$10:K$130,K$22)</f>
        <v>0</v>
      </c>
    </row>
    <row r="1853" spans="5:11" x14ac:dyDescent="0.25">
      <c r="E1853" s="258">
        <v>23</v>
      </c>
      <c r="F1853" s="256">
        <f>COUNTIF('13ف2'!F$10:F$130,F$23)</f>
        <v>0</v>
      </c>
      <c r="G1853" s="256">
        <f>COUNTIF('13ف2'!G$10:G$130,G$23)</f>
        <v>0</v>
      </c>
      <c r="H1853" s="256">
        <f>COUNTIF('13ف2'!H$10:H$130,H$23)</f>
        <v>0</v>
      </c>
      <c r="I1853" s="256">
        <f>COUNTIF('13ف2'!I$10:I$130,I$23)</f>
        <v>0</v>
      </c>
      <c r="J1853" s="256">
        <f>COUNTIF('13ف2'!J$10:J$130,J$23)</f>
        <v>0</v>
      </c>
      <c r="K1853" s="256">
        <f>COUNTIF('13ف2'!K$10:K$130,K$23)</f>
        <v>0</v>
      </c>
    </row>
    <row r="1854" spans="5:11" x14ac:dyDescent="0.25">
      <c r="E1854" s="258">
        <v>24</v>
      </c>
      <c r="F1854" s="256">
        <f>COUNTIF('13ف2'!F$10:F$130,F$24)</f>
        <v>0</v>
      </c>
      <c r="G1854" s="256">
        <f>COUNTIF('13ف2'!G$10:G$130,G$24)</f>
        <v>0</v>
      </c>
      <c r="H1854" s="256">
        <f>COUNTIF('13ف2'!H$10:H$130,H$24)</f>
        <v>0</v>
      </c>
      <c r="I1854" s="256">
        <f>COUNTIF('13ف2'!I$10:I$130,I$24)</f>
        <v>0</v>
      </c>
      <c r="J1854" s="256">
        <f>COUNTIF('13ف2'!J$10:J$130,J$24)</f>
        <v>0</v>
      </c>
      <c r="K1854" s="256">
        <f>COUNTIF('13ف2'!K$10:K$130,K$24)</f>
        <v>0</v>
      </c>
    </row>
    <row r="1855" spans="5:11" x14ac:dyDescent="0.25">
      <c r="E1855" s="258">
        <v>25</v>
      </c>
      <c r="F1855" s="256">
        <f>COUNTIF('13ف2'!F$10:F$130,F$25)</f>
        <v>0</v>
      </c>
      <c r="G1855" s="256">
        <f>COUNTIF('13ف2'!G$10:G$130,G$25)</f>
        <v>0</v>
      </c>
      <c r="H1855" s="256">
        <f>COUNTIF('13ف2'!H$10:H$130,H$25)</f>
        <v>0</v>
      </c>
      <c r="I1855" s="256">
        <f>COUNTIF('13ف2'!I$10:I$130,I$25)</f>
        <v>0</v>
      </c>
      <c r="J1855" s="256">
        <f>COUNTIF('13ف2'!J$10:J$130,J$25)</f>
        <v>0</v>
      </c>
      <c r="K1855" s="256">
        <f>COUNTIF('13ف2'!K$10:K$130,K$25)</f>
        <v>0</v>
      </c>
    </row>
    <row r="1856" spans="5:11" x14ac:dyDescent="0.25">
      <c r="E1856" s="258">
        <v>26</v>
      </c>
      <c r="F1856" s="256">
        <f>COUNTIF('13ف2'!F$10:F$130,F$26)</f>
        <v>0</v>
      </c>
      <c r="G1856" s="256">
        <f>COUNTIF('13ف2'!G$10:G$130,G$26)</f>
        <v>0</v>
      </c>
      <c r="H1856" s="256">
        <f>COUNTIF('13ف2'!H$10:H$130,H$26)</f>
        <v>0</v>
      </c>
      <c r="I1856" s="256">
        <f>COUNTIF('13ف2'!I$10:I$130,I$26)</f>
        <v>0</v>
      </c>
      <c r="J1856" s="256">
        <f>COUNTIF('13ف2'!J$10:J$130,J$26)</f>
        <v>0</v>
      </c>
      <c r="K1856" s="256">
        <f>COUNTIF('13ف2'!K$10:K$130,K$26)</f>
        <v>0</v>
      </c>
    </row>
    <row r="1857" spans="5:11" x14ac:dyDescent="0.25">
      <c r="E1857" s="258">
        <v>27</v>
      </c>
      <c r="F1857" s="256">
        <f>COUNTIF('13ف2'!F$10:F$130,F$27)</f>
        <v>0</v>
      </c>
      <c r="G1857" s="256">
        <f>COUNTIF('13ف2'!G$10:G$130,G$27)</f>
        <v>0</v>
      </c>
      <c r="H1857" s="256">
        <f>COUNTIF('13ف2'!H$10:H$130,H$27)</f>
        <v>0</v>
      </c>
      <c r="I1857" s="256">
        <f>COUNTIF('13ف2'!I$10:I$130,I$27)</f>
        <v>0</v>
      </c>
      <c r="J1857" s="256">
        <f>COUNTIF('13ف2'!J$10:J$130,J$27)</f>
        <v>0</v>
      </c>
      <c r="K1857" s="256">
        <f>COUNTIF('13ف2'!K$10:K$130,K$27)</f>
        <v>0</v>
      </c>
    </row>
    <row r="1858" spans="5:11" x14ac:dyDescent="0.25">
      <c r="E1858" s="258">
        <v>28</v>
      </c>
      <c r="F1858" s="256">
        <f>COUNTIF('13ف2'!F$10:F$130,F$28)</f>
        <v>0</v>
      </c>
      <c r="G1858" s="256">
        <f>COUNTIF('13ف2'!G$10:G$130,G$28)</f>
        <v>0</v>
      </c>
      <c r="H1858" s="256">
        <f>COUNTIF('13ف2'!H$10:H$130,H$28)</f>
        <v>0</v>
      </c>
      <c r="I1858" s="256">
        <f>COUNTIF('13ف2'!I$10:I$130,I$28)</f>
        <v>0</v>
      </c>
      <c r="J1858" s="256">
        <f>COUNTIF('13ف2'!J$10:J$130,J$28)</f>
        <v>0</v>
      </c>
      <c r="K1858" s="256">
        <f>COUNTIF('13ف2'!K$10:K$130,K$28)</f>
        <v>0</v>
      </c>
    </row>
    <row r="1859" spans="5:11" x14ac:dyDescent="0.25">
      <c r="E1859" s="258">
        <v>29</v>
      </c>
      <c r="F1859" s="256">
        <f>COUNTIF('13ف2'!F$10:F$130,F$29)</f>
        <v>0</v>
      </c>
      <c r="G1859" s="256">
        <f>COUNTIF('13ف2'!G$10:G$130,G$29)</f>
        <v>0</v>
      </c>
      <c r="H1859" s="256">
        <f>COUNTIF('13ف2'!H$10:H$130,H$29)</f>
        <v>0</v>
      </c>
      <c r="I1859" s="256">
        <f>COUNTIF('13ف2'!I$10:I$130,I$29)</f>
        <v>0</v>
      </c>
      <c r="J1859" s="256">
        <f>COUNTIF('13ف2'!J$10:J$130,J$29)</f>
        <v>0</v>
      </c>
      <c r="K1859" s="256">
        <f>COUNTIF('13ف2'!K$10:K$130,K$29)</f>
        <v>0</v>
      </c>
    </row>
    <row r="1860" spans="5:11" x14ac:dyDescent="0.25">
      <c r="E1860" s="258">
        <v>30</v>
      </c>
      <c r="F1860" s="256">
        <f>COUNTIF('13ف2'!F$10:F$130,F$30)</f>
        <v>0</v>
      </c>
      <c r="G1860" s="256">
        <f>COUNTIF('13ف2'!G$10:G$130,G$30)</f>
        <v>0</v>
      </c>
      <c r="H1860" s="256">
        <f>COUNTIF('13ف2'!H$10:H$130,H$30)</f>
        <v>0</v>
      </c>
      <c r="I1860" s="256">
        <f>COUNTIF('13ف2'!I$10:I$130,I$30)</f>
        <v>0</v>
      </c>
      <c r="J1860" s="256">
        <f>COUNTIF('13ف2'!J$10:J$130,J$30)</f>
        <v>0</v>
      </c>
      <c r="K1860" s="256">
        <f>COUNTIF('13ف2'!K$10:K$130,K$30)</f>
        <v>0</v>
      </c>
    </row>
    <row r="1861" spans="5:11" x14ac:dyDescent="0.25">
      <c r="E1861" s="256" t="s">
        <v>81</v>
      </c>
    </row>
    <row r="1862" spans="5:11" x14ac:dyDescent="0.25">
      <c r="E1862" s="258">
        <v>1</v>
      </c>
      <c r="F1862" s="256">
        <f t="shared" ref="F1862:J1871" si="85">IF(SUM(F39,F103,F167,F231,F295,F359,F423,F487,F551,F615,F679,F743,F807,F871,F935,F999,F1063,F1127,F1191,F1255,F1319,F1383,F1447,F1511,F1575,F1639,F1703,F1767)&gt;0,0,F1831)</f>
        <v>0</v>
      </c>
      <c r="G1862" s="256">
        <f t="shared" si="85"/>
        <v>0</v>
      </c>
      <c r="H1862" s="256">
        <f t="shared" si="85"/>
        <v>0</v>
      </c>
      <c r="I1862" s="256">
        <f t="shared" si="85"/>
        <v>0</v>
      </c>
      <c r="J1862" s="256">
        <f t="shared" si="85"/>
        <v>0</v>
      </c>
      <c r="K1862" s="256">
        <f>IF(SUM(K39,K103,K167,K231,K295,K359,K423,K487,K551,K615,K679,K743,K807,K871,K935,K999,K1063,K1127,K1191,K1255,K1319,K1383,K1447,K1511,K1575,K1639,K1703,K1767)&gt;0,0,IF(K1831&gt;0,#REF!,0))</f>
        <v>0</v>
      </c>
    </row>
    <row r="1863" spans="5:11" x14ac:dyDescent="0.25">
      <c r="E1863" s="258">
        <v>2</v>
      </c>
      <c r="F1863" s="256">
        <f t="shared" si="85"/>
        <v>0</v>
      </c>
      <c r="G1863" s="256">
        <f t="shared" si="85"/>
        <v>0</v>
      </c>
      <c r="H1863" s="256">
        <f t="shared" si="85"/>
        <v>0</v>
      </c>
      <c r="I1863" s="256">
        <f t="shared" si="85"/>
        <v>0</v>
      </c>
      <c r="J1863" s="256">
        <f t="shared" si="85"/>
        <v>0</v>
      </c>
      <c r="K1863" s="256">
        <f>IF(SUM(K40,K104,K168,K232,K296,K360,K424,K488,K552,K616,K680,K744,K808,K872,K936,K1000,K1064,K1128,K1192,K1256,K1320,K1384,K1448,K1512,K1576,K1640,K1704,K1768)&gt;0,0,IF(K1832&gt;0,#REF!,0))</f>
        <v>0</v>
      </c>
    </row>
    <row r="1864" spans="5:11" x14ac:dyDescent="0.25">
      <c r="E1864" s="258">
        <v>3</v>
      </c>
      <c r="F1864" s="256">
        <f t="shared" si="85"/>
        <v>0</v>
      </c>
      <c r="G1864" s="256">
        <f t="shared" si="85"/>
        <v>0</v>
      </c>
      <c r="H1864" s="256">
        <f t="shared" si="85"/>
        <v>0</v>
      </c>
      <c r="I1864" s="256">
        <f t="shared" si="85"/>
        <v>0</v>
      </c>
      <c r="J1864" s="256">
        <f t="shared" si="85"/>
        <v>0</v>
      </c>
      <c r="K1864" s="256">
        <f>IF(SUM(K41,K105,K169,K233,K297,K361,K425,K489,K553,K617,K681,K745,K809,K873,K937,K1001,K1065,K1129,K1193,K1257,K1321,K1385,K1449,K1513,K1577,K1641,K1705,K1769)&gt;0,0,IF(K1833&gt;0,#REF!,0))</f>
        <v>0</v>
      </c>
    </row>
    <row r="1865" spans="5:11" x14ac:dyDescent="0.25">
      <c r="E1865" s="258">
        <v>4</v>
      </c>
      <c r="F1865" s="256">
        <f t="shared" si="85"/>
        <v>0</v>
      </c>
      <c r="G1865" s="256">
        <f t="shared" si="85"/>
        <v>0</v>
      </c>
      <c r="H1865" s="256">
        <f t="shared" si="85"/>
        <v>0</v>
      </c>
      <c r="I1865" s="256">
        <f t="shared" si="85"/>
        <v>0</v>
      </c>
      <c r="J1865" s="256">
        <f t="shared" si="85"/>
        <v>0</v>
      </c>
      <c r="K1865" s="256">
        <f>IF(SUM(K42,K106,K170,K234,K298,K362,K426,K490,K554,K618,K682,K746,K810,K874,K938,K1002,K1066,K1130,K1194,K1258,K1322,K1386,K1450,K1514,K1578,K1642,K1706,K1770)&gt;0,0,IF(K1834&gt;0,#REF!,0))</f>
        <v>0</v>
      </c>
    </row>
    <row r="1866" spans="5:11" x14ac:dyDescent="0.25">
      <c r="E1866" s="258">
        <v>5</v>
      </c>
      <c r="F1866" s="256">
        <f t="shared" si="85"/>
        <v>0</v>
      </c>
      <c r="G1866" s="256">
        <f t="shared" si="85"/>
        <v>0</v>
      </c>
      <c r="H1866" s="256">
        <f t="shared" si="85"/>
        <v>0</v>
      </c>
      <c r="I1866" s="256">
        <f t="shared" si="85"/>
        <v>0</v>
      </c>
      <c r="J1866" s="256">
        <f t="shared" si="85"/>
        <v>0</v>
      </c>
      <c r="K1866" s="256">
        <f>IF(SUM(K43,K107,K171,K235,K299,K363,K427,K491,K555,K619,K683,K747,K811,K875,K939,K1003,K1067,K1131,K1195,K1259,K1323,K1387,K1451,K1515,K1579,K1643,K1707,K1771)&gt;0,0,IF(K1835&gt;0,#REF!,0))</f>
        <v>0</v>
      </c>
    </row>
    <row r="1867" spans="5:11" x14ac:dyDescent="0.25">
      <c r="E1867" s="258">
        <v>6</v>
      </c>
      <c r="F1867" s="256">
        <f t="shared" si="85"/>
        <v>0</v>
      </c>
      <c r="G1867" s="256">
        <f t="shared" si="85"/>
        <v>0</v>
      </c>
      <c r="H1867" s="256">
        <f t="shared" si="85"/>
        <v>0</v>
      </c>
      <c r="I1867" s="256">
        <f t="shared" si="85"/>
        <v>0</v>
      </c>
      <c r="J1867" s="256">
        <f t="shared" si="85"/>
        <v>0</v>
      </c>
      <c r="K1867" s="256">
        <f>IF(SUM(K44,K108,K172,K236,K300,K364,K428,K492,K556,K620,K684,K748,K812,K876,K940,K1004,K1068,K1132,K1196,K1260,K1324,K1388,K1452,K1516,K1580,K1644,K1708,K1772)&gt;0,0,IF(K1836&gt;0,#REF!,0))</f>
        <v>0</v>
      </c>
    </row>
    <row r="1868" spans="5:11" x14ac:dyDescent="0.25">
      <c r="E1868" s="258">
        <v>7</v>
      </c>
      <c r="F1868" s="256">
        <f t="shared" si="85"/>
        <v>0</v>
      </c>
      <c r="G1868" s="256">
        <f t="shared" si="85"/>
        <v>0</v>
      </c>
      <c r="H1868" s="256">
        <f t="shared" si="85"/>
        <v>0</v>
      </c>
      <c r="I1868" s="256">
        <f t="shared" si="85"/>
        <v>0</v>
      </c>
      <c r="J1868" s="256">
        <f t="shared" si="85"/>
        <v>0</v>
      </c>
      <c r="K1868" s="256">
        <f>IF(SUM(K45,K109,K173,K237,K301,K365,K429,K493,K557,K621,K685,K749,K813,K877,K941,K1005,K1069,K1133,K1197,K1261,K1325,K1389,K1453,K1517,K1581,K1645,K1709,K1773)&gt;0,0,IF(K1837&gt;0,#REF!,0))</f>
        <v>0</v>
      </c>
    </row>
    <row r="1869" spans="5:11" x14ac:dyDescent="0.25">
      <c r="E1869" s="258">
        <v>8</v>
      </c>
      <c r="F1869" s="256">
        <f t="shared" si="85"/>
        <v>0</v>
      </c>
      <c r="G1869" s="256">
        <f t="shared" si="85"/>
        <v>0</v>
      </c>
      <c r="H1869" s="256">
        <f t="shared" si="85"/>
        <v>0</v>
      </c>
      <c r="I1869" s="256">
        <f t="shared" si="85"/>
        <v>0</v>
      </c>
      <c r="J1869" s="256">
        <f t="shared" si="85"/>
        <v>0</v>
      </c>
      <c r="K1869" s="256">
        <f>IF(SUM(K46,K110,K174,K238,K302,K366,K430,K494,K558,K622,K686,K750,K814,K878,K942,K1006,K1070,K1134,K1198,K1262,K1326,K1390,K1454,K1518,K1582,K1646,K1710,K1774)&gt;0,0,IF(K1838&gt;0,#REF!,0))</f>
        <v>0</v>
      </c>
    </row>
    <row r="1870" spans="5:11" x14ac:dyDescent="0.25">
      <c r="E1870" s="258">
        <v>9</v>
      </c>
      <c r="F1870" s="256">
        <f t="shared" si="85"/>
        <v>0</v>
      </c>
      <c r="G1870" s="256">
        <f t="shared" si="85"/>
        <v>0</v>
      </c>
      <c r="H1870" s="256">
        <f t="shared" si="85"/>
        <v>0</v>
      </c>
      <c r="I1870" s="256">
        <f t="shared" si="85"/>
        <v>0</v>
      </c>
      <c r="J1870" s="256">
        <f t="shared" si="85"/>
        <v>0</v>
      </c>
      <c r="K1870" s="256">
        <f>IF(SUM(K47,K111,K175,K239,K303,K367,K431,K495,K559,K623,K687,K751,K815,K879,K943,K1007,K1071,K1135,K1199,K1263,K1327,K1391,K1455,K1519,K1583,K1647,K1711,K1775)&gt;0,0,IF(K1839&gt;0,#REF!,0))</f>
        <v>0</v>
      </c>
    </row>
    <row r="1871" spans="5:11" x14ac:dyDescent="0.25">
      <c r="E1871" s="258">
        <v>10</v>
      </c>
      <c r="F1871" s="256">
        <f t="shared" si="85"/>
        <v>0</v>
      </c>
      <c r="G1871" s="256">
        <f t="shared" si="85"/>
        <v>0</v>
      </c>
      <c r="H1871" s="256">
        <f t="shared" si="85"/>
        <v>0</v>
      </c>
      <c r="I1871" s="256">
        <f t="shared" si="85"/>
        <v>0</v>
      </c>
      <c r="J1871" s="256">
        <f t="shared" si="85"/>
        <v>0</v>
      </c>
      <c r="K1871" s="256">
        <f>IF(SUM(K48,K112,K176,K240,K304,K368,K432,K496,K560,K624,K688,K752,K816,K880,K944,K1008,K1072,K1136,K1200,K1264,K1328,K1392,K1456,K1520,K1584,K1648,K1712,K1776)&gt;0,0,IF(K1840&gt;0,#REF!,0))</f>
        <v>0</v>
      </c>
    </row>
    <row r="1872" spans="5:11" x14ac:dyDescent="0.25">
      <c r="E1872" s="258">
        <v>11</v>
      </c>
      <c r="F1872" s="256">
        <f t="shared" ref="F1872:J1881" si="86">IF(SUM(F49,F113,F177,F241,F305,F369,F433,F497,F561,F625,F689,F753,F817,F881,F945,F1009,F1073,F1137,F1201,F1265,F1329,F1393,F1457,F1521,F1585,F1649,F1713,F1777)&gt;0,0,F1841)</f>
        <v>0</v>
      </c>
      <c r="G1872" s="256">
        <f t="shared" si="86"/>
        <v>0</v>
      </c>
      <c r="H1872" s="256">
        <f t="shared" si="86"/>
        <v>0</v>
      </c>
      <c r="I1872" s="256">
        <f t="shared" si="86"/>
        <v>0</v>
      </c>
      <c r="J1872" s="256">
        <f t="shared" si="86"/>
        <v>0</v>
      </c>
      <c r="K1872" s="256">
        <f>IF(SUM(K49,K113,K177,K241,K305,K369,K433,K497,K561,K625,K689,K753,K817,K881,K945,K1009,K1073,K1137,K1201,K1265,K1329,K1393,K1457,K1521,K1585,K1649,K1713,K1777)&gt;0,0,IF(K1841&gt;0,#REF!,0))</f>
        <v>0</v>
      </c>
    </row>
    <row r="1873" spans="5:11" x14ac:dyDescent="0.25">
      <c r="E1873" s="258">
        <v>12</v>
      </c>
      <c r="F1873" s="256">
        <f t="shared" si="86"/>
        <v>0</v>
      </c>
      <c r="G1873" s="256">
        <f t="shared" si="86"/>
        <v>0</v>
      </c>
      <c r="H1873" s="256">
        <f t="shared" si="86"/>
        <v>0</v>
      </c>
      <c r="I1873" s="256">
        <f t="shared" si="86"/>
        <v>0</v>
      </c>
      <c r="J1873" s="256">
        <f t="shared" si="86"/>
        <v>0</v>
      </c>
      <c r="K1873" s="256">
        <f>IF(SUM(K50,K114,K178,K242,K306,K370,K434,K498,K562,K626,K690,K754,K818,K882,K946,K1010,K1074,K1138,K1202,K1266,K1330,K1394,K1458,K1522,K1586,K1650,K1714,K1778)&gt;0,0,IF(K1842&gt;0,#REF!,0))</f>
        <v>0</v>
      </c>
    </row>
    <row r="1874" spans="5:11" x14ac:dyDescent="0.25">
      <c r="E1874" s="258">
        <v>13</v>
      </c>
      <c r="F1874" s="256">
        <f t="shared" si="86"/>
        <v>0</v>
      </c>
      <c r="G1874" s="256">
        <f t="shared" si="86"/>
        <v>0</v>
      </c>
      <c r="H1874" s="256">
        <f t="shared" si="86"/>
        <v>0</v>
      </c>
      <c r="I1874" s="256">
        <f t="shared" si="86"/>
        <v>0</v>
      </c>
      <c r="J1874" s="256">
        <f t="shared" si="86"/>
        <v>0</v>
      </c>
      <c r="K1874" s="256">
        <f>IF(SUM(K51,K115,K179,K243,K307,K371,K435,K499,K563,K627,K691,K755,K819,K883,K947,K1011,K1075,K1139,K1203,K1267,K1331,K1395,K1459,K1523,K1587,K1651,K1715,K1779)&gt;0,0,IF(K1843&gt;0,#REF!,0))</f>
        <v>0</v>
      </c>
    </row>
    <row r="1875" spans="5:11" x14ac:dyDescent="0.25">
      <c r="E1875" s="258">
        <v>14</v>
      </c>
      <c r="F1875" s="256">
        <f t="shared" si="86"/>
        <v>0</v>
      </c>
      <c r="G1875" s="256">
        <f t="shared" si="86"/>
        <v>0</v>
      </c>
      <c r="H1875" s="256">
        <f t="shared" si="86"/>
        <v>0</v>
      </c>
      <c r="I1875" s="256">
        <f t="shared" si="86"/>
        <v>0</v>
      </c>
      <c r="J1875" s="256">
        <f t="shared" si="86"/>
        <v>0</v>
      </c>
      <c r="K1875" s="256">
        <f>IF(SUM(K52,K116,K180,K244,K308,K372,K436,K500,K564,K628,K692,K756,K820,K884,K948,K1012,K1076,K1140,K1204,K1268,K1332,K1396,K1460,K1524,K1588,K1652,K1716,K1780)&gt;0,0,IF(K1844&gt;0,#REF!,0))</f>
        <v>0</v>
      </c>
    </row>
    <row r="1876" spans="5:11" x14ac:dyDescent="0.25">
      <c r="E1876" s="258">
        <v>15</v>
      </c>
      <c r="F1876" s="256">
        <f t="shared" si="86"/>
        <v>0</v>
      </c>
      <c r="G1876" s="256">
        <f t="shared" si="86"/>
        <v>0</v>
      </c>
      <c r="H1876" s="256">
        <f t="shared" si="86"/>
        <v>0</v>
      </c>
      <c r="I1876" s="256">
        <f t="shared" si="86"/>
        <v>0</v>
      </c>
      <c r="J1876" s="256">
        <f t="shared" si="86"/>
        <v>0</v>
      </c>
      <c r="K1876" s="256">
        <f>IF(SUM(K53,K117,K181,K245,K309,K373,K437,K501,K565,K629,K693,K757,K821,K885,K949,K1013,K1077,K1141,K1205,K1269,K1333,K1397,K1461,K1525,K1589,K1653,K1717,K1781)&gt;0,0,IF(K1845&gt;0,#REF!,0))</f>
        <v>0</v>
      </c>
    </row>
    <row r="1877" spans="5:11" x14ac:dyDescent="0.25">
      <c r="E1877" s="258">
        <v>16</v>
      </c>
      <c r="F1877" s="256">
        <f t="shared" si="86"/>
        <v>0</v>
      </c>
      <c r="G1877" s="256">
        <f t="shared" si="86"/>
        <v>0</v>
      </c>
      <c r="H1877" s="256">
        <f t="shared" si="86"/>
        <v>0</v>
      </c>
      <c r="I1877" s="256">
        <f t="shared" si="86"/>
        <v>0</v>
      </c>
      <c r="J1877" s="256">
        <f t="shared" si="86"/>
        <v>0</v>
      </c>
    </row>
    <row r="1878" spans="5:11" x14ac:dyDescent="0.25">
      <c r="E1878" s="258">
        <v>17</v>
      </c>
      <c r="F1878" s="256">
        <f t="shared" si="86"/>
        <v>0</v>
      </c>
      <c r="G1878" s="256">
        <f t="shared" si="86"/>
        <v>0</v>
      </c>
      <c r="H1878" s="256">
        <f t="shared" si="86"/>
        <v>0</v>
      </c>
      <c r="I1878" s="256">
        <f t="shared" si="86"/>
        <v>0</v>
      </c>
      <c r="J1878" s="256">
        <f t="shared" si="86"/>
        <v>0</v>
      </c>
    </row>
    <row r="1879" spans="5:11" x14ac:dyDescent="0.25">
      <c r="E1879" s="258">
        <v>18</v>
      </c>
      <c r="F1879" s="256">
        <f t="shared" si="86"/>
        <v>0</v>
      </c>
      <c r="G1879" s="256">
        <f t="shared" si="86"/>
        <v>0</v>
      </c>
      <c r="H1879" s="256">
        <f t="shared" si="86"/>
        <v>0</v>
      </c>
      <c r="I1879" s="256">
        <f t="shared" si="86"/>
        <v>0</v>
      </c>
      <c r="J1879" s="256">
        <f t="shared" si="86"/>
        <v>0</v>
      </c>
    </row>
    <row r="1880" spans="5:11" x14ac:dyDescent="0.25">
      <c r="E1880" s="258">
        <v>19</v>
      </c>
      <c r="F1880" s="256">
        <f t="shared" si="86"/>
        <v>0</v>
      </c>
      <c r="G1880" s="256">
        <f t="shared" si="86"/>
        <v>0</v>
      </c>
      <c r="H1880" s="256">
        <f t="shared" si="86"/>
        <v>0</v>
      </c>
      <c r="I1880" s="256">
        <f t="shared" si="86"/>
        <v>0</v>
      </c>
      <c r="J1880" s="256">
        <f t="shared" si="86"/>
        <v>0</v>
      </c>
    </row>
    <row r="1881" spans="5:11" x14ac:dyDescent="0.25">
      <c r="E1881" s="258">
        <v>20</v>
      </c>
      <c r="F1881" s="256">
        <f t="shared" si="86"/>
        <v>0</v>
      </c>
      <c r="G1881" s="256">
        <f t="shared" si="86"/>
        <v>0</v>
      </c>
      <c r="H1881" s="256">
        <f t="shared" si="86"/>
        <v>0</v>
      </c>
      <c r="I1881" s="256">
        <f t="shared" si="86"/>
        <v>0</v>
      </c>
      <c r="J1881" s="256">
        <f t="shared" si="86"/>
        <v>0</v>
      </c>
    </row>
    <row r="1882" spans="5:11" x14ac:dyDescent="0.25">
      <c r="E1882" s="258">
        <v>21</v>
      </c>
      <c r="F1882" s="256">
        <f t="shared" ref="F1882:J1891" si="87">IF(SUM(F59,F123,F187,F251,F315,F379,F443,F507,F571,F635,F699,F763,F827,F891,F955,F1019,F1083,F1147,F1211,F1275,F1339,F1403,F1467,F1531,F1595,F1659,F1723,F1787)&gt;0,0,F1851)</f>
        <v>0</v>
      </c>
      <c r="G1882" s="256">
        <f t="shared" si="87"/>
        <v>0</v>
      </c>
      <c r="H1882" s="256">
        <f t="shared" si="87"/>
        <v>0</v>
      </c>
      <c r="I1882" s="256">
        <f t="shared" si="87"/>
        <v>0</v>
      </c>
      <c r="J1882" s="256">
        <f t="shared" si="87"/>
        <v>0</v>
      </c>
    </row>
    <row r="1883" spans="5:11" x14ac:dyDescent="0.25">
      <c r="E1883" s="258">
        <v>22</v>
      </c>
      <c r="F1883" s="256">
        <f t="shared" si="87"/>
        <v>0</v>
      </c>
      <c r="G1883" s="256">
        <f t="shared" si="87"/>
        <v>0</v>
      </c>
      <c r="H1883" s="256">
        <f t="shared" si="87"/>
        <v>0</v>
      </c>
      <c r="I1883" s="256">
        <f t="shared" si="87"/>
        <v>0</v>
      </c>
      <c r="J1883" s="256">
        <f t="shared" si="87"/>
        <v>0</v>
      </c>
    </row>
    <row r="1884" spans="5:11" x14ac:dyDescent="0.25">
      <c r="E1884" s="258">
        <v>23</v>
      </c>
      <c r="F1884" s="256">
        <f t="shared" si="87"/>
        <v>0</v>
      </c>
      <c r="G1884" s="256">
        <f t="shared" si="87"/>
        <v>0</v>
      </c>
      <c r="H1884" s="256">
        <f t="shared" si="87"/>
        <v>0</v>
      </c>
      <c r="I1884" s="256">
        <f t="shared" si="87"/>
        <v>0</v>
      </c>
      <c r="J1884" s="256">
        <f t="shared" si="87"/>
        <v>0</v>
      </c>
    </row>
    <row r="1885" spans="5:11" x14ac:dyDescent="0.25">
      <c r="E1885" s="258">
        <v>24</v>
      </c>
      <c r="F1885" s="256">
        <f t="shared" si="87"/>
        <v>0</v>
      </c>
      <c r="G1885" s="256">
        <f t="shared" si="87"/>
        <v>0</v>
      </c>
      <c r="H1885" s="256">
        <f t="shared" si="87"/>
        <v>0</v>
      </c>
      <c r="I1885" s="256">
        <f t="shared" si="87"/>
        <v>0</v>
      </c>
      <c r="J1885" s="256">
        <f t="shared" si="87"/>
        <v>0</v>
      </c>
    </row>
    <row r="1886" spans="5:11" x14ac:dyDescent="0.25">
      <c r="E1886" s="258">
        <v>25</v>
      </c>
      <c r="F1886" s="256">
        <f t="shared" si="87"/>
        <v>0</v>
      </c>
      <c r="G1886" s="256">
        <f t="shared" si="87"/>
        <v>0</v>
      </c>
      <c r="H1886" s="256">
        <f t="shared" si="87"/>
        <v>0</v>
      </c>
      <c r="I1886" s="256">
        <f t="shared" si="87"/>
        <v>0</v>
      </c>
      <c r="J1886" s="256">
        <f t="shared" si="87"/>
        <v>0</v>
      </c>
    </row>
    <row r="1887" spans="5:11" x14ac:dyDescent="0.25">
      <c r="E1887" s="258">
        <v>26</v>
      </c>
      <c r="F1887" s="256">
        <f t="shared" si="87"/>
        <v>0</v>
      </c>
      <c r="G1887" s="256">
        <f t="shared" si="87"/>
        <v>0</v>
      </c>
      <c r="H1887" s="256">
        <f t="shared" si="87"/>
        <v>0</v>
      </c>
      <c r="I1887" s="256">
        <f t="shared" si="87"/>
        <v>0</v>
      </c>
      <c r="J1887" s="256">
        <f t="shared" si="87"/>
        <v>0</v>
      </c>
    </row>
    <row r="1888" spans="5:11" x14ac:dyDescent="0.25">
      <c r="E1888" s="258">
        <v>27</v>
      </c>
      <c r="F1888" s="256">
        <f t="shared" si="87"/>
        <v>0</v>
      </c>
      <c r="G1888" s="256">
        <f t="shared" si="87"/>
        <v>0</v>
      </c>
      <c r="H1888" s="256">
        <f t="shared" si="87"/>
        <v>0</v>
      </c>
      <c r="I1888" s="256">
        <f t="shared" si="87"/>
        <v>0</v>
      </c>
      <c r="J1888" s="256">
        <f t="shared" si="87"/>
        <v>0</v>
      </c>
    </row>
    <row r="1889" spans="5:11" x14ac:dyDescent="0.25">
      <c r="E1889" s="258">
        <v>28</v>
      </c>
      <c r="F1889" s="256">
        <f t="shared" si="87"/>
        <v>0</v>
      </c>
      <c r="G1889" s="256">
        <f t="shared" si="87"/>
        <v>0</v>
      </c>
      <c r="H1889" s="256">
        <f t="shared" si="87"/>
        <v>0</v>
      </c>
      <c r="I1889" s="256">
        <f t="shared" si="87"/>
        <v>0</v>
      </c>
      <c r="J1889" s="256">
        <f t="shared" si="87"/>
        <v>0</v>
      </c>
    </row>
    <row r="1890" spans="5:11" x14ac:dyDescent="0.25">
      <c r="E1890" s="258">
        <v>29</v>
      </c>
      <c r="F1890" s="256">
        <f t="shared" si="87"/>
        <v>0</v>
      </c>
      <c r="G1890" s="256">
        <f t="shared" si="87"/>
        <v>0</v>
      </c>
      <c r="H1890" s="256">
        <f t="shared" si="87"/>
        <v>0</v>
      </c>
      <c r="I1890" s="256">
        <f t="shared" si="87"/>
        <v>0</v>
      </c>
      <c r="J1890" s="256">
        <f t="shared" si="87"/>
        <v>0</v>
      </c>
    </row>
    <row r="1891" spans="5:11" x14ac:dyDescent="0.25">
      <c r="E1891" s="258">
        <v>30</v>
      </c>
      <c r="F1891" s="256">
        <f t="shared" si="87"/>
        <v>0</v>
      </c>
      <c r="G1891" s="256">
        <f t="shared" si="87"/>
        <v>0</v>
      </c>
      <c r="H1891" s="256">
        <f t="shared" si="87"/>
        <v>0</v>
      </c>
      <c r="I1891" s="256">
        <f t="shared" si="87"/>
        <v>0</v>
      </c>
      <c r="J1891" s="256">
        <f t="shared" si="87"/>
        <v>0</v>
      </c>
    </row>
    <row r="1892" spans="5:11" x14ac:dyDescent="0.25">
      <c r="F1892" s="259">
        <f>COUNTIF(F1862:F1891,"&gt;0")</f>
        <v>0</v>
      </c>
      <c r="G1892" s="259">
        <f>COUNTIF(G1862:G1891,"&gt;0")</f>
        <v>0</v>
      </c>
      <c r="H1892" s="259">
        <f>COUNTIF(H1862:H1891,"&gt;0")</f>
        <v>0</v>
      </c>
      <c r="I1892" s="259">
        <f>COUNTIF(I1862:I1891,"&gt;0")</f>
        <v>0</v>
      </c>
      <c r="J1892" s="259">
        <f>COUNTIF(J1862:J1891,"&gt;0")</f>
        <v>0</v>
      </c>
      <c r="K1892" s="259">
        <f>SUM(K1862:K1891)</f>
        <v>0</v>
      </c>
    </row>
    <row r="1894" spans="5:11" x14ac:dyDescent="0.25">
      <c r="E1894" s="256" t="s">
        <v>82</v>
      </c>
      <c r="F1894" s="258" t="s">
        <v>53</v>
      </c>
      <c r="G1894" s="258" t="s">
        <v>44</v>
      </c>
      <c r="H1894" s="258" t="s">
        <v>45</v>
      </c>
      <c r="I1894" s="258" t="s">
        <v>46</v>
      </c>
      <c r="J1894" s="258" t="s">
        <v>47</v>
      </c>
      <c r="K1894" s="258" t="s">
        <v>47</v>
      </c>
    </row>
    <row r="1895" spans="5:11" x14ac:dyDescent="0.25">
      <c r="E1895" s="258">
        <v>1</v>
      </c>
      <c r="F1895" s="256">
        <f>COUNTIF('14ف2'!F$10:F$130,F$1)</f>
        <v>0</v>
      </c>
      <c r="G1895" s="256">
        <f>COUNTIF('14ف2'!G$10:G$130,G$1)</f>
        <v>0</v>
      </c>
      <c r="H1895" s="256">
        <f>COUNTIF('14ف2'!H$10:H$130,H$1)</f>
        <v>0</v>
      </c>
      <c r="I1895" s="256">
        <f>COUNTIF('14ف2'!I$10:I$130,I$1)</f>
        <v>0</v>
      </c>
      <c r="J1895" s="256">
        <f>COUNTIF('14ف2'!J$10:J$130,J$1)</f>
        <v>0</v>
      </c>
      <c r="K1895" s="256">
        <f>COUNTIF('14ف2'!K$10:K$130,K$1)</f>
        <v>0</v>
      </c>
    </row>
    <row r="1896" spans="5:11" x14ac:dyDescent="0.25">
      <c r="E1896" s="258">
        <v>2</v>
      </c>
      <c r="F1896" s="256">
        <f>COUNTIF('14ف2'!F$10:F$130,F$2)</f>
        <v>0</v>
      </c>
      <c r="G1896" s="256">
        <f>COUNTIF('14ف2'!G$10:G$130,G$2)</f>
        <v>0</v>
      </c>
      <c r="H1896" s="256">
        <f>COUNTIF('14ف2'!H$10:H$130,H$2)</f>
        <v>0</v>
      </c>
      <c r="I1896" s="256">
        <f>COUNTIF('14ف2'!I$10:I$130,I$2)</f>
        <v>0</v>
      </c>
      <c r="J1896" s="256">
        <f>COUNTIF('14ف2'!J$10:J$130,J$2)</f>
        <v>0</v>
      </c>
      <c r="K1896" s="256">
        <f>COUNTIF('14ف2'!K$10:K$130,K$2)</f>
        <v>0</v>
      </c>
    </row>
    <row r="1897" spans="5:11" x14ac:dyDescent="0.25">
      <c r="E1897" s="258">
        <v>3</v>
      </c>
      <c r="F1897" s="256">
        <f>COUNTIF('14ف2'!F$10:F$130,F$3)</f>
        <v>0</v>
      </c>
      <c r="G1897" s="256">
        <f>COUNTIF('14ف2'!G$10:G$130,G$3)</f>
        <v>0</v>
      </c>
      <c r="H1897" s="256">
        <f>COUNTIF('14ف2'!H$10:H$130,H$3)</f>
        <v>0</v>
      </c>
      <c r="I1897" s="256">
        <f>COUNTIF('14ف2'!I$10:I$130,I$3)</f>
        <v>0</v>
      </c>
      <c r="J1897" s="256">
        <f>COUNTIF('14ف2'!J$10:J$130,J$3)</f>
        <v>0</v>
      </c>
      <c r="K1897" s="256">
        <f>COUNTIF('14ف2'!K$10:K$130,K$3)</f>
        <v>0</v>
      </c>
    </row>
    <row r="1898" spans="5:11" x14ac:dyDescent="0.25">
      <c r="E1898" s="258">
        <v>4</v>
      </c>
      <c r="F1898" s="256">
        <f>COUNTIF('14ف2'!F$10:F$130,F$4)</f>
        <v>0</v>
      </c>
      <c r="G1898" s="256">
        <f>COUNTIF('14ف2'!G$10:G$130,G$4)</f>
        <v>0</v>
      </c>
      <c r="H1898" s="256">
        <f>COUNTIF('14ف2'!H$10:H$130,H$4)</f>
        <v>0</v>
      </c>
      <c r="I1898" s="256">
        <f>COUNTIF('14ف2'!I$10:I$130,I$4)</f>
        <v>0</v>
      </c>
      <c r="J1898" s="256">
        <f>COUNTIF('14ف2'!J$10:J$130,J$4)</f>
        <v>0</v>
      </c>
      <c r="K1898" s="256">
        <f>COUNTIF('14ف2'!K$10:K$130,K$4)</f>
        <v>0</v>
      </c>
    </row>
    <row r="1899" spans="5:11" x14ac:dyDescent="0.25">
      <c r="E1899" s="258">
        <v>5</v>
      </c>
      <c r="F1899" s="256">
        <f>COUNTIF('14ف2'!F$10:F$130,F$5)</f>
        <v>0</v>
      </c>
      <c r="G1899" s="256">
        <f>COUNTIF('14ف2'!G$10:G$130,G$5)</f>
        <v>0</v>
      </c>
      <c r="H1899" s="256">
        <f>COUNTIF('14ف2'!H$10:H$130,H$5)</f>
        <v>0</v>
      </c>
      <c r="I1899" s="256">
        <f>COUNTIF('14ف2'!I$10:I$130,I$5)</f>
        <v>0</v>
      </c>
      <c r="J1899" s="256">
        <f>COUNTIF('14ف2'!J$10:J$130,J$5)</f>
        <v>0</v>
      </c>
      <c r="K1899" s="256">
        <f>COUNTIF('14ف2'!K$10:K$130,K$5)</f>
        <v>0</v>
      </c>
    </row>
    <row r="1900" spans="5:11" x14ac:dyDescent="0.25">
      <c r="E1900" s="258">
        <v>6</v>
      </c>
      <c r="F1900" s="256">
        <f>COUNTIF('14ف2'!F$10:F$130,F$6)</f>
        <v>0</v>
      </c>
      <c r="G1900" s="256">
        <f>COUNTIF('14ف2'!G$10:G$130,G$6)</f>
        <v>0</v>
      </c>
      <c r="H1900" s="256">
        <f>COUNTIF('14ف2'!H$10:H$130,H$6)</f>
        <v>0</v>
      </c>
      <c r="I1900" s="256">
        <f>COUNTIF('14ف2'!I$10:I$130,I$6)</f>
        <v>0</v>
      </c>
      <c r="J1900" s="256">
        <f>COUNTIF('14ف2'!J$10:J$130,J$6)</f>
        <v>0</v>
      </c>
      <c r="K1900" s="256">
        <f>COUNTIF('14ف2'!K$10:K$130,K$6)</f>
        <v>0</v>
      </c>
    </row>
    <row r="1901" spans="5:11" x14ac:dyDescent="0.25">
      <c r="E1901" s="258">
        <v>7</v>
      </c>
      <c r="F1901" s="256">
        <f>COUNTIF('14ف2'!F$10:F$130,F$7)</f>
        <v>0</v>
      </c>
      <c r="G1901" s="256">
        <f>COUNTIF('14ف2'!G$10:G$130,G$7)</f>
        <v>0</v>
      </c>
      <c r="H1901" s="256">
        <f>COUNTIF('14ف2'!H$10:H$130,H$7)</f>
        <v>0</v>
      </c>
      <c r="I1901" s="256">
        <f>COUNTIF('14ف2'!I$10:I$130,I$7)</f>
        <v>0</v>
      </c>
      <c r="J1901" s="256">
        <f>COUNTIF('14ف2'!J$10:J$130,J$7)</f>
        <v>0</v>
      </c>
      <c r="K1901" s="256">
        <f>COUNTIF('14ف2'!K$10:K$130,K$7)</f>
        <v>0</v>
      </c>
    </row>
    <row r="1902" spans="5:11" x14ac:dyDescent="0.25">
      <c r="E1902" s="258">
        <v>8</v>
      </c>
      <c r="F1902" s="256">
        <f>COUNTIF('14ف2'!F$10:F$130,F$8)</f>
        <v>0</v>
      </c>
      <c r="G1902" s="256">
        <f>COUNTIF('14ف2'!G$10:G$130,G$8)</f>
        <v>0</v>
      </c>
      <c r="H1902" s="256">
        <f>COUNTIF('14ف2'!H$10:H$130,H$8)</f>
        <v>0</v>
      </c>
      <c r="I1902" s="256">
        <f>COUNTIF('14ف2'!I$10:I$130,I$8)</f>
        <v>0</v>
      </c>
      <c r="J1902" s="256">
        <f>COUNTIF('14ف2'!J$10:J$130,J$8)</f>
        <v>0</v>
      </c>
      <c r="K1902" s="256">
        <f>COUNTIF('14ف2'!K$10:K$130,K$8)</f>
        <v>0</v>
      </c>
    </row>
    <row r="1903" spans="5:11" x14ac:dyDescent="0.25">
      <c r="E1903" s="258">
        <v>9</v>
      </c>
      <c r="F1903" s="256">
        <f>COUNTIF('14ف2'!F$10:F$130,F$9)</f>
        <v>0</v>
      </c>
      <c r="G1903" s="256">
        <f>COUNTIF('14ف2'!G$10:G$130,G$9)</f>
        <v>0</v>
      </c>
      <c r="H1903" s="256">
        <f>COUNTIF('14ف2'!H$10:H$130,H$9)</f>
        <v>0</v>
      </c>
      <c r="I1903" s="256">
        <f>COUNTIF('14ف2'!I$10:I$130,I$9)</f>
        <v>0</v>
      </c>
      <c r="J1903" s="256">
        <f>COUNTIF('14ف2'!J$10:J$130,J$9)</f>
        <v>0</v>
      </c>
      <c r="K1903" s="256">
        <f>COUNTIF('14ف2'!K$10:K$130,K$9)</f>
        <v>0</v>
      </c>
    </row>
    <row r="1904" spans="5:11" x14ac:dyDescent="0.25">
      <c r="E1904" s="258">
        <v>10</v>
      </c>
      <c r="F1904" s="256">
        <f>COUNTIF('14ف2'!F$10:F$130,F$10)</f>
        <v>0</v>
      </c>
      <c r="G1904" s="256">
        <f>COUNTIF('14ف2'!G$10:G$130,G$10)</f>
        <v>0</v>
      </c>
      <c r="H1904" s="256">
        <f>COUNTIF('14ف2'!H$10:H$130,H$10)</f>
        <v>0</v>
      </c>
      <c r="I1904" s="256">
        <f>COUNTIF('14ف2'!I$10:I$130,I$10)</f>
        <v>0</v>
      </c>
      <c r="J1904" s="256">
        <f>COUNTIF('14ف2'!J$10:J$130,J$10)</f>
        <v>0</v>
      </c>
      <c r="K1904" s="256">
        <f>COUNTIF('14ف2'!K$10:K$130,K$10)</f>
        <v>0</v>
      </c>
    </row>
    <row r="1905" spans="5:11" x14ac:dyDescent="0.25">
      <c r="E1905" s="258">
        <v>11</v>
      </c>
      <c r="F1905" s="256">
        <f>COUNTIF('14ف2'!F$10:F$130,F$11)</f>
        <v>0</v>
      </c>
      <c r="G1905" s="256">
        <f>COUNTIF('14ف2'!G$10:G$130,G$11)</f>
        <v>0</v>
      </c>
      <c r="H1905" s="256">
        <f>COUNTIF('14ف2'!H$10:H$130,H$11)</f>
        <v>0</v>
      </c>
      <c r="I1905" s="256">
        <f>COUNTIF('14ف2'!I$10:I$130,I$11)</f>
        <v>0</v>
      </c>
      <c r="J1905" s="256">
        <f>COUNTIF('14ف2'!J$10:J$130,J$11)</f>
        <v>0</v>
      </c>
      <c r="K1905" s="256">
        <f>COUNTIF('14ف2'!K$10:K$130,K$11)</f>
        <v>0</v>
      </c>
    </row>
    <row r="1906" spans="5:11" x14ac:dyDescent="0.25">
      <c r="E1906" s="258">
        <v>12</v>
      </c>
      <c r="F1906" s="256">
        <f>COUNTIF('14ف2'!F$10:F$130,F$12)</f>
        <v>0</v>
      </c>
      <c r="G1906" s="256">
        <f>COUNTIF('14ف2'!G$10:G$130,G$12)</f>
        <v>0</v>
      </c>
      <c r="H1906" s="256">
        <f>COUNTIF('14ف2'!H$10:H$130,H$12)</f>
        <v>0</v>
      </c>
      <c r="I1906" s="256">
        <f>COUNTIF('14ف2'!I$10:I$130,I$12)</f>
        <v>0</v>
      </c>
      <c r="J1906" s="256">
        <f>COUNTIF('14ف2'!J$10:J$130,J$12)</f>
        <v>0</v>
      </c>
      <c r="K1906" s="256">
        <f>COUNTIF('14ف2'!K$10:K$130,K$12)</f>
        <v>0</v>
      </c>
    </row>
    <row r="1907" spans="5:11" x14ac:dyDescent="0.25">
      <c r="E1907" s="258">
        <v>13</v>
      </c>
      <c r="F1907" s="256">
        <f>COUNTIF('14ف2'!F$10:F$130,F$13)</f>
        <v>0</v>
      </c>
      <c r="G1907" s="256">
        <f>COUNTIF('14ف2'!G$10:G$130,G$13)</f>
        <v>0</v>
      </c>
      <c r="H1907" s="256">
        <f>COUNTIF('14ف2'!H$10:H$130,H$13)</f>
        <v>0</v>
      </c>
      <c r="I1907" s="256">
        <f>COUNTIF('14ف2'!I$10:I$130,I$13)</f>
        <v>0</v>
      </c>
      <c r="J1907" s="256">
        <f>COUNTIF('14ف2'!J$10:J$130,J$13)</f>
        <v>0</v>
      </c>
      <c r="K1907" s="256">
        <f>COUNTIF('14ف2'!K$10:K$130,K$13)</f>
        <v>0</v>
      </c>
    </row>
    <row r="1908" spans="5:11" x14ac:dyDescent="0.25">
      <c r="E1908" s="258">
        <v>14</v>
      </c>
      <c r="F1908" s="256">
        <f>COUNTIF('14ف2'!F$10:F$130,F$14)</f>
        <v>0</v>
      </c>
      <c r="G1908" s="256">
        <f>COUNTIF('14ف2'!G$10:G$130,G$14)</f>
        <v>0</v>
      </c>
      <c r="H1908" s="256">
        <f>COUNTIF('14ف2'!H$10:H$130,H$14)</f>
        <v>0</v>
      </c>
      <c r="I1908" s="256">
        <f>COUNTIF('14ف2'!I$10:I$130,I$14)</f>
        <v>0</v>
      </c>
      <c r="J1908" s="256">
        <f>COUNTIF('14ف2'!J$10:J$130,J$14)</f>
        <v>0</v>
      </c>
      <c r="K1908" s="256">
        <f>COUNTIF('14ف2'!K$10:K$130,K$14)</f>
        <v>0</v>
      </c>
    </row>
    <row r="1909" spans="5:11" x14ac:dyDescent="0.25">
      <c r="E1909" s="258">
        <v>15</v>
      </c>
      <c r="F1909" s="256">
        <f>COUNTIF('14ف2'!F$10:F$130,F$15)</f>
        <v>0</v>
      </c>
      <c r="G1909" s="256">
        <f>COUNTIF('14ف2'!G$10:G$130,G$15)</f>
        <v>0</v>
      </c>
      <c r="H1909" s="256">
        <f>COUNTIF('14ف2'!H$10:H$130,H$15)</f>
        <v>0</v>
      </c>
      <c r="I1909" s="256">
        <f>COUNTIF('14ف2'!I$10:I$130,I$15)</f>
        <v>0</v>
      </c>
      <c r="J1909" s="256">
        <f>COUNTIF('14ف2'!J$10:J$130,J$15)</f>
        <v>0</v>
      </c>
      <c r="K1909" s="256">
        <f>COUNTIF('14ف2'!K$10:K$130,K$15)</f>
        <v>0</v>
      </c>
    </row>
    <row r="1910" spans="5:11" x14ac:dyDescent="0.25">
      <c r="E1910" s="258">
        <v>16</v>
      </c>
      <c r="F1910" s="256">
        <f>COUNTIF('14ف2'!F$10:F$130,F$16)</f>
        <v>0</v>
      </c>
      <c r="G1910" s="256">
        <f>COUNTIF('14ف2'!G$10:G$130,G$16)</f>
        <v>0</v>
      </c>
      <c r="H1910" s="256">
        <f>COUNTIF('14ف2'!H$10:H$130,H$16)</f>
        <v>0</v>
      </c>
      <c r="I1910" s="256">
        <f>COUNTIF('14ف2'!I$10:I$130,I$16)</f>
        <v>0</v>
      </c>
      <c r="J1910" s="256">
        <f>COUNTIF('14ف2'!J$10:J$130,J$16)</f>
        <v>0</v>
      </c>
      <c r="K1910" s="256">
        <f>COUNTIF('14ف2'!K$10:K$130,K$16)</f>
        <v>0</v>
      </c>
    </row>
    <row r="1911" spans="5:11" x14ac:dyDescent="0.25">
      <c r="E1911" s="258">
        <v>17</v>
      </c>
      <c r="F1911" s="256">
        <f>COUNTIF('14ف2'!F$10:F$130,F$17)</f>
        <v>0</v>
      </c>
      <c r="G1911" s="256">
        <f>COUNTIF('14ف2'!G$10:G$130,G$17)</f>
        <v>0</v>
      </c>
      <c r="H1911" s="256">
        <f>COUNTIF('14ف2'!H$10:H$130,H$17)</f>
        <v>0</v>
      </c>
      <c r="I1911" s="256">
        <f>COUNTIF('14ف2'!I$10:I$130,I$17)</f>
        <v>0</v>
      </c>
      <c r="J1911" s="256">
        <f>COUNTIF('14ف2'!J$10:J$130,J$17)</f>
        <v>0</v>
      </c>
      <c r="K1911" s="256">
        <f>COUNTIF('14ف2'!K$10:K$130,K$17)</f>
        <v>0</v>
      </c>
    </row>
    <row r="1912" spans="5:11" x14ac:dyDescent="0.25">
      <c r="E1912" s="258">
        <v>18</v>
      </c>
      <c r="F1912" s="256">
        <f>COUNTIF('14ف2'!F$10:F$130,F$18)</f>
        <v>0</v>
      </c>
      <c r="G1912" s="256">
        <f>COUNTIF('14ف2'!G$10:G$130,G$18)</f>
        <v>0</v>
      </c>
      <c r="H1912" s="256">
        <f>COUNTIF('14ف2'!H$10:H$130,H$18)</f>
        <v>0</v>
      </c>
      <c r="I1912" s="256">
        <f>COUNTIF('14ف2'!I$10:I$130,I$18)</f>
        <v>0</v>
      </c>
      <c r="J1912" s="256">
        <f>COUNTIF('14ف2'!J$10:J$130,J$18)</f>
        <v>0</v>
      </c>
      <c r="K1912" s="256">
        <f>COUNTIF('14ف2'!K$10:K$130,K$18)</f>
        <v>0</v>
      </c>
    </row>
    <row r="1913" spans="5:11" x14ac:dyDescent="0.25">
      <c r="E1913" s="258">
        <v>19</v>
      </c>
      <c r="F1913" s="256">
        <f>COUNTIF('14ف2'!F$10:F$130,F$19)</f>
        <v>0</v>
      </c>
      <c r="G1913" s="256">
        <f>COUNTIF('14ف2'!G$10:G$130,G$19)</f>
        <v>0</v>
      </c>
      <c r="H1913" s="256">
        <f>COUNTIF('14ف2'!H$10:H$130,H$19)</f>
        <v>0</v>
      </c>
      <c r="I1913" s="256">
        <f>COUNTIF('14ف2'!I$10:I$130,I$19)</f>
        <v>0</v>
      </c>
      <c r="J1913" s="256">
        <f>COUNTIF('14ف2'!J$10:J$130,J$19)</f>
        <v>0</v>
      </c>
      <c r="K1913" s="256">
        <f>COUNTIF('14ف2'!K$10:K$130,K$19)</f>
        <v>0</v>
      </c>
    </row>
    <row r="1914" spans="5:11" x14ac:dyDescent="0.25">
      <c r="E1914" s="258">
        <v>20</v>
      </c>
      <c r="F1914" s="256">
        <f>COUNTIF('14ف2'!F$10:F$130,F$20)</f>
        <v>0</v>
      </c>
      <c r="G1914" s="256">
        <f>COUNTIF('14ف2'!G$10:G$130,G$20)</f>
        <v>0</v>
      </c>
      <c r="H1914" s="256">
        <f>COUNTIF('14ف2'!H$10:H$130,H$20)</f>
        <v>0</v>
      </c>
      <c r="I1914" s="256">
        <f>COUNTIF('14ف2'!I$10:I$130,I$20)</f>
        <v>0</v>
      </c>
      <c r="J1914" s="256">
        <f>COUNTIF('14ف2'!J$10:J$130,J$20)</f>
        <v>0</v>
      </c>
      <c r="K1914" s="256">
        <f>COUNTIF('14ف2'!K$10:K$130,K$20)</f>
        <v>0</v>
      </c>
    </row>
    <row r="1915" spans="5:11" x14ac:dyDescent="0.25">
      <c r="E1915" s="258">
        <v>21</v>
      </c>
      <c r="F1915" s="256">
        <f>COUNTIF('14ف2'!F$10:F$130,F$21)</f>
        <v>0</v>
      </c>
      <c r="G1915" s="256">
        <f>COUNTIF('14ف2'!G$10:G$130,G$21)</f>
        <v>0</v>
      </c>
      <c r="H1915" s="256">
        <f>COUNTIF('14ف2'!H$10:H$130,H$21)</f>
        <v>0</v>
      </c>
      <c r="I1915" s="256">
        <f>COUNTIF('14ف2'!I$10:I$130,I$21)</f>
        <v>0</v>
      </c>
      <c r="J1915" s="256">
        <f>COUNTIF('14ف2'!J$10:J$130,J$21)</f>
        <v>0</v>
      </c>
      <c r="K1915" s="256">
        <f>COUNTIF('14ف2'!K$10:K$130,K$21)</f>
        <v>0</v>
      </c>
    </row>
    <row r="1916" spans="5:11" x14ac:dyDescent="0.25">
      <c r="E1916" s="258">
        <v>22</v>
      </c>
      <c r="F1916" s="256">
        <f>COUNTIF('14ف2'!F$10:F$130,F$22)</f>
        <v>0</v>
      </c>
      <c r="G1916" s="256">
        <f>COUNTIF('14ف2'!G$10:G$130,G$22)</f>
        <v>0</v>
      </c>
      <c r="H1916" s="256">
        <f>COUNTIF('14ف2'!H$10:H$130,H$22)</f>
        <v>0</v>
      </c>
      <c r="I1916" s="256">
        <f>COUNTIF('14ف2'!I$10:I$130,I$22)</f>
        <v>0</v>
      </c>
      <c r="J1916" s="256">
        <f>COUNTIF('14ف2'!J$10:J$130,J$22)</f>
        <v>0</v>
      </c>
      <c r="K1916" s="256">
        <f>COUNTIF('14ف2'!K$10:K$130,K$22)</f>
        <v>0</v>
      </c>
    </row>
    <row r="1917" spans="5:11" x14ac:dyDescent="0.25">
      <c r="E1917" s="258">
        <v>23</v>
      </c>
      <c r="F1917" s="256">
        <f>COUNTIF('14ف2'!F$10:F$130,F$23)</f>
        <v>0</v>
      </c>
      <c r="G1917" s="256">
        <f>COUNTIF('14ف2'!G$10:G$130,G$23)</f>
        <v>0</v>
      </c>
      <c r="H1917" s="256">
        <f>COUNTIF('14ف2'!H$10:H$130,H$23)</f>
        <v>0</v>
      </c>
      <c r="I1917" s="256">
        <f>COUNTIF('14ف2'!I$10:I$130,I$23)</f>
        <v>0</v>
      </c>
      <c r="J1917" s="256">
        <f>COUNTIF('14ف2'!J$10:J$130,J$23)</f>
        <v>0</v>
      </c>
      <c r="K1917" s="256">
        <f>COUNTIF('14ف2'!K$10:K$130,K$23)</f>
        <v>0</v>
      </c>
    </row>
    <row r="1918" spans="5:11" x14ac:dyDescent="0.25">
      <c r="E1918" s="258">
        <v>24</v>
      </c>
      <c r="F1918" s="256">
        <f>COUNTIF('14ف2'!F$10:F$130,F$24)</f>
        <v>0</v>
      </c>
      <c r="G1918" s="256">
        <f>COUNTIF('14ف2'!G$10:G$130,G$24)</f>
        <v>0</v>
      </c>
      <c r="H1918" s="256">
        <f>COUNTIF('14ف2'!H$10:H$130,H$24)</f>
        <v>0</v>
      </c>
      <c r="I1918" s="256">
        <f>COUNTIF('14ف2'!I$10:I$130,I$24)</f>
        <v>0</v>
      </c>
      <c r="J1918" s="256">
        <f>COUNTIF('14ف2'!J$10:J$130,J$24)</f>
        <v>0</v>
      </c>
      <c r="K1918" s="256">
        <f>COUNTIF('14ف2'!K$10:K$130,K$24)</f>
        <v>0</v>
      </c>
    </row>
    <row r="1919" spans="5:11" x14ac:dyDescent="0.25">
      <c r="E1919" s="258">
        <v>25</v>
      </c>
      <c r="F1919" s="256">
        <f>COUNTIF('14ف2'!F$10:F$130,F$25)</f>
        <v>0</v>
      </c>
      <c r="G1919" s="256">
        <f>COUNTIF('14ف2'!G$10:G$130,G$25)</f>
        <v>0</v>
      </c>
      <c r="H1919" s="256">
        <f>COUNTIF('14ف2'!H$10:H$130,H$25)</f>
        <v>0</v>
      </c>
      <c r="I1919" s="256">
        <f>COUNTIF('14ف2'!I$10:I$130,I$25)</f>
        <v>0</v>
      </c>
      <c r="J1919" s="256">
        <f>COUNTIF('14ف2'!J$10:J$130,J$25)</f>
        <v>0</v>
      </c>
      <c r="K1919" s="256">
        <f>COUNTIF('14ف2'!K$10:K$130,K$25)</f>
        <v>0</v>
      </c>
    </row>
    <row r="1920" spans="5:11" x14ac:dyDescent="0.25">
      <c r="E1920" s="258">
        <v>26</v>
      </c>
      <c r="F1920" s="256">
        <f>COUNTIF('14ف2'!F$10:F$130,F$26)</f>
        <v>0</v>
      </c>
      <c r="G1920" s="256">
        <f>COUNTIF('14ف2'!G$10:G$130,G$26)</f>
        <v>0</v>
      </c>
      <c r="H1920" s="256">
        <f>COUNTIF('14ف2'!H$10:H$130,H$26)</f>
        <v>0</v>
      </c>
      <c r="I1920" s="256">
        <f>COUNTIF('14ف2'!I$10:I$130,I$26)</f>
        <v>0</v>
      </c>
      <c r="J1920" s="256">
        <f>COUNTIF('14ف2'!J$10:J$130,J$26)</f>
        <v>0</v>
      </c>
      <c r="K1920" s="256">
        <f>COUNTIF('14ف2'!K$10:K$130,K$26)</f>
        <v>0</v>
      </c>
    </row>
    <row r="1921" spans="5:11" x14ac:dyDescent="0.25">
      <c r="E1921" s="258">
        <v>27</v>
      </c>
      <c r="F1921" s="256">
        <f>COUNTIF('14ف2'!F$10:F$130,F$27)</f>
        <v>0</v>
      </c>
      <c r="G1921" s="256">
        <f>COUNTIF('14ف2'!G$10:G$130,G$27)</f>
        <v>0</v>
      </c>
      <c r="H1921" s="256">
        <f>COUNTIF('14ف2'!H$10:H$130,H$27)</f>
        <v>0</v>
      </c>
      <c r="I1921" s="256">
        <f>COUNTIF('14ف2'!I$10:I$130,I$27)</f>
        <v>0</v>
      </c>
      <c r="J1921" s="256">
        <f>COUNTIF('14ف2'!J$10:J$130,J$27)</f>
        <v>0</v>
      </c>
      <c r="K1921" s="256">
        <f>COUNTIF('14ف2'!K$10:K$130,K$27)</f>
        <v>0</v>
      </c>
    </row>
    <row r="1922" spans="5:11" x14ac:dyDescent="0.25">
      <c r="E1922" s="258">
        <v>28</v>
      </c>
      <c r="F1922" s="256">
        <f>COUNTIF('14ف2'!F$10:F$130,F$28)</f>
        <v>0</v>
      </c>
      <c r="G1922" s="256">
        <f>COUNTIF('14ف2'!G$10:G$130,G$28)</f>
        <v>0</v>
      </c>
      <c r="H1922" s="256">
        <f>COUNTIF('14ف2'!H$10:H$130,H$28)</f>
        <v>0</v>
      </c>
      <c r="I1922" s="256">
        <f>COUNTIF('14ف2'!I$10:I$130,I$28)</f>
        <v>0</v>
      </c>
      <c r="J1922" s="256">
        <f>COUNTIF('14ف2'!J$10:J$130,J$28)</f>
        <v>0</v>
      </c>
      <c r="K1922" s="256">
        <f>COUNTIF('14ف2'!K$10:K$130,K$28)</f>
        <v>0</v>
      </c>
    </row>
    <row r="1923" spans="5:11" x14ac:dyDescent="0.25">
      <c r="E1923" s="258">
        <v>29</v>
      </c>
      <c r="F1923" s="256">
        <f>COUNTIF('14ف2'!F$10:F$130,F$29)</f>
        <v>0</v>
      </c>
      <c r="G1923" s="256">
        <f>COUNTIF('14ف2'!G$10:G$130,G$29)</f>
        <v>0</v>
      </c>
      <c r="H1923" s="256">
        <f>COUNTIF('14ف2'!H$10:H$130,H$29)</f>
        <v>0</v>
      </c>
      <c r="I1923" s="256">
        <f>COUNTIF('14ف2'!I$10:I$130,I$29)</f>
        <v>0</v>
      </c>
      <c r="J1923" s="256">
        <f>COUNTIF('14ف2'!J$10:J$130,J$29)</f>
        <v>0</v>
      </c>
      <c r="K1923" s="256">
        <f>COUNTIF('14ف2'!K$10:K$130,K$29)</f>
        <v>0</v>
      </c>
    </row>
    <row r="1924" spans="5:11" x14ac:dyDescent="0.25">
      <c r="E1924" s="258">
        <v>30</v>
      </c>
      <c r="F1924" s="256">
        <f>COUNTIF('14ف2'!F$10:F$130,F$30)</f>
        <v>0</v>
      </c>
      <c r="G1924" s="256">
        <f>COUNTIF('14ف2'!G$10:G$130,G$30)</f>
        <v>0</v>
      </c>
      <c r="H1924" s="256">
        <f>COUNTIF('14ف2'!H$10:H$130,H$30)</f>
        <v>0</v>
      </c>
      <c r="I1924" s="256">
        <f>COUNTIF('14ف2'!I$10:I$130,I$30)</f>
        <v>0</v>
      </c>
      <c r="J1924" s="256">
        <f>COUNTIF('14ف2'!J$10:J$130,J$30)</f>
        <v>0</v>
      </c>
      <c r="K1924" s="256">
        <f>COUNTIF('14ف2'!K$10:K$130,K$30)</f>
        <v>0</v>
      </c>
    </row>
    <row r="1925" spans="5:11" x14ac:dyDescent="0.25">
      <c r="E1925" s="256" t="s">
        <v>82</v>
      </c>
    </row>
    <row r="1926" spans="5:11" x14ac:dyDescent="0.25">
      <c r="E1926" s="258">
        <v>1</v>
      </c>
      <c r="F1926" s="256">
        <f t="shared" ref="F1926:J1935" si="88">IF(SUM(F39,F103,F167,F231,F295,F359,F423,F487,F551,F615,F679,F743,F807,F871,F935,F999,F1063,F1127,F1191,F1255,F1319,F1383,F1447,F1511,F1575,F1639,F1703,F1767,F1831)&gt;0,0,F1895)</f>
        <v>0</v>
      </c>
      <c r="G1926" s="256">
        <f t="shared" si="88"/>
        <v>0</v>
      </c>
      <c r="H1926" s="256">
        <f t="shared" si="88"/>
        <v>0</v>
      </c>
      <c r="I1926" s="256">
        <f t="shared" si="88"/>
        <v>0</v>
      </c>
      <c r="J1926" s="256">
        <f t="shared" si="88"/>
        <v>0</v>
      </c>
      <c r="K1926" s="256">
        <f>IF(SUM(K39,K103,K167,K231,K295,K359,K423,K487,K551,K615,K679,K743,K807,K871,K935,K999,K1063,K1127,K1191,K1255,K1319,K1383,K1447,K1511,K1575,K1639,K1703,K1767,K1831)&gt;0,0,IF(K1895&gt;0,#REF!,0))</f>
        <v>0</v>
      </c>
    </row>
    <row r="1927" spans="5:11" x14ac:dyDescent="0.25">
      <c r="E1927" s="258">
        <v>2</v>
      </c>
      <c r="F1927" s="256">
        <f t="shared" si="88"/>
        <v>0</v>
      </c>
      <c r="G1927" s="256">
        <f t="shared" si="88"/>
        <v>0</v>
      </c>
      <c r="H1927" s="256">
        <f t="shared" si="88"/>
        <v>0</v>
      </c>
      <c r="I1927" s="256">
        <f t="shared" si="88"/>
        <v>0</v>
      </c>
      <c r="J1927" s="256">
        <f t="shared" si="88"/>
        <v>0</v>
      </c>
      <c r="K1927" s="256">
        <f>IF(SUM(K40,K104,K168,K232,K296,K360,K424,K488,K552,K616,K680,K744,K808,K872,K936,K1000,K1064,K1128,K1192,K1256,K1320,K1384,K1448,K1512,K1576,K1640,K1704,K1768,K1832)&gt;0,0,IF(K1896&gt;0,#REF!,0))</f>
        <v>0</v>
      </c>
    </row>
    <row r="1928" spans="5:11" x14ac:dyDescent="0.25">
      <c r="E1928" s="258">
        <v>3</v>
      </c>
      <c r="F1928" s="256">
        <f t="shared" si="88"/>
        <v>0</v>
      </c>
      <c r="G1928" s="256">
        <f t="shared" si="88"/>
        <v>0</v>
      </c>
      <c r="H1928" s="256">
        <f t="shared" si="88"/>
        <v>0</v>
      </c>
      <c r="I1928" s="256">
        <f t="shared" si="88"/>
        <v>0</v>
      </c>
      <c r="J1928" s="256">
        <f t="shared" si="88"/>
        <v>0</v>
      </c>
      <c r="K1928" s="256">
        <f>IF(SUM(K41,K105,K169,K233,K297,K361,K425,K489,K553,K617,K681,K745,K809,K873,K937,K1001,K1065,K1129,K1193,K1257,K1321,K1385,K1449,K1513,K1577,K1641,K1705,K1769,K1833)&gt;0,0,IF(K1897&gt;0,#REF!,0))</f>
        <v>0</v>
      </c>
    </row>
    <row r="1929" spans="5:11" x14ac:dyDescent="0.25">
      <c r="E1929" s="258">
        <v>4</v>
      </c>
      <c r="F1929" s="256">
        <f t="shared" si="88"/>
        <v>0</v>
      </c>
      <c r="G1929" s="256">
        <f t="shared" si="88"/>
        <v>0</v>
      </c>
      <c r="H1929" s="256">
        <f t="shared" si="88"/>
        <v>0</v>
      </c>
      <c r="I1929" s="256">
        <f t="shared" si="88"/>
        <v>0</v>
      </c>
      <c r="J1929" s="256">
        <f t="shared" si="88"/>
        <v>0</v>
      </c>
      <c r="K1929" s="256">
        <f>IF(SUM(K42,K106,K170,K234,K298,K362,K426,K490,K554,K618,K682,K746,K810,K874,K938,K1002,K1066,K1130,K1194,K1258,K1322,K1386,K1450,K1514,K1578,K1642,K1706,K1770,K1834)&gt;0,0,IF(K1898&gt;0,#REF!,0))</f>
        <v>0</v>
      </c>
    </row>
    <row r="1930" spans="5:11" x14ac:dyDescent="0.25">
      <c r="E1930" s="258">
        <v>5</v>
      </c>
      <c r="F1930" s="256">
        <f t="shared" si="88"/>
        <v>0</v>
      </c>
      <c r="G1930" s="256">
        <f t="shared" si="88"/>
        <v>0</v>
      </c>
      <c r="H1930" s="256">
        <f t="shared" si="88"/>
        <v>0</v>
      </c>
      <c r="I1930" s="256">
        <f t="shared" si="88"/>
        <v>0</v>
      </c>
      <c r="J1930" s="256">
        <f t="shared" si="88"/>
        <v>0</v>
      </c>
      <c r="K1930" s="256">
        <f>IF(SUM(K43,K107,K171,K235,K299,K363,K427,K491,K555,K619,K683,K747,K811,K875,K939,K1003,K1067,K1131,K1195,K1259,K1323,K1387,K1451,K1515,K1579,K1643,K1707,K1771,K1835)&gt;0,0,IF(K1899&gt;0,#REF!,0))</f>
        <v>0</v>
      </c>
    </row>
    <row r="1931" spans="5:11" x14ac:dyDescent="0.25">
      <c r="E1931" s="258">
        <v>6</v>
      </c>
      <c r="F1931" s="256">
        <f t="shared" si="88"/>
        <v>0</v>
      </c>
      <c r="G1931" s="256">
        <f t="shared" si="88"/>
        <v>0</v>
      </c>
      <c r="H1931" s="256">
        <f t="shared" si="88"/>
        <v>0</v>
      </c>
      <c r="I1931" s="256">
        <f t="shared" si="88"/>
        <v>0</v>
      </c>
      <c r="J1931" s="256">
        <f t="shared" si="88"/>
        <v>0</v>
      </c>
      <c r="K1931" s="256">
        <f>IF(SUM(K44,K108,K172,K236,K300,K364,K428,K492,K556,K620,K684,K748,K812,K876,K940,K1004,K1068,K1132,K1196,K1260,K1324,K1388,K1452,K1516,K1580,K1644,K1708,K1772,K1836)&gt;0,0,IF(K1900&gt;0,#REF!,0))</f>
        <v>0</v>
      </c>
    </row>
    <row r="1932" spans="5:11" x14ac:dyDescent="0.25">
      <c r="E1932" s="258">
        <v>7</v>
      </c>
      <c r="F1932" s="256">
        <f t="shared" si="88"/>
        <v>0</v>
      </c>
      <c r="G1932" s="256">
        <f t="shared" si="88"/>
        <v>0</v>
      </c>
      <c r="H1932" s="256">
        <f t="shared" si="88"/>
        <v>0</v>
      </c>
      <c r="I1932" s="256">
        <f t="shared" si="88"/>
        <v>0</v>
      </c>
      <c r="J1932" s="256">
        <f t="shared" si="88"/>
        <v>0</v>
      </c>
      <c r="K1932" s="256">
        <f>IF(SUM(K45,K109,K173,K237,K301,K365,K429,K493,K557,K621,K685,K749,K813,K877,K941,K1005,K1069,K1133,K1197,K1261,K1325,K1389,K1453,K1517,K1581,K1645,K1709,K1773,K1837)&gt;0,0,IF(K1901&gt;0,#REF!,0))</f>
        <v>0</v>
      </c>
    </row>
    <row r="1933" spans="5:11" x14ac:dyDescent="0.25">
      <c r="E1933" s="258">
        <v>8</v>
      </c>
      <c r="F1933" s="256">
        <f t="shared" si="88"/>
        <v>0</v>
      </c>
      <c r="G1933" s="256">
        <f t="shared" si="88"/>
        <v>0</v>
      </c>
      <c r="H1933" s="256">
        <f t="shared" si="88"/>
        <v>0</v>
      </c>
      <c r="I1933" s="256">
        <f t="shared" si="88"/>
        <v>0</v>
      </c>
      <c r="J1933" s="256">
        <f t="shared" si="88"/>
        <v>0</v>
      </c>
      <c r="K1933" s="256">
        <f>IF(SUM(K46,K110,K174,K238,K302,K366,K430,K494,K558,K622,K686,K750,K814,K878,K942,K1006,K1070,K1134,K1198,K1262,K1326,K1390,K1454,K1518,K1582,K1646,K1710,K1774,K1838)&gt;0,0,IF(K1902&gt;0,#REF!,0))</f>
        <v>0</v>
      </c>
    </row>
    <row r="1934" spans="5:11" x14ac:dyDescent="0.25">
      <c r="E1934" s="258">
        <v>9</v>
      </c>
      <c r="F1934" s="256">
        <f t="shared" si="88"/>
        <v>0</v>
      </c>
      <c r="G1934" s="256">
        <f t="shared" si="88"/>
        <v>0</v>
      </c>
      <c r="H1934" s="256">
        <f t="shared" si="88"/>
        <v>0</v>
      </c>
      <c r="I1934" s="256">
        <f t="shared" si="88"/>
        <v>0</v>
      </c>
      <c r="J1934" s="256">
        <f t="shared" si="88"/>
        <v>0</v>
      </c>
      <c r="K1934" s="256">
        <f>IF(SUM(K47,K111,K175,K239,K303,K367,K431,K495,K559,K623,K687,K751,K815,K879,K943,K1007,K1071,K1135,K1199,K1263,K1327,K1391,K1455,K1519,K1583,K1647,K1711,K1775,K1839)&gt;0,0,IF(K1903&gt;0,#REF!,0))</f>
        <v>0</v>
      </c>
    </row>
    <row r="1935" spans="5:11" x14ac:dyDescent="0.25">
      <c r="E1935" s="258">
        <v>10</v>
      </c>
      <c r="F1935" s="256">
        <f t="shared" si="88"/>
        <v>0</v>
      </c>
      <c r="G1935" s="256">
        <f t="shared" si="88"/>
        <v>0</v>
      </c>
      <c r="H1935" s="256">
        <f t="shared" si="88"/>
        <v>0</v>
      </c>
      <c r="I1935" s="256">
        <f t="shared" si="88"/>
        <v>0</v>
      </c>
      <c r="J1935" s="256">
        <f t="shared" si="88"/>
        <v>0</v>
      </c>
      <c r="K1935" s="256">
        <f>IF(SUM(K48,K112,K176,K240,K304,K368,K432,K496,K560,K624,K688,K752,K816,K880,K944,K1008,K1072,K1136,K1200,K1264,K1328,K1392,K1456,K1520,K1584,K1648,K1712,K1776,K1840)&gt;0,0,IF(K1904&gt;0,#REF!,0))</f>
        <v>0</v>
      </c>
    </row>
    <row r="1936" spans="5:11" x14ac:dyDescent="0.25">
      <c r="E1936" s="258">
        <v>11</v>
      </c>
      <c r="F1936" s="256">
        <f t="shared" ref="F1936:J1945" si="89">IF(SUM(F49,F113,F177,F241,F305,F369,F433,F497,F561,F625,F689,F753,F817,F881,F945,F1009,F1073,F1137,F1201,F1265,F1329,F1393,F1457,F1521,F1585,F1649,F1713,F1777,F1841)&gt;0,0,F1905)</f>
        <v>0</v>
      </c>
      <c r="G1936" s="256">
        <f t="shared" si="89"/>
        <v>0</v>
      </c>
      <c r="H1936" s="256">
        <f t="shared" si="89"/>
        <v>0</v>
      </c>
      <c r="I1936" s="256">
        <f t="shared" si="89"/>
        <v>0</v>
      </c>
      <c r="J1936" s="256">
        <f t="shared" si="89"/>
        <v>0</v>
      </c>
      <c r="K1936" s="256">
        <f>IF(SUM(K49,K113,K177,K241,K305,K369,K433,K497,K561,K625,K689,K753,K817,K881,K945,K1009,K1073,K1137,K1201,K1265,K1329,K1393,K1457,K1521,K1585,K1649,K1713,K1777,K1841)&gt;0,0,IF(K1905&gt;0,#REF!,0))</f>
        <v>0</v>
      </c>
    </row>
    <row r="1937" spans="5:11" x14ac:dyDescent="0.25">
      <c r="E1937" s="258">
        <v>12</v>
      </c>
      <c r="F1937" s="256">
        <f t="shared" si="89"/>
        <v>0</v>
      </c>
      <c r="G1937" s="256">
        <f t="shared" si="89"/>
        <v>0</v>
      </c>
      <c r="H1937" s="256">
        <f t="shared" si="89"/>
        <v>0</v>
      </c>
      <c r="I1937" s="256">
        <f t="shared" si="89"/>
        <v>0</v>
      </c>
      <c r="J1937" s="256">
        <f t="shared" si="89"/>
        <v>0</v>
      </c>
      <c r="K1937" s="256">
        <f>IF(SUM(K50,K114,K178,K242,K306,K370,K434,K498,K562,K626,K690,K754,K818,K882,K946,K1010,K1074,K1138,K1202,K1266,K1330,K1394,K1458,K1522,K1586,K1650,K1714,K1778,K1842)&gt;0,0,IF(K1906&gt;0,#REF!,0))</f>
        <v>0</v>
      </c>
    </row>
    <row r="1938" spans="5:11" x14ac:dyDescent="0.25">
      <c r="E1938" s="258">
        <v>13</v>
      </c>
      <c r="F1938" s="256">
        <f t="shared" si="89"/>
        <v>0</v>
      </c>
      <c r="G1938" s="256">
        <f t="shared" si="89"/>
        <v>0</v>
      </c>
      <c r="H1938" s="256">
        <f t="shared" si="89"/>
        <v>0</v>
      </c>
      <c r="I1938" s="256">
        <f t="shared" si="89"/>
        <v>0</v>
      </c>
      <c r="J1938" s="256">
        <f t="shared" si="89"/>
        <v>0</v>
      </c>
      <c r="K1938" s="256">
        <f>IF(SUM(K51,K115,K179,K243,K307,K371,K435,K499,K563,K627,K691,K755,K819,K883,K947,K1011,K1075,K1139,K1203,K1267,K1331,K1395,K1459,K1523,K1587,K1651,K1715,K1779,K1843)&gt;0,0,IF(K1907&gt;0,#REF!,0))</f>
        <v>0</v>
      </c>
    </row>
    <row r="1939" spans="5:11" x14ac:dyDescent="0.25">
      <c r="E1939" s="258">
        <v>14</v>
      </c>
      <c r="F1939" s="256">
        <f t="shared" si="89"/>
        <v>0</v>
      </c>
      <c r="G1939" s="256">
        <f t="shared" si="89"/>
        <v>0</v>
      </c>
      <c r="H1939" s="256">
        <f t="shared" si="89"/>
        <v>0</v>
      </c>
      <c r="I1939" s="256">
        <f t="shared" si="89"/>
        <v>0</v>
      </c>
      <c r="J1939" s="256">
        <f t="shared" si="89"/>
        <v>0</v>
      </c>
      <c r="K1939" s="256">
        <f>IF(SUM(K52,K116,K180,K244,K308,K372,K436,K500,K564,K628,K692,K756,K820,K884,K948,K1012,K1076,K1140,K1204,K1268,K1332,K1396,K1460,K1524,K1588,K1652,K1716,K1780,K1844)&gt;0,0,IF(K1908&gt;0,#REF!,0))</f>
        <v>0</v>
      </c>
    </row>
    <row r="1940" spans="5:11" x14ac:dyDescent="0.25">
      <c r="E1940" s="258">
        <v>15</v>
      </c>
      <c r="F1940" s="256">
        <f t="shared" si="89"/>
        <v>0</v>
      </c>
      <c r="G1940" s="256">
        <f t="shared" si="89"/>
        <v>0</v>
      </c>
      <c r="H1940" s="256">
        <f t="shared" si="89"/>
        <v>0</v>
      </c>
      <c r="I1940" s="256">
        <f t="shared" si="89"/>
        <v>0</v>
      </c>
      <c r="J1940" s="256">
        <f t="shared" si="89"/>
        <v>0</v>
      </c>
      <c r="K1940" s="256">
        <f>IF(SUM(K53,K117,K181,K245,K309,K373,K437,K501,K565,K629,K693,K757,K821,K885,K949,K1013,K1077,K1141,K1205,K1269,K1333,K1397,K1461,K1525,K1589,K1653,K1717,K1781,K1845)&gt;0,0,IF(K1909&gt;0,#REF!,0))</f>
        <v>0</v>
      </c>
    </row>
    <row r="1941" spans="5:11" x14ac:dyDescent="0.25">
      <c r="E1941" s="258">
        <v>16</v>
      </c>
      <c r="F1941" s="256">
        <f t="shared" si="89"/>
        <v>0</v>
      </c>
      <c r="G1941" s="256">
        <f t="shared" si="89"/>
        <v>0</v>
      </c>
      <c r="H1941" s="256">
        <f t="shared" si="89"/>
        <v>0</v>
      </c>
      <c r="I1941" s="256">
        <f t="shared" si="89"/>
        <v>0</v>
      </c>
      <c r="J1941" s="256">
        <f t="shared" si="89"/>
        <v>0</v>
      </c>
    </row>
    <row r="1942" spans="5:11" x14ac:dyDescent="0.25">
      <c r="E1942" s="258">
        <v>17</v>
      </c>
      <c r="F1942" s="256">
        <f t="shared" si="89"/>
        <v>0</v>
      </c>
      <c r="G1942" s="256">
        <f t="shared" si="89"/>
        <v>0</v>
      </c>
      <c r="H1942" s="256">
        <f t="shared" si="89"/>
        <v>0</v>
      </c>
      <c r="I1942" s="256">
        <f t="shared" si="89"/>
        <v>0</v>
      </c>
      <c r="J1942" s="256">
        <f t="shared" si="89"/>
        <v>0</v>
      </c>
    </row>
    <row r="1943" spans="5:11" x14ac:dyDescent="0.25">
      <c r="E1943" s="258">
        <v>18</v>
      </c>
      <c r="F1943" s="256">
        <f t="shared" si="89"/>
        <v>0</v>
      </c>
      <c r="G1943" s="256">
        <f t="shared" si="89"/>
        <v>0</v>
      </c>
      <c r="H1943" s="256">
        <f t="shared" si="89"/>
        <v>0</v>
      </c>
      <c r="I1943" s="256">
        <f t="shared" si="89"/>
        <v>0</v>
      </c>
      <c r="J1943" s="256">
        <f t="shared" si="89"/>
        <v>0</v>
      </c>
    </row>
    <row r="1944" spans="5:11" x14ac:dyDescent="0.25">
      <c r="E1944" s="258">
        <v>19</v>
      </c>
      <c r="F1944" s="256">
        <f t="shared" si="89"/>
        <v>0</v>
      </c>
      <c r="G1944" s="256">
        <f t="shared" si="89"/>
        <v>0</v>
      </c>
      <c r="H1944" s="256">
        <f t="shared" si="89"/>
        <v>0</v>
      </c>
      <c r="I1944" s="256">
        <f t="shared" si="89"/>
        <v>0</v>
      </c>
      <c r="J1944" s="256">
        <f t="shared" si="89"/>
        <v>0</v>
      </c>
    </row>
    <row r="1945" spans="5:11" x14ac:dyDescent="0.25">
      <c r="E1945" s="258">
        <v>20</v>
      </c>
      <c r="F1945" s="256">
        <f t="shared" si="89"/>
        <v>0</v>
      </c>
      <c r="G1945" s="256">
        <f t="shared" si="89"/>
        <v>0</v>
      </c>
      <c r="H1945" s="256">
        <f t="shared" si="89"/>
        <v>0</v>
      </c>
      <c r="I1945" s="256">
        <f t="shared" si="89"/>
        <v>0</v>
      </c>
      <c r="J1945" s="256">
        <f t="shared" si="89"/>
        <v>0</v>
      </c>
    </row>
    <row r="1946" spans="5:11" x14ac:dyDescent="0.25">
      <c r="E1946" s="258">
        <v>21</v>
      </c>
      <c r="F1946" s="256">
        <f t="shared" ref="F1946:J1955" si="90">IF(SUM(F59,F123,F187,F251,F315,F379,F443,F507,F571,F635,F699,F763,F827,F891,F955,F1019,F1083,F1147,F1211,F1275,F1339,F1403,F1467,F1531,F1595,F1659,F1723,F1787,F1851)&gt;0,0,F1915)</f>
        <v>0</v>
      </c>
      <c r="G1946" s="256">
        <f t="shared" si="90"/>
        <v>0</v>
      </c>
      <c r="H1946" s="256">
        <f t="shared" si="90"/>
        <v>0</v>
      </c>
      <c r="I1946" s="256">
        <f t="shared" si="90"/>
        <v>0</v>
      </c>
      <c r="J1946" s="256">
        <f t="shared" si="90"/>
        <v>0</v>
      </c>
    </row>
    <row r="1947" spans="5:11" x14ac:dyDescent="0.25">
      <c r="E1947" s="258">
        <v>22</v>
      </c>
      <c r="F1947" s="256">
        <f t="shared" si="90"/>
        <v>0</v>
      </c>
      <c r="G1947" s="256">
        <f t="shared" si="90"/>
        <v>0</v>
      </c>
      <c r="H1947" s="256">
        <f t="shared" si="90"/>
        <v>0</v>
      </c>
      <c r="I1947" s="256">
        <f t="shared" si="90"/>
        <v>0</v>
      </c>
      <c r="J1947" s="256">
        <f t="shared" si="90"/>
        <v>0</v>
      </c>
    </row>
    <row r="1948" spans="5:11" x14ac:dyDescent="0.25">
      <c r="E1948" s="258">
        <v>23</v>
      </c>
      <c r="F1948" s="256">
        <f t="shared" si="90"/>
        <v>0</v>
      </c>
      <c r="G1948" s="256">
        <f t="shared" si="90"/>
        <v>0</v>
      </c>
      <c r="H1948" s="256">
        <f t="shared" si="90"/>
        <v>0</v>
      </c>
      <c r="I1948" s="256">
        <f t="shared" si="90"/>
        <v>0</v>
      </c>
      <c r="J1948" s="256">
        <f t="shared" si="90"/>
        <v>0</v>
      </c>
    </row>
    <row r="1949" spans="5:11" x14ac:dyDescent="0.25">
      <c r="E1949" s="258">
        <v>24</v>
      </c>
      <c r="F1949" s="256">
        <f t="shared" si="90"/>
        <v>0</v>
      </c>
      <c r="G1949" s="256">
        <f t="shared" si="90"/>
        <v>0</v>
      </c>
      <c r="H1949" s="256">
        <f t="shared" si="90"/>
        <v>0</v>
      </c>
      <c r="I1949" s="256">
        <f t="shared" si="90"/>
        <v>0</v>
      </c>
      <c r="J1949" s="256">
        <f t="shared" si="90"/>
        <v>0</v>
      </c>
    </row>
    <row r="1950" spans="5:11" x14ac:dyDescent="0.25">
      <c r="E1950" s="258">
        <v>25</v>
      </c>
      <c r="F1950" s="256">
        <f t="shared" si="90"/>
        <v>0</v>
      </c>
      <c r="G1950" s="256">
        <f t="shared" si="90"/>
        <v>0</v>
      </c>
      <c r="H1950" s="256">
        <f t="shared" si="90"/>
        <v>0</v>
      </c>
      <c r="I1950" s="256">
        <f t="shared" si="90"/>
        <v>0</v>
      </c>
      <c r="J1950" s="256">
        <f t="shared" si="90"/>
        <v>0</v>
      </c>
    </row>
    <row r="1951" spans="5:11" x14ac:dyDescent="0.25">
      <c r="E1951" s="258">
        <v>26</v>
      </c>
      <c r="F1951" s="256">
        <f t="shared" si="90"/>
        <v>0</v>
      </c>
      <c r="G1951" s="256">
        <f t="shared" si="90"/>
        <v>0</v>
      </c>
      <c r="H1951" s="256">
        <f t="shared" si="90"/>
        <v>0</v>
      </c>
      <c r="I1951" s="256">
        <f t="shared" si="90"/>
        <v>0</v>
      </c>
      <c r="J1951" s="256">
        <f t="shared" si="90"/>
        <v>0</v>
      </c>
    </row>
    <row r="1952" spans="5:11" x14ac:dyDescent="0.25">
      <c r="E1952" s="258">
        <v>27</v>
      </c>
      <c r="F1952" s="256">
        <f t="shared" si="90"/>
        <v>0</v>
      </c>
      <c r="G1952" s="256">
        <f t="shared" si="90"/>
        <v>0</v>
      </c>
      <c r="H1952" s="256">
        <f t="shared" si="90"/>
        <v>0</v>
      </c>
      <c r="I1952" s="256">
        <f t="shared" si="90"/>
        <v>0</v>
      </c>
      <c r="J1952" s="256">
        <f t="shared" si="90"/>
        <v>0</v>
      </c>
    </row>
    <row r="1953" spans="5:11" x14ac:dyDescent="0.25">
      <c r="E1953" s="258">
        <v>28</v>
      </c>
      <c r="F1953" s="256">
        <f t="shared" si="90"/>
        <v>0</v>
      </c>
      <c r="G1953" s="256">
        <f t="shared" si="90"/>
        <v>0</v>
      </c>
      <c r="H1953" s="256">
        <f t="shared" si="90"/>
        <v>0</v>
      </c>
      <c r="I1953" s="256">
        <f t="shared" si="90"/>
        <v>0</v>
      </c>
      <c r="J1953" s="256">
        <f t="shared" si="90"/>
        <v>0</v>
      </c>
    </row>
    <row r="1954" spans="5:11" x14ac:dyDescent="0.25">
      <c r="E1954" s="258">
        <v>29</v>
      </c>
      <c r="F1954" s="256">
        <f t="shared" si="90"/>
        <v>0</v>
      </c>
      <c r="G1954" s="256">
        <f t="shared" si="90"/>
        <v>0</v>
      </c>
      <c r="H1954" s="256">
        <f t="shared" si="90"/>
        <v>0</v>
      </c>
      <c r="I1954" s="256">
        <f t="shared" si="90"/>
        <v>0</v>
      </c>
      <c r="J1954" s="256">
        <f t="shared" si="90"/>
        <v>0</v>
      </c>
    </row>
    <row r="1955" spans="5:11" x14ac:dyDescent="0.25">
      <c r="E1955" s="258">
        <v>30</v>
      </c>
      <c r="F1955" s="256">
        <f t="shared" si="90"/>
        <v>0</v>
      </c>
      <c r="G1955" s="256">
        <f t="shared" si="90"/>
        <v>0</v>
      </c>
      <c r="H1955" s="256">
        <f t="shared" si="90"/>
        <v>0</v>
      </c>
      <c r="I1955" s="256">
        <f t="shared" si="90"/>
        <v>0</v>
      </c>
      <c r="J1955" s="256">
        <f t="shared" si="90"/>
        <v>0</v>
      </c>
    </row>
    <row r="1956" spans="5:11" x14ac:dyDescent="0.25">
      <c r="F1956" s="259">
        <f>COUNTIF(F1926:F1955,"&gt;0")</f>
        <v>0</v>
      </c>
      <c r="G1956" s="259">
        <f>COUNTIF(G1926:G1955,"&gt;0")</f>
        <v>0</v>
      </c>
      <c r="H1956" s="259">
        <f>COUNTIF(H1926:H1955,"&gt;0")</f>
        <v>0</v>
      </c>
      <c r="I1956" s="259">
        <f>COUNTIF(I1926:I1955,"&gt;0")</f>
        <v>0</v>
      </c>
      <c r="J1956" s="259">
        <f>COUNTIF(J1926:J1955,"&gt;0")</f>
        <v>0</v>
      </c>
      <c r="K1956" s="259">
        <f>SUM(K1926:K1955)</f>
        <v>0</v>
      </c>
    </row>
    <row r="1958" spans="5:11" x14ac:dyDescent="0.25">
      <c r="E1958" s="256" t="s">
        <v>83</v>
      </c>
      <c r="F1958" s="258" t="s">
        <v>53</v>
      </c>
      <c r="G1958" s="258" t="s">
        <v>44</v>
      </c>
      <c r="H1958" s="258" t="s">
        <v>45</v>
      </c>
      <c r="I1958" s="258" t="s">
        <v>46</v>
      </c>
      <c r="J1958" s="258" t="s">
        <v>47</v>
      </c>
      <c r="K1958" s="258" t="s">
        <v>47</v>
      </c>
    </row>
    <row r="1959" spans="5:11" x14ac:dyDescent="0.25">
      <c r="E1959" s="258">
        <v>1</v>
      </c>
      <c r="F1959" s="256">
        <f>COUNTIF('15ف2'!F$10:F$130,F$1)</f>
        <v>0</v>
      </c>
      <c r="G1959" s="256">
        <f>COUNTIF('15ف2'!G$10:G$130,G$1)</f>
        <v>0</v>
      </c>
      <c r="H1959" s="256">
        <f>COUNTIF('15ف2'!H$10:H$130,H$1)</f>
        <v>0</v>
      </c>
      <c r="I1959" s="256">
        <f>COUNTIF('15ف2'!I$10:I$130,I$1)</f>
        <v>0</v>
      </c>
      <c r="J1959" s="256">
        <f>COUNTIF('15ف2'!J$10:J$130,J$1)</f>
        <v>0</v>
      </c>
      <c r="K1959" s="256">
        <f>COUNTIF('15ف2'!K$10:K$130,K$1)</f>
        <v>0</v>
      </c>
    </row>
    <row r="1960" spans="5:11" x14ac:dyDescent="0.25">
      <c r="E1960" s="258">
        <v>2</v>
      </c>
      <c r="F1960" s="256">
        <f>COUNTIF('15ف2'!F$10:F$130,F$2)</f>
        <v>0</v>
      </c>
      <c r="G1960" s="256">
        <f>COUNTIF('15ف2'!G$10:G$130,G$2)</f>
        <v>0</v>
      </c>
      <c r="H1960" s="256">
        <f>COUNTIF('15ف2'!H$10:H$130,H$2)</f>
        <v>0</v>
      </c>
      <c r="I1960" s="256">
        <f>COUNTIF('15ف2'!I$10:I$130,I$2)</f>
        <v>0</v>
      </c>
      <c r="J1960" s="256">
        <f>COUNTIF('15ف2'!J$10:J$130,J$2)</f>
        <v>0</v>
      </c>
      <c r="K1960" s="256">
        <f>COUNTIF('15ف2'!K$10:K$130,K$2)</f>
        <v>0</v>
      </c>
    </row>
    <row r="1961" spans="5:11" x14ac:dyDescent="0.25">
      <c r="E1961" s="258">
        <v>3</v>
      </c>
      <c r="F1961" s="256">
        <f>COUNTIF('15ف2'!F$10:F$130,F$3)</f>
        <v>0</v>
      </c>
      <c r="G1961" s="256">
        <f>COUNTIF('15ف2'!G$10:G$130,G$3)</f>
        <v>0</v>
      </c>
      <c r="H1961" s="256">
        <f>COUNTIF('15ف2'!H$10:H$130,H$3)</f>
        <v>0</v>
      </c>
      <c r="I1961" s="256">
        <f>COUNTIF('15ف2'!I$10:I$130,I$3)</f>
        <v>0</v>
      </c>
      <c r="J1961" s="256">
        <f>COUNTIF('15ف2'!J$10:J$130,J$3)</f>
        <v>0</v>
      </c>
      <c r="K1961" s="256">
        <f>COUNTIF('15ف2'!K$10:K$130,K$3)</f>
        <v>0</v>
      </c>
    </row>
    <row r="1962" spans="5:11" x14ac:dyDescent="0.25">
      <c r="E1962" s="258">
        <v>4</v>
      </c>
      <c r="F1962" s="256">
        <f>COUNTIF('15ف2'!F$10:F$130,F$4)</f>
        <v>0</v>
      </c>
      <c r="G1962" s="256">
        <f>COUNTIF('15ف2'!G$10:G$130,G$4)</f>
        <v>0</v>
      </c>
      <c r="H1962" s="256">
        <f>COUNTIF('15ف2'!H$10:H$130,H$4)</f>
        <v>0</v>
      </c>
      <c r="I1962" s="256">
        <f>COUNTIF('15ف2'!I$10:I$130,I$4)</f>
        <v>0</v>
      </c>
      <c r="J1962" s="256">
        <f>COUNTIF('15ف2'!J$10:J$130,J$4)</f>
        <v>0</v>
      </c>
      <c r="K1962" s="256">
        <f>COUNTIF('15ف2'!K$10:K$130,K$4)</f>
        <v>0</v>
      </c>
    </row>
    <row r="1963" spans="5:11" x14ac:dyDescent="0.25">
      <c r="E1963" s="258">
        <v>5</v>
      </c>
      <c r="F1963" s="256">
        <f>COUNTIF('15ف2'!F$10:F$130,F$5)</f>
        <v>0</v>
      </c>
      <c r="G1963" s="256">
        <f>COUNTIF('15ف2'!G$10:G$130,G$5)</f>
        <v>0</v>
      </c>
      <c r="H1963" s="256">
        <f>COUNTIF('15ف2'!H$10:H$130,H$5)</f>
        <v>0</v>
      </c>
      <c r="I1963" s="256">
        <f>COUNTIF('15ف2'!I$10:I$130,I$5)</f>
        <v>0</v>
      </c>
      <c r="J1963" s="256">
        <f>COUNTIF('15ف2'!J$10:J$130,J$5)</f>
        <v>0</v>
      </c>
      <c r="K1963" s="256">
        <f>COUNTIF('15ف2'!K$10:K$130,K$5)</f>
        <v>0</v>
      </c>
    </row>
    <row r="1964" spans="5:11" x14ac:dyDescent="0.25">
      <c r="E1964" s="258">
        <v>6</v>
      </c>
      <c r="F1964" s="256">
        <f>COUNTIF('15ف2'!F$10:F$130,F$6)</f>
        <v>0</v>
      </c>
      <c r="G1964" s="256">
        <f>COUNTIF('15ف2'!G$10:G$130,G$6)</f>
        <v>0</v>
      </c>
      <c r="H1964" s="256">
        <f>COUNTIF('15ف2'!H$10:H$130,H$6)</f>
        <v>0</v>
      </c>
      <c r="I1964" s="256">
        <f>COUNTIF('15ف2'!I$10:I$130,I$6)</f>
        <v>0</v>
      </c>
      <c r="J1964" s="256">
        <f>COUNTIF('15ف2'!J$10:J$130,J$6)</f>
        <v>0</v>
      </c>
      <c r="K1964" s="256">
        <f>COUNTIF('15ف2'!K$10:K$130,K$6)</f>
        <v>0</v>
      </c>
    </row>
    <row r="1965" spans="5:11" x14ac:dyDescent="0.25">
      <c r="E1965" s="258">
        <v>7</v>
      </c>
      <c r="F1965" s="256">
        <f>COUNTIF('15ف2'!F$10:F$130,F$7)</f>
        <v>0</v>
      </c>
      <c r="G1965" s="256">
        <f>COUNTIF('15ف2'!G$10:G$130,G$7)</f>
        <v>0</v>
      </c>
      <c r="H1965" s="256">
        <f>COUNTIF('15ف2'!H$10:H$130,H$7)</f>
        <v>0</v>
      </c>
      <c r="I1965" s="256">
        <f>COUNTIF('15ف2'!I$10:I$130,I$7)</f>
        <v>0</v>
      </c>
      <c r="J1965" s="256">
        <f>COUNTIF('15ف2'!J$10:J$130,J$7)</f>
        <v>0</v>
      </c>
      <c r="K1965" s="256">
        <f>COUNTIF('15ف2'!K$10:K$130,K$7)</f>
        <v>0</v>
      </c>
    </row>
    <row r="1966" spans="5:11" x14ac:dyDescent="0.25">
      <c r="E1966" s="258">
        <v>8</v>
      </c>
      <c r="F1966" s="256">
        <f>COUNTIF('15ف2'!F$10:F$130,F$8)</f>
        <v>0</v>
      </c>
      <c r="G1966" s="256">
        <f>COUNTIF('15ف2'!G$10:G$130,G$8)</f>
        <v>0</v>
      </c>
      <c r="H1966" s="256">
        <f>COUNTIF('15ف2'!H$10:H$130,H$8)</f>
        <v>0</v>
      </c>
      <c r="I1966" s="256">
        <f>COUNTIF('15ف2'!I$10:I$130,I$8)</f>
        <v>0</v>
      </c>
      <c r="J1966" s="256">
        <f>COUNTIF('15ف2'!J$10:J$130,J$8)</f>
        <v>0</v>
      </c>
      <c r="K1966" s="256">
        <f>COUNTIF('15ف2'!K$10:K$130,K$8)</f>
        <v>0</v>
      </c>
    </row>
    <row r="1967" spans="5:11" x14ac:dyDescent="0.25">
      <c r="E1967" s="258">
        <v>9</v>
      </c>
      <c r="F1967" s="256">
        <f>COUNTIF('15ف2'!F$10:F$130,F$9)</f>
        <v>0</v>
      </c>
      <c r="G1967" s="256">
        <f>COUNTIF('15ف2'!G$10:G$130,G$9)</f>
        <v>0</v>
      </c>
      <c r="H1967" s="256">
        <f>COUNTIF('15ف2'!H$10:H$130,H$9)</f>
        <v>0</v>
      </c>
      <c r="I1967" s="256">
        <f>COUNTIF('15ف2'!I$10:I$130,I$9)</f>
        <v>0</v>
      </c>
      <c r="J1967" s="256">
        <f>COUNTIF('15ف2'!J$10:J$130,J$9)</f>
        <v>0</v>
      </c>
      <c r="K1967" s="256">
        <f>COUNTIF('15ف2'!K$10:K$130,K$9)</f>
        <v>0</v>
      </c>
    </row>
    <row r="1968" spans="5:11" x14ac:dyDescent="0.25">
      <c r="E1968" s="258">
        <v>10</v>
      </c>
      <c r="F1968" s="256">
        <f>COUNTIF('15ف2'!F$10:F$130,F$10)</f>
        <v>0</v>
      </c>
      <c r="G1968" s="256">
        <f>COUNTIF('15ف2'!G$10:G$130,G$10)</f>
        <v>0</v>
      </c>
      <c r="H1968" s="256">
        <f>COUNTIF('15ف2'!H$10:H$130,H$10)</f>
        <v>0</v>
      </c>
      <c r="I1968" s="256">
        <f>COUNTIF('15ف2'!I$10:I$130,I$10)</f>
        <v>0</v>
      </c>
      <c r="J1968" s="256">
        <f>COUNTIF('15ف2'!J$10:J$130,J$10)</f>
        <v>0</v>
      </c>
      <c r="K1968" s="256">
        <f>COUNTIF('15ف2'!K$10:K$130,K$10)</f>
        <v>0</v>
      </c>
    </row>
    <row r="1969" spans="5:11" x14ac:dyDescent="0.25">
      <c r="E1969" s="258">
        <v>11</v>
      </c>
      <c r="F1969" s="256">
        <f>COUNTIF('15ف2'!F$10:F$130,F$11)</f>
        <v>0</v>
      </c>
      <c r="G1969" s="256">
        <f>COUNTIF('15ف2'!G$10:G$130,G$11)</f>
        <v>0</v>
      </c>
      <c r="H1969" s="256">
        <f>COUNTIF('15ف2'!H$10:H$130,H$11)</f>
        <v>0</v>
      </c>
      <c r="I1969" s="256">
        <f>COUNTIF('15ف2'!I$10:I$130,I$11)</f>
        <v>0</v>
      </c>
      <c r="J1969" s="256">
        <f>COUNTIF('15ف2'!J$10:J$130,J$11)</f>
        <v>0</v>
      </c>
      <c r="K1969" s="256">
        <f>COUNTIF('15ف2'!K$10:K$130,K$11)</f>
        <v>0</v>
      </c>
    </row>
    <row r="1970" spans="5:11" x14ac:dyDescent="0.25">
      <c r="E1970" s="258">
        <v>12</v>
      </c>
      <c r="F1970" s="256">
        <f>COUNTIF('15ف2'!F$10:F$130,F$12)</f>
        <v>0</v>
      </c>
      <c r="G1970" s="256">
        <f>COUNTIF('15ف2'!G$10:G$130,G$12)</f>
        <v>0</v>
      </c>
      <c r="H1970" s="256">
        <f>COUNTIF('15ف2'!H$10:H$130,H$12)</f>
        <v>0</v>
      </c>
      <c r="I1970" s="256">
        <f>COUNTIF('15ف2'!I$10:I$130,I$12)</f>
        <v>0</v>
      </c>
      <c r="J1970" s="256">
        <f>COUNTIF('15ف2'!J$10:J$130,J$12)</f>
        <v>0</v>
      </c>
      <c r="K1970" s="256">
        <f>COUNTIF('15ف2'!K$10:K$130,K$12)</f>
        <v>0</v>
      </c>
    </row>
    <row r="1971" spans="5:11" x14ac:dyDescent="0.25">
      <c r="E1971" s="258">
        <v>13</v>
      </c>
      <c r="F1971" s="256">
        <f>COUNTIF('15ف2'!F$10:F$130,F$13)</f>
        <v>0</v>
      </c>
      <c r="G1971" s="256">
        <f>COUNTIF('15ف2'!G$10:G$130,G$13)</f>
        <v>0</v>
      </c>
      <c r="H1971" s="256">
        <f>COUNTIF('15ف2'!H$10:H$130,H$13)</f>
        <v>0</v>
      </c>
      <c r="I1971" s="256">
        <f>COUNTIF('15ف2'!I$10:I$130,I$13)</f>
        <v>0</v>
      </c>
      <c r="J1971" s="256">
        <f>COUNTIF('15ف2'!J$10:J$130,J$13)</f>
        <v>0</v>
      </c>
      <c r="K1971" s="256">
        <f>COUNTIF('15ف2'!K$10:K$130,K$13)</f>
        <v>0</v>
      </c>
    </row>
    <row r="1972" spans="5:11" x14ac:dyDescent="0.25">
      <c r="E1972" s="258">
        <v>14</v>
      </c>
      <c r="F1972" s="256">
        <f>COUNTIF('15ف2'!F$10:F$130,F$14)</f>
        <v>0</v>
      </c>
      <c r="G1972" s="256">
        <f>COUNTIF('15ف2'!G$10:G$130,G$14)</f>
        <v>0</v>
      </c>
      <c r="H1972" s="256">
        <f>COUNTIF('15ف2'!H$10:H$130,H$14)</f>
        <v>0</v>
      </c>
      <c r="I1972" s="256">
        <f>COUNTIF('15ف2'!I$10:I$130,I$14)</f>
        <v>0</v>
      </c>
      <c r="J1972" s="256">
        <f>COUNTIF('15ف2'!J$10:J$130,J$14)</f>
        <v>0</v>
      </c>
      <c r="K1972" s="256">
        <f>COUNTIF('15ف2'!K$10:K$130,K$14)</f>
        <v>0</v>
      </c>
    </row>
    <row r="1973" spans="5:11" x14ac:dyDescent="0.25">
      <c r="E1973" s="258">
        <v>15</v>
      </c>
      <c r="F1973" s="256">
        <f>COUNTIF('15ف2'!F$10:F$130,F$15)</f>
        <v>0</v>
      </c>
      <c r="G1973" s="256">
        <f>COUNTIF('15ف2'!G$10:G$130,G$15)</f>
        <v>0</v>
      </c>
      <c r="H1973" s="256">
        <f>COUNTIF('15ف2'!H$10:H$130,H$15)</f>
        <v>0</v>
      </c>
      <c r="I1973" s="256">
        <f>COUNTIF('15ف2'!I$10:I$130,I$15)</f>
        <v>0</v>
      </c>
      <c r="J1973" s="256">
        <f>COUNTIF('15ف2'!J$10:J$130,J$15)</f>
        <v>0</v>
      </c>
      <c r="K1973" s="256">
        <f>COUNTIF('15ف2'!K$10:K$130,K$15)</f>
        <v>0</v>
      </c>
    </row>
    <row r="1974" spans="5:11" x14ac:dyDescent="0.25">
      <c r="E1974" s="258">
        <v>16</v>
      </c>
      <c r="F1974" s="256">
        <f>COUNTIF('15ف2'!F$10:F$130,F$16)</f>
        <v>0</v>
      </c>
      <c r="G1974" s="256">
        <f>COUNTIF('15ف2'!G$10:G$130,G$16)</f>
        <v>0</v>
      </c>
      <c r="H1974" s="256">
        <f>COUNTIF('15ف2'!H$10:H$130,H$16)</f>
        <v>0</v>
      </c>
      <c r="I1974" s="256">
        <f>COUNTIF('15ف2'!I$10:I$130,I$16)</f>
        <v>0</v>
      </c>
      <c r="J1974" s="256">
        <f>COUNTIF('15ف2'!J$10:J$130,J$16)</f>
        <v>0</v>
      </c>
      <c r="K1974" s="256">
        <f>COUNTIF('15ف2'!K$10:K$130,K$16)</f>
        <v>0</v>
      </c>
    </row>
    <row r="1975" spans="5:11" x14ac:dyDescent="0.25">
      <c r="E1975" s="258">
        <v>17</v>
      </c>
      <c r="F1975" s="256">
        <f>COUNTIF('15ف2'!F$10:F$130,F$17)</f>
        <v>0</v>
      </c>
      <c r="G1975" s="256">
        <f>COUNTIF('15ف2'!G$10:G$130,G$17)</f>
        <v>0</v>
      </c>
      <c r="H1975" s="256">
        <f>COUNTIF('15ف2'!H$10:H$130,H$17)</f>
        <v>0</v>
      </c>
      <c r="I1975" s="256">
        <f>COUNTIF('15ف2'!I$10:I$130,I$17)</f>
        <v>0</v>
      </c>
      <c r="J1975" s="256">
        <f>COUNTIF('15ف2'!J$10:J$130,J$17)</f>
        <v>0</v>
      </c>
      <c r="K1975" s="256">
        <f>COUNTIF('15ف2'!K$10:K$130,K$17)</f>
        <v>0</v>
      </c>
    </row>
    <row r="1976" spans="5:11" x14ac:dyDescent="0.25">
      <c r="E1976" s="258">
        <v>18</v>
      </c>
      <c r="F1976" s="256">
        <f>COUNTIF('15ف2'!F$10:F$130,F$18)</f>
        <v>0</v>
      </c>
      <c r="G1976" s="256">
        <f>COUNTIF('15ف2'!G$10:G$130,G$18)</f>
        <v>0</v>
      </c>
      <c r="H1976" s="256">
        <f>COUNTIF('15ف2'!H$10:H$130,H$18)</f>
        <v>0</v>
      </c>
      <c r="I1976" s="256">
        <f>COUNTIF('15ف2'!I$10:I$130,I$18)</f>
        <v>0</v>
      </c>
      <c r="J1976" s="256">
        <f>COUNTIF('15ف2'!J$10:J$130,J$18)</f>
        <v>0</v>
      </c>
      <c r="K1976" s="256">
        <f>COUNTIF('15ف2'!K$10:K$130,K$18)</f>
        <v>0</v>
      </c>
    </row>
    <row r="1977" spans="5:11" x14ac:dyDescent="0.25">
      <c r="E1977" s="258">
        <v>19</v>
      </c>
      <c r="F1977" s="256">
        <f>COUNTIF('15ف2'!F$10:F$130,F$19)</f>
        <v>0</v>
      </c>
      <c r="G1977" s="256">
        <f>COUNTIF('15ف2'!G$10:G$130,G$19)</f>
        <v>0</v>
      </c>
      <c r="H1977" s="256">
        <f>COUNTIF('15ف2'!H$10:H$130,H$19)</f>
        <v>0</v>
      </c>
      <c r="I1977" s="256">
        <f>COUNTIF('15ف2'!I$10:I$130,I$19)</f>
        <v>0</v>
      </c>
      <c r="J1977" s="256">
        <f>COUNTIF('15ف2'!J$10:J$130,J$19)</f>
        <v>0</v>
      </c>
      <c r="K1977" s="256">
        <f>COUNTIF('15ف2'!K$10:K$130,K$19)</f>
        <v>0</v>
      </c>
    </row>
    <row r="1978" spans="5:11" x14ac:dyDescent="0.25">
      <c r="E1978" s="258">
        <v>20</v>
      </c>
      <c r="F1978" s="256">
        <f>COUNTIF('15ف2'!F$10:F$130,F$20)</f>
        <v>0</v>
      </c>
      <c r="G1978" s="256">
        <f>COUNTIF('15ف2'!G$10:G$130,G$20)</f>
        <v>0</v>
      </c>
      <c r="H1978" s="256">
        <f>COUNTIF('15ف2'!H$10:H$130,H$20)</f>
        <v>0</v>
      </c>
      <c r="I1978" s="256">
        <f>COUNTIF('15ف2'!I$10:I$130,I$20)</f>
        <v>0</v>
      </c>
      <c r="J1978" s="256">
        <f>COUNTIF('15ف2'!J$10:J$130,J$20)</f>
        <v>0</v>
      </c>
      <c r="K1978" s="256">
        <f>COUNTIF('15ف2'!K$10:K$130,K$20)</f>
        <v>0</v>
      </c>
    </row>
    <row r="1979" spans="5:11" x14ac:dyDescent="0.25">
      <c r="E1979" s="258">
        <v>21</v>
      </c>
      <c r="F1979" s="256">
        <f>COUNTIF('15ف2'!F$10:F$130,F$21)</f>
        <v>0</v>
      </c>
      <c r="G1979" s="256">
        <f>COUNTIF('15ف2'!G$10:G$130,G$21)</f>
        <v>0</v>
      </c>
      <c r="H1979" s="256">
        <f>COUNTIF('15ف2'!H$10:H$130,H$21)</f>
        <v>0</v>
      </c>
      <c r="I1979" s="256">
        <f>COUNTIF('15ف2'!I$10:I$130,I$21)</f>
        <v>0</v>
      </c>
      <c r="J1979" s="256">
        <f>COUNTIF('15ف2'!J$10:J$130,J$21)</f>
        <v>0</v>
      </c>
      <c r="K1979" s="256">
        <f>COUNTIF('15ف2'!K$10:K$130,K$21)</f>
        <v>0</v>
      </c>
    </row>
    <row r="1980" spans="5:11" x14ac:dyDescent="0.25">
      <c r="E1980" s="258">
        <v>22</v>
      </c>
      <c r="F1980" s="256">
        <f>COUNTIF('15ف2'!F$10:F$130,F$22)</f>
        <v>0</v>
      </c>
      <c r="G1980" s="256">
        <f>COUNTIF('15ف2'!G$10:G$130,G$22)</f>
        <v>0</v>
      </c>
      <c r="H1980" s="256">
        <f>COUNTIF('15ف2'!H$10:H$130,H$22)</f>
        <v>0</v>
      </c>
      <c r="I1980" s="256">
        <f>COUNTIF('15ف2'!I$10:I$130,I$22)</f>
        <v>0</v>
      </c>
      <c r="J1980" s="256">
        <f>COUNTIF('15ف2'!J$10:J$130,J$22)</f>
        <v>0</v>
      </c>
      <c r="K1980" s="256">
        <f>COUNTIF('15ف2'!K$10:K$130,K$22)</f>
        <v>0</v>
      </c>
    </row>
    <row r="1981" spans="5:11" x14ac:dyDescent="0.25">
      <c r="E1981" s="258">
        <v>23</v>
      </c>
      <c r="F1981" s="256">
        <f>COUNTIF('15ف2'!F$10:F$130,F$23)</f>
        <v>0</v>
      </c>
      <c r="G1981" s="256">
        <f>COUNTIF('15ف2'!G$10:G$130,G$23)</f>
        <v>0</v>
      </c>
      <c r="H1981" s="256">
        <f>COUNTIF('15ف2'!H$10:H$130,H$23)</f>
        <v>0</v>
      </c>
      <c r="I1981" s="256">
        <f>COUNTIF('15ف2'!I$10:I$130,I$23)</f>
        <v>0</v>
      </c>
      <c r="J1981" s="256">
        <f>COUNTIF('15ف2'!J$10:J$130,J$23)</f>
        <v>0</v>
      </c>
      <c r="K1981" s="256">
        <f>COUNTIF('15ف2'!K$10:K$130,K$23)</f>
        <v>0</v>
      </c>
    </row>
    <row r="1982" spans="5:11" x14ac:dyDescent="0.25">
      <c r="E1982" s="258">
        <v>24</v>
      </c>
      <c r="F1982" s="256">
        <f>COUNTIF('15ف2'!F$10:F$130,F$24)</f>
        <v>0</v>
      </c>
      <c r="G1982" s="256">
        <f>COUNTIF('15ف2'!G$10:G$130,G$24)</f>
        <v>0</v>
      </c>
      <c r="H1982" s="256">
        <f>COUNTIF('15ف2'!H$10:H$130,H$24)</f>
        <v>0</v>
      </c>
      <c r="I1982" s="256">
        <f>COUNTIF('15ف2'!I$10:I$130,I$24)</f>
        <v>0</v>
      </c>
      <c r="J1982" s="256">
        <f>COUNTIF('15ف2'!J$10:J$130,J$24)</f>
        <v>0</v>
      </c>
      <c r="K1982" s="256">
        <f>COUNTIF('15ف2'!K$10:K$130,K$24)</f>
        <v>0</v>
      </c>
    </row>
    <row r="1983" spans="5:11" x14ac:dyDescent="0.25">
      <c r="E1983" s="258">
        <v>25</v>
      </c>
      <c r="F1983" s="256">
        <f>COUNTIF('15ف2'!F$10:F$130,F$25)</f>
        <v>0</v>
      </c>
      <c r="G1983" s="256">
        <f>COUNTIF('15ف2'!G$10:G$130,G$25)</f>
        <v>0</v>
      </c>
      <c r="H1983" s="256">
        <f>COUNTIF('15ف2'!H$10:H$130,H$25)</f>
        <v>0</v>
      </c>
      <c r="I1983" s="256">
        <f>COUNTIF('15ف2'!I$10:I$130,I$25)</f>
        <v>0</v>
      </c>
      <c r="J1983" s="256">
        <f>COUNTIF('15ف2'!J$10:J$130,J$25)</f>
        <v>0</v>
      </c>
      <c r="K1983" s="256">
        <f>COUNTIF('15ف2'!K$10:K$130,K$25)</f>
        <v>0</v>
      </c>
    </row>
    <row r="1984" spans="5:11" x14ac:dyDescent="0.25">
      <c r="E1984" s="258">
        <v>26</v>
      </c>
      <c r="F1984" s="256">
        <f>COUNTIF('15ف2'!F$10:F$130,F$26)</f>
        <v>0</v>
      </c>
      <c r="G1984" s="256">
        <f>COUNTIF('15ف2'!G$10:G$130,G$26)</f>
        <v>0</v>
      </c>
      <c r="H1984" s="256">
        <f>COUNTIF('15ف2'!H$10:H$130,H$26)</f>
        <v>0</v>
      </c>
      <c r="I1984" s="256">
        <f>COUNTIF('15ف2'!I$10:I$130,I$26)</f>
        <v>0</v>
      </c>
      <c r="J1984" s="256">
        <f>COUNTIF('15ف2'!J$10:J$130,J$26)</f>
        <v>0</v>
      </c>
      <c r="K1984" s="256">
        <f>COUNTIF('15ف2'!K$10:K$130,K$26)</f>
        <v>0</v>
      </c>
    </row>
    <row r="1985" spans="5:11" x14ac:dyDescent="0.25">
      <c r="E1985" s="258">
        <v>27</v>
      </c>
      <c r="F1985" s="256">
        <f>COUNTIF('15ف2'!F$10:F$130,F$27)</f>
        <v>0</v>
      </c>
      <c r="G1985" s="256">
        <f>COUNTIF('15ف2'!G$10:G$130,G$27)</f>
        <v>0</v>
      </c>
      <c r="H1985" s="256">
        <f>COUNTIF('15ف2'!H$10:H$130,H$27)</f>
        <v>0</v>
      </c>
      <c r="I1985" s="256">
        <f>COUNTIF('15ف2'!I$10:I$130,I$27)</f>
        <v>0</v>
      </c>
      <c r="J1985" s="256">
        <f>COUNTIF('15ف2'!J$10:J$130,J$27)</f>
        <v>0</v>
      </c>
      <c r="K1985" s="256">
        <f>COUNTIF('15ف2'!K$10:K$130,K$27)</f>
        <v>0</v>
      </c>
    </row>
    <row r="1986" spans="5:11" x14ac:dyDescent="0.25">
      <c r="E1986" s="258">
        <v>28</v>
      </c>
      <c r="F1986" s="256">
        <f>COUNTIF('15ف2'!F$10:F$130,F$28)</f>
        <v>0</v>
      </c>
      <c r="G1986" s="256">
        <f>COUNTIF('15ف2'!G$10:G$130,G$28)</f>
        <v>0</v>
      </c>
      <c r="H1986" s="256">
        <f>COUNTIF('15ف2'!H$10:H$130,H$28)</f>
        <v>0</v>
      </c>
      <c r="I1986" s="256">
        <f>COUNTIF('15ف2'!I$10:I$130,I$28)</f>
        <v>0</v>
      </c>
      <c r="J1986" s="256">
        <f>COUNTIF('15ف2'!J$10:J$130,J$28)</f>
        <v>0</v>
      </c>
      <c r="K1986" s="256">
        <f>COUNTIF('15ف2'!K$10:K$130,K$28)</f>
        <v>0</v>
      </c>
    </row>
    <row r="1987" spans="5:11" x14ac:dyDescent="0.25">
      <c r="E1987" s="258">
        <v>29</v>
      </c>
      <c r="F1987" s="256">
        <f>COUNTIF('15ف2'!F$10:F$130,F$29)</f>
        <v>0</v>
      </c>
      <c r="G1987" s="256">
        <f>COUNTIF('15ف2'!G$10:G$130,G$29)</f>
        <v>0</v>
      </c>
      <c r="H1987" s="256">
        <f>COUNTIF('15ف2'!H$10:H$130,H$29)</f>
        <v>0</v>
      </c>
      <c r="I1987" s="256">
        <f>COUNTIF('15ف2'!I$10:I$130,I$29)</f>
        <v>0</v>
      </c>
      <c r="J1987" s="256">
        <f>COUNTIF('15ف2'!J$10:J$130,J$29)</f>
        <v>0</v>
      </c>
      <c r="K1987" s="256">
        <f>COUNTIF('15ف2'!K$10:K$130,K$29)</f>
        <v>0</v>
      </c>
    </row>
    <row r="1988" spans="5:11" x14ac:dyDescent="0.25">
      <c r="E1988" s="258">
        <v>30</v>
      </c>
      <c r="F1988" s="256">
        <f>COUNTIF('15ف2'!F$10:F$130,F$30)</f>
        <v>0</v>
      </c>
      <c r="G1988" s="256">
        <f>COUNTIF('15ف2'!G$10:G$130,G$30)</f>
        <v>0</v>
      </c>
      <c r="H1988" s="256">
        <f>COUNTIF('15ف2'!H$10:H$130,H$30)</f>
        <v>0</v>
      </c>
      <c r="I1988" s="256">
        <f>COUNTIF('15ف2'!I$10:I$130,I$30)</f>
        <v>0</v>
      </c>
      <c r="J1988" s="256">
        <f>COUNTIF('15ف2'!J$10:J$130,J$30)</f>
        <v>0</v>
      </c>
      <c r="K1988" s="256">
        <f>COUNTIF('15ف2'!K$10:K$130,K$30)</f>
        <v>0</v>
      </c>
    </row>
    <row r="1989" spans="5:11" x14ac:dyDescent="0.25">
      <c r="E1989" s="256" t="s">
        <v>83</v>
      </c>
    </row>
    <row r="1990" spans="5:11" x14ac:dyDescent="0.25">
      <c r="E1990" s="258">
        <v>1</v>
      </c>
      <c r="F1990" s="256">
        <f t="shared" ref="F1990:J1999" si="91">IF(SUM(F39,F103,F167,F231,F295,F359,F423,F487,F551,F615,F679,F743,F807,F871,F935,F999,F1063,F1127,F1191,F1255,F1319,F1383,F1447,F1511,F1575,F1639,F1703,F1767,F1831,F1895)&gt;0,0,F1959)</f>
        <v>0</v>
      </c>
      <c r="G1990" s="256">
        <f t="shared" si="91"/>
        <v>0</v>
      </c>
      <c r="H1990" s="256">
        <f t="shared" si="91"/>
        <v>0</v>
      </c>
      <c r="I1990" s="256">
        <f t="shared" si="91"/>
        <v>0</v>
      </c>
      <c r="J1990" s="256">
        <f t="shared" si="91"/>
        <v>0</v>
      </c>
      <c r="K1990" s="256">
        <f>IF(SUM(K39,K103,K167,K231,K295,K359,K423,K487,K551,K615,K679,K743,K807,K871,K935,K999,K1063,K1127,K1191,K1255,K1319,K1383,K1447,K1511,K1575,K1639,K1703,K1767,K1831,K1895)&gt;0,0,IF(K1959&gt;0,#REF!,0))</f>
        <v>0</v>
      </c>
    </row>
    <row r="1991" spans="5:11" x14ac:dyDescent="0.25">
      <c r="E1991" s="258">
        <v>2</v>
      </c>
      <c r="F1991" s="256">
        <f t="shared" si="91"/>
        <v>0</v>
      </c>
      <c r="G1991" s="256">
        <f t="shared" si="91"/>
        <v>0</v>
      </c>
      <c r="H1991" s="256">
        <f t="shared" si="91"/>
        <v>0</v>
      </c>
      <c r="I1991" s="256">
        <f t="shared" si="91"/>
        <v>0</v>
      </c>
      <c r="J1991" s="256">
        <f t="shared" si="91"/>
        <v>0</v>
      </c>
      <c r="K1991" s="256">
        <f>IF(SUM(K40,K104,K168,K232,K296,K360,K424,K488,K552,K616,K680,K744,K808,K872,K936,K1000,K1064,K1128,K1192,K1256,K1320,K1384,K1448,K1512,K1576,K1640,K1704,K1768,K1832,K1896)&gt;0,0,IF(K1960&gt;0,#REF!,0))</f>
        <v>0</v>
      </c>
    </row>
    <row r="1992" spans="5:11" x14ac:dyDescent="0.25">
      <c r="E1992" s="258">
        <v>3</v>
      </c>
      <c r="F1992" s="256">
        <f t="shared" si="91"/>
        <v>0</v>
      </c>
      <c r="G1992" s="256">
        <f t="shared" si="91"/>
        <v>0</v>
      </c>
      <c r="H1992" s="256">
        <f t="shared" si="91"/>
        <v>0</v>
      </c>
      <c r="I1992" s="256">
        <f t="shared" si="91"/>
        <v>0</v>
      </c>
      <c r="J1992" s="256">
        <f t="shared" si="91"/>
        <v>0</v>
      </c>
      <c r="K1992" s="256">
        <f>IF(SUM(K41,K105,K169,K233,K297,K361,K425,K489,K553,K617,K681,K745,K809,K873,K937,K1001,K1065,K1129,K1193,K1257,K1321,K1385,K1449,K1513,K1577,K1641,K1705,K1769,K1833,K1897)&gt;0,0,IF(K1961&gt;0,#REF!,0))</f>
        <v>0</v>
      </c>
    </row>
    <row r="1993" spans="5:11" x14ac:dyDescent="0.25">
      <c r="E1993" s="258">
        <v>4</v>
      </c>
      <c r="F1993" s="256">
        <f t="shared" si="91"/>
        <v>0</v>
      </c>
      <c r="G1993" s="256">
        <f t="shared" si="91"/>
        <v>0</v>
      </c>
      <c r="H1993" s="256">
        <f t="shared" si="91"/>
        <v>0</v>
      </c>
      <c r="I1993" s="256">
        <f t="shared" si="91"/>
        <v>0</v>
      </c>
      <c r="J1993" s="256">
        <f t="shared" si="91"/>
        <v>0</v>
      </c>
      <c r="K1993" s="256">
        <f>IF(SUM(K42,K106,K170,K234,K298,K362,K426,K490,K554,K618,K682,K746,K810,K874,K938,K1002,K1066,K1130,K1194,K1258,K1322,K1386,K1450,K1514,K1578,K1642,K1706,K1770,K1834,K1898)&gt;0,0,IF(K1962&gt;0,#REF!,0))</f>
        <v>0</v>
      </c>
    </row>
    <row r="1994" spans="5:11" x14ac:dyDescent="0.25">
      <c r="E1994" s="258">
        <v>5</v>
      </c>
      <c r="F1994" s="256">
        <f t="shared" si="91"/>
        <v>0</v>
      </c>
      <c r="G1994" s="256">
        <f t="shared" si="91"/>
        <v>0</v>
      </c>
      <c r="H1994" s="256">
        <f t="shared" si="91"/>
        <v>0</v>
      </c>
      <c r="I1994" s="256">
        <f t="shared" si="91"/>
        <v>0</v>
      </c>
      <c r="J1994" s="256">
        <f t="shared" si="91"/>
        <v>0</v>
      </c>
      <c r="K1994" s="256">
        <f>IF(SUM(K43,K107,K171,K235,K299,K363,K427,K491,K555,K619,K683,K747,K811,K875,K939,K1003,K1067,K1131,K1195,K1259,K1323,K1387,K1451,K1515,K1579,K1643,K1707,K1771,K1835,K1899)&gt;0,0,IF(K1963&gt;0,#REF!,0))</f>
        <v>0</v>
      </c>
    </row>
    <row r="1995" spans="5:11" x14ac:dyDescent="0.25">
      <c r="E1995" s="258">
        <v>6</v>
      </c>
      <c r="F1995" s="256">
        <f t="shared" si="91"/>
        <v>0</v>
      </c>
      <c r="G1995" s="256">
        <f t="shared" si="91"/>
        <v>0</v>
      </c>
      <c r="H1995" s="256">
        <f t="shared" si="91"/>
        <v>0</v>
      </c>
      <c r="I1995" s="256">
        <f t="shared" si="91"/>
        <v>0</v>
      </c>
      <c r="J1995" s="256">
        <f t="shared" si="91"/>
        <v>0</v>
      </c>
      <c r="K1995" s="256">
        <f>IF(SUM(K44,K108,K172,K236,K300,K364,K428,K492,K556,K620,K684,K748,K812,K876,K940,K1004,K1068,K1132,K1196,K1260,K1324,K1388,K1452,K1516,K1580,K1644,K1708,K1772,K1836,K1900)&gt;0,0,IF(K1964&gt;0,#REF!,0))</f>
        <v>0</v>
      </c>
    </row>
    <row r="1996" spans="5:11" x14ac:dyDescent="0.25">
      <c r="E1996" s="258">
        <v>7</v>
      </c>
      <c r="F1996" s="256">
        <f t="shared" si="91"/>
        <v>0</v>
      </c>
      <c r="G1996" s="256">
        <f t="shared" si="91"/>
        <v>0</v>
      </c>
      <c r="H1996" s="256">
        <f t="shared" si="91"/>
        <v>0</v>
      </c>
      <c r="I1996" s="256">
        <f t="shared" si="91"/>
        <v>0</v>
      </c>
      <c r="J1996" s="256">
        <f t="shared" si="91"/>
        <v>0</v>
      </c>
      <c r="K1996" s="256">
        <f>IF(SUM(K45,K109,K173,K237,K301,K365,K429,K493,K557,K621,K685,K749,K813,K877,K941,K1005,K1069,K1133,K1197,K1261,K1325,K1389,K1453,K1517,K1581,K1645,K1709,K1773,K1837,K1901)&gt;0,0,IF(K1965&gt;0,#REF!,0))</f>
        <v>0</v>
      </c>
    </row>
    <row r="1997" spans="5:11" x14ac:dyDescent="0.25">
      <c r="E1997" s="258">
        <v>8</v>
      </c>
      <c r="F1997" s="256">
        <f t="shared" si="91"/>
        <v>0</v>
      </c>
      <c r="G1997" s="256">
        <f t="shared" si="91"/>
        <v>0</v>
      </c>
      <c r="H1997" s="256">
        <f t="shared" si="91"/>
        <v>0</v>
      </c>
      <c r="I1997" s="256">
        <f t="shared" si="91"/>
        <v>0</v>
      </c>
      <c r="J1997" s="256">
        <f t="shared" si="91"/>
        <v>0</v>
      </c>
      <c r="K1997" s="256">
        <f>IF(SUM(K46,K110,K174,K238,K302,K366,K430,K494,K558,K622,K686,K750,K814,K878,K942,K1006,K1070,K1134,K1198,K1262,K1326,K1390,K1454,K1518,K1582,K1646,K1710,K1774,K1838,K1902)&gt;0,0,IF(K1966&gt;0,#REF!,0))</f>
        <v>0</v>
      </c>
    </row>
    <row r="1998" spans="5:11" x14ac:dyDescent="0.25">
      <c r="E1998" s="258">
        <v>9</v>
      </c>
      <c r="F1998" s="256">
        <f t="shared" si="91"/>
        <v>0</v>
      </c>
      <c r="G1998" s="256">
        <f t="shared" si="91"/>
        <v>0</v>
      </c>
      <c r="H1998" s="256">
        <f t="shared" si="91"/>
        <v>0</v>
      </c>
      <c r="I1998" s="256">
        <f t="shared" si="91"/>
        <v>0</v>
      </c>
      <c r="J1998" s="256">
        <f t="shared" si="91"/>
        <v>0</v>
      </c>
      <c r="K1998" s="256">
        <f>IF(SUM(K47,K111,K175,K239,K303,K367,K431,K495,K559,K623,K687,K751,K815,K879,K943,K1007,K1071,K1135,K1199,K1263,K1327,K1391,K1455,K1519,K1583,K1647,K1711,K1775,K1839,K1903)&gt;0,0,IF(K1967&gt;0,#REF!,0))</f>
        <v>0</v>
      </c>
    </row>
    <row r="1999" spans="5:11" x14ac:dyDescent="0.25">
      <c r="E1999" s="258">
        <v>10</v>
      </c>
      <c r="F1999" s="256">
        <f t="shared" si="91"/>
        <v>0</v>
      </c>
      <c r="G1999" s="256">
        <f t="shared" si="91"/>
        <v>0</v>
      </c>
      <c r="H1999" s="256">
        <f t="shared" si="91"/>
        <v>0</v>
      </c>
      <c r="I1999" s="256">
        <f t="shared" si="91"/>
        <v>0</v>
      </c>
      <c r="J1999" s="256">
        <f t="shared" si="91"/>
        <v>0</v>
      </c>
      <c r="K1999" s="256">
        <f>IF(SUM(K48,K112,K176,K240,K304,K368,K432,K496,K560,K624,K688,K752,K816,K880,K944,K1008,K1072,K1136,K1200,K1264,K1328,K1392,K1456,K1520,K1584,K1648,K1712,K1776,K1840,K1904)&gt;0,0,IF(K1968&gt;0,#REF!,0))</f>
        <v>0</v>
      </c>
    </row>
    <row r="2000" spans="5:11" x14ac:dyDescent="0.25">
      <c r="E2000" s="258">
        <v>11</v>
      </c>
      <c r="F2000" s="256">
        <f t="shared" ref="F2000:J2009" si="92">IF(SUM(F49,F113,F177,F241,F305,F369,F433,F497,F561,F625,F689,F753,F817,F881,F945,F1009,F1073,F1137,F1201,F1265,F1329,F1393,F1457,F1521,F1585,F1649,F1713,F1777,F1841,F1905)&gt;0,0,F1969)</f>
        <v>0</v>
      </c>
      <c r="G2000" s="256">
        <f t="shared" si="92"/>
        <v>0</v>
      </c>
      <c r="H2000" s="256">
        <f t="shared" si="92"/>
        <v>0</v>
      </c>
      <c r="I2000" s="256">
        <f t="shared" si="92"/>
        <v>0</v>
      </c>
      <c r="J2000" s="256">
        <f t="shared" si="92"/>
        <v>0</v>
      </c>
      <c r="K2000" s="256">
        <f>IF(SUM(K49,K113,K177,K241,K305,K369,K433,K497,K561,K625,K689,K753,K817,K881,K945,K1009,K1073,K1137,K1201,K1265,K1329,K1393,K1457,K1521,K1585,K1649,K1713,K1777,K1841,K1905)&gt;0,0,IF(K1969&gt;0,#REF!,0))</f>
        <v>0</v>
      </c>
    </row>
    <row r="2001" spans="5:11" x14ac:dyDescent="0.25">
      <c r="E2001" s="258">
        <v>12</v>
      </c>
      <c r="F2001" s="256">
        <f t="shared" si="92"/>
        <v>0</v>
      </c>
      <c r="G2001" s="256">
        <f t="shared" si="92"/>
        <v>0</v>
      </c>
      <c r="H2001" s="256">
        <f t="shared" si="92"/>
        <v>0</v>
      </c>
      <c r="I2001" s="256">
        <f t="shared" si="92"/>
        <v>0</v>
      </c>
      <c r="J2001" s="256">
        <f t="shared" si="92"/>
        <v>0</v>
      </c>
      <c r="K2001" s="256">
        <f>IF(SUM(K50,K114,K178,K242,K306,K370,K434,K498,K562,K626,K690,K754,K818,K882,K946,K1010,K1074,K1138,K1202,K1266,K1330,K1394,K1458,K1522,K1586,K1650,K1714,K1778,K1842,K1906)&gt;0,0,IF(K1970&gt;0,#REF!,0))</f>
        <v>0</v>
      </c>
    </row>
    <row r="2002" spans="5:11" x14ac:dyDescent="0.25">
      <c r="E2002" s="258">
        <v>13</v>
      </c>
      <c r="F2002" s="256">
        <f t="shared" si="92"/>
        <v>0</v>
      </c>
      <c r="G2002" s="256">
        <f t="shared" si="92"/>
        <v>0</v>
      </c>
      <c r="H2002" s="256">
        <f t="shared" si="92"/>
        <v>0</v>
      </c>
      <c r="I2002" s="256">
        <f t="shared" si="92"/>
        <v>0</v>
      </c>
      <c r="J2002" s="256">
        <f t="shared" si="92"/>
        <v>0</v>
      </c>
      <c r="K2002" s="256">
        <f>IF(SUM(K51,K115,K179,K243,K307,K371,K435,K499,K563,K627,K691,K755,K819,K883,K947,K1011,K1075,K1139,K1203,K1267,K1331,K1395,K1459,K1523,K1587,K1651,K1715,K1779,K1843,K1907)&gt;0,0,IF(K1971&gt;0,#REF!,0))</f>
        <v>0</v>
      </c>
    </row>
    <row r="2003" spans="5:11" x14ac:dyDescent="0.25">
      <c r="E2003" s="258">
        <v>14</v>
      </c>
      <c r="F2003" s="256">
        <f t="shared" si="92"/>
        <v>0</v>
      </c>
      <c r="G2003" s="256">
        <f t="shared" si="92"/>
        <v>0</v>
      </c>
      <c r="H2003" s="256">
        <f t="shared" si="92"/>
        <v>0</v>
      </c>
      <c r="I2003" s="256">
        <f t="shared" si="92"/>
        <v>0</v>
      </c>
      <c r="J2003" s="256">
        <f t="shared" si="92"/>
        <v>0</v>
      </c>
      <c r="K2003" s="256">
        <f>IF(SUM(K52,K116,K180,K244,K308,K372,K436,K500,K564,K628,K692,K756,K820,K884,K948,K1012,K1076,K1140,K1204,K1268,K1332,K1396,K1460,K1524,K1588,K1652,K1716,K1780,K1844,K1908)&gt;0,0,IF(K1972&gt;0,#REF!,0))</f>
        <v>0</v>
      </c>
    </row>
    <row r="2004" spans="5:11" x14ac:dyDescent="0.25">
      <c r="E2004" s="258">
        <v>15</v>
      </c>
      <c r="F2004" s="256">
        <f t="shared" si="92"/>
        <v>0</v>
      </c>
      <c r="G2004" s="256">
        <f t="shared" si="92"/>
        <v>0</v>
      </c>
      <c r="H2004" s="256">
        <f t="shared" si="92"/>
        <v>0</v>
      </c>
      <c r="I2004" s="256">
        <f t="shared" si="92"/>
        <v>0</v>
      </c>
      <c r="J2004" s="256">
        <f t="shared" si="92"/>
        <v>0</v>
      </c>
      <c r="K2004" s="256">
        <f>IF(SUM(K53,K117,K181,K245,K309,K373,K437,K501,K565,K629,K693,K757,K821,K885,K949,K1013,K1077,K1141,K1205,K1269,K1333,K1397,K1461,K1525,K1589,K1653,K1717,K1781,K1845,K1909)&gt;0,0,IF(K1973&gt;0,#REF!,0))</f>
        <v>0</v>
      </c>
    </row>
    <row r="2005" spans="5:11" x14ac:dyDescent="0.25">
      <c r="E2005" s="258">
        <v>16</v>
      </c>
      <c r="F2005" s="256">
        <f t="shared" si="92"/>
        <v>0</v>
      </c>
      <c r="G2005" s="256">
        <f t="shared" si="92"/>
        <v>0</v>
      </c>
      <c r="H2005" s="256">
        <f t="shared" si="92"/>
        <v>0</v>
      </c>
      <c r="I2005" s="256">
        <f t="shared" si="92"/>
        <v>0</v>
      </c>
      <c r="J2005" s="256">
        <f t="shared" si="92"/>
        <v>0</v>
      </c>
    </row>
    <row r="2006" spans="5:11" x14ac:dyDescent="0.25">
      <c r="E2006" s="258">
        <v>17</v>
      </c>
      <c r="F2006" s="256">
        <f t="shared" si="92"/>
        <v>0</v>
      </c>
      <c r="G2006" s="256">
        <f t="shared" si="92"/>
        <v>0</v>
      </c>
      <c r="H2006" s="256">
        <f t="shared" si="92"/>
        <v>0</v>
      </c>
      <c r="I2006" s="256">
        <f t="shared" si="92"/>
        <v>0</v>
      </c>
      <c r="J2006" s="256">
        <f t="shared" si="92"/>
        <v>0</v>
      </c>
    </row>
    <row r="2007" spans="5:11" x14ac:dyDescent="0.25">
      <c r="E2007" s="258">
        <v>18</v>
      </c>
      <c r="F2007" s="256">
        <f t="shared" si="92"/>
        <v>0</v>
      </c>
      <c r="G2007" s="256">
        <f t="shared" si="92"/>
        <v>0</v>
      </c>
      <c r="H2007" s="256">
        <f t="shared" si="92"/>
        <v>0</v>
      </c>
      <c r="I2007" s="256">
        <f t="shared" si="92"/>
        <v>0</v>
      </c>
      <c r="J2007" s="256">
        <f t="shared" si="92"/>
        <v>0</v>
      </c>
    </row>
    <row r="2008" spans="5:11" x14ac:dyDescent="0.25">
      <c r="E2008" s="258">
        <v>19</v>
      </c>
      <c r="F2008" s="256">
        <f t="shared" si="92"/>
        <v>0</v>
      </c>
      <c r="G2008" s="256">
        <f t="shared" si="92"/>
        <v>0</v>
      </c>
      <c r="H2008" s="256">
        <f t="shared" si="92"/>
        <v>0</v>
      </c>
      <c r="I2008" s="256">
        <f t="shared" si="92"/>
        <v>0</v>
      </c>
      <c r="J2008" s="256">
        <f t="shared" si="92"/>
        <v>0</v>
      </c>
    </row>
    <row r="2009" spans="5:11" x14ac:dyDescent="0.25">
      <c r="E2009" s="258">
        <v>20</v>
      </c>
      <c r="F2009" s="256">
        <f t="shared" si="92"/>
        <v>0</v>
      </c>
      <c r="G2009" s="256">
        <f t="shared" si="92"/>
        <v>0</v>
      </c>
      <c r="H2009" s="256">
        <f t="shared" si="92"/>
        <v>0</v>
      </c>
      <c r="I2009" s="256">
        <f t="shared" si="92"/>
        <v>0</v>
      </c>
      <c r="J2009" s="256">
        <f t="shared" si="92"/>
        <v>0</v>
      </c>
    </row>
    <row r="2010" spans="5:11" x14ac:dyDescent="0.25">
      <c r="E2010" s="258">
        <v>21</v>
      </c>
      <c r="F2010" s="256">
        <f t="shared" ref="F2010:J2019" si="93">IF(SUM(F59,F123,F187,F251,F315,F379,F443,F507,F571,F635,F699,F763,F827,F891,F955,F1019,F1083,F1147,F1211,F1275,F1339,F1403,F1467,F1531,F1595,F1659,F1723,F1787,F1851,F1915)&gt;0,0,F1979)</f>
        <v>0</v>
      </c>
      <c r="G2010" s="256">
        <f t="shared" si="93"/>
        <v>0</v>
      </c>
      <c r="H2010" s="256">
        <f t="shared" si="93"/>
        <v>0</v>
      </c>
      <c r="I2010" s="256">
        <f t="shared" si="93"/>
        <v>0</v>
      </c>
      <c r="J2010" s="256">
        <f t="shared" si="93"/>
        <v>0</v>
      </c>
    </row>
    <row r="2011" spans="5:11" x14ac:dyDescent="0.25">
      <c r="E2011" s="258">
        <v>22</v>
      </c>
      <c r="F2011" s="256">
        <f t="shared" si="93"/>
        <v>0</v>
      </c>
      <c r="G2011" s="256">
        <f t="shared" si="93"/>
        <v>0</v>
      </c>
      <c r="H2011" s="256">
        <f t="shared" si="93"/>
        <v>0</v>
      </c>
      <c r="I2011" s="256">
        <f t="shared" si="93"/>
        <v>0</v>
      </c>
      <c r="J2011" s="256">
        <f t="shared" si="93"/>
        <v>0</v>
      </c>
    </row>
    <row r="2012" spans="5:11" x14ac:dyDescent="0.25">
      <c r="E2012" s="258">
        <v>23</v>
      </c>
      <c r="F2012" s="256">
        <f t="shared" si="93"/>
        <v>0</v>
      </c>
      <c r="G2012" s="256">
        <f t="shared" si="93"/>
        <v>0</v>
      </c>
      <c r="H2012" s="256">
        <f t="shared" si="93"/>
        <v>0</v>
      </c>
      <c r="I2012" s="256">
        <f t="shared" si="93"/>
        <v>0</v>
      </c>
      <c r="J2012" s="256">
        <f t="shared" si="93"/>
        <v>0</v>
      </c>
    </row>
    <row r="2013" spans="5:11" x14ac:dyDescent="0.25">
      <c r="E2013" s="258">
        <v>24</v>
      </c>
      <c r="F2013" s="256">
        <f t="shared" si="93"/>
        <v>0</v>
      </c>
      <c r="G2013" s="256">
        <f t="shared" si="93"/>
        <v>0</v>
      </c>
      <c r="H2013" s="256">
        <f t="shared" si="93"/>
        <v>0</v>
      </c>
      <c r="I2013" s="256">
        <f t="shared" si="93"/>
        <v>0</v>
      </c>
      <c r="J2013" s="256">
        <f t="shared" si="93"/>
        <v>0</v>
      </c>
    </row>
    <row r="2014" spans="5:11" x14ac:dyDescent="0.25">
      <c r="E2014" s="258">
        <v>25</v>
      </c>
      <c r="F2014" s="256">
        <f t="shared" si="93"/>
        <v>0</v>
      </c>
      <c r="G2014" s="256">
        <f t="shared" si="93"/>
        <v>0</v>
      </c>
      <c r="H2014" s="256">
        <f t="shared" si="93"/>
        <v>0</v>
      </c>
      <c r="I2014" s="256">
        <f t="shared" si="93"/>
        <v>0</v>
      </c>
      <c r="J2014" s="256">
        <f t="shared" si="93"/>
        <v>0</v>
      </c>
    </row>
    <row r="2015" spans="5:11" x14ac:dyDescent="0.25">
      <c r="E2015" s="258">
        <v>26</v>
      </c>
      <c r="F2015" s="256">
        <f t="shared" si="93"/>
        <v>0</v>
      </c>
      <c r="G2015" s="256">
        <f t="shared" si="93"/>
        <v>0</v>
      </c>
      <c r="H2015" s="256">
        <f t="shared" si="93"/>
        <v>0</v>
      </c>
      <c r="I2015" s="256">
        <f t="shared" si="93"/>
        <v>0</v>
      </c>
      <c r="J2015" s="256">
        <f t="shared" si="93"/>
        <v>0</v>
      </c>
    </row>
    <row r="2016" spans="5:11" x14ac:dyDescent="0.25">
      <c r="E2016" s="258">
        <v>27</v>
      </c>
      <c r="F2016" s="256">
        <f t="shared" si="93"/>
        <v>0</v>
      </c>
      <c r="G2016" s="256">
        <f t="shared" si="93"/>
        <v>0</v>
      </c>
      <c r="H2016" s="256">
        <f t="shared" si="93"/>
        <v>0</v>
      </c>
      <c r="I2016" s="256">
        <f t="shared" si="93"/>
        <v>0</v>
      </c>
      <c r="J2016" s="256">
        <f t="shared" si="93"/>
        <v>0</v>
      </c>
    </row>
    <row r="2017" spans="5:11" x14ac:dyDescent="0.25">
      <c r="E2017" s="258">
        <v>28</v>
      </c>
      <c r="F2017" s="256">
        <f t="shared" si="93"/>
        <v>0</v>
      </c>
      <c r="G2017" s="256">
        <f t="shared" si="93"/>
        <v>0</v>
      </c>
      <c r="H2017" s="256">
        <f t="shared" si="93"/>
        <v>0</v>
      </c>
      <c r="I2017" s="256">
        <f t="shared" si="93"/>
        <v>0</v>
      </c>
      <c r="J2017" s="256">
        <f t="shared" si="93"/>
        <v>0</v>
      </c>
    </row>
    <row r="2018" spans="5:11" x14ac:dyDescent="0.25">
      <c r="E2018" s="258">
        <v>29</v>
      </c>
      <c r="F2018" s="256">
        <f t="shared" si="93"/>
        <v>0</v>
      </c>
      <c r="G2018" s="256">
        <f t="shared" si="93"/>
        <v>0</v>
      </c>
      <c r="H2018" s="256">
        <f t="shared" si="93"/>
        <v>0</v>
      </c>
      <c r="I2018" s="256">
        <f t="shared" si="93"/>
        <v>0</v>
      </c>
      <c r="J2018" s="256">
        <f t="shared" si="93"/>
        <v>0</v>
      </c>
    </row>
    <row r="2019" spans="5:11" x14ac:dyDescent="0.25">
      <c r="E2019" s="258">
        <v>30</v>
      </c>
      <c r="F2019" s="256">
        <f t="shared" si="93"/>
        <v>0</v>
      </c>
      <c r="G2019" s="256">
        <f t="shared" si="93"/>
        <v>0</v>
      </c>
      <c r="H2019" s="256">
        <f t="shared" si="93"/>
        <v>0</v>
      </c>
      <c r="I2019" s="256">
        <f t="shared" si="93"/>
        <v>0</v>
      </c>
      <c r="J2019" s="256">
        <f t="shared" si="93"/>
        <v>0</v>
      </c>
    </row>
    <row r="2020" spans="5:11" x14ac:dyDescent="0.25">
      <c r="F2020" s="259">
        <f>COUNTIF(F1990:F2019,"&gt;0")</f>
        <v>0</v>
      </c>
      <c r="G2020" s="259">
        <f>COUNTIF(G1990:G2019,"&gt;0")</f>
        <v>0</v>
      </c>
      <c r="H2020" s="259">
        <f>COUNTIF(H1990:H2019,"&gt;0")</f>
        <v>0</v>
      </c>
      <c r="I2020" s="259">
        <f>COUNTIF(I1990:I2019,"&gt;0")</f>
        <v>0</v>
      </c>
      <c r="J2020" s="259">
        <f>COUNTIF(J1990:J2019,"&gt;0")</f>
        <v>0</v>
      </c>
      <c r="K2020" s="259">
        <f>SUM(K1990:K2019)</f>
        <v>0</v>
      </c>
    </row>
    <row r="2022" spans="5:11" x14ac:dyDescent="0.25">
      <c r="E2022" s="256" t="s">
        <v>84</v>
      </c>
      <c r="F2022" s="258" t="s">
        <v>53</v>
      </c>
      <c r="G2022" s="258" t="s">
        <v>44</v>
      </c>
      <c r="H2022" s="258" t="s">
        <v>45</v>
      </c>
      <c r="I2022" s="258" t="s">
        <v>46</v>
      </c>
      <c r="J2022" s="258" t="s">
        <v>47</v>
      </c>
      <c r="K2022" s="258" t="s">
        <v>47</v>
      </c>
    </row>
    <row r="2023" spans="5:11" x14ac:dyDescent="0.25">
      <c r="E2023" s="258">
        <v>1</v>
      </c>
      <c r="F2023" s="256">
        <f>COUNTIF('16ف2'!F$10:F$130,F$1)</f>
        <v>0</v>
      </c>
      <c r="G2023" s="256">
        <f>COUNTIF('16ف2'!G$10:G$130,G$1)</f>
        <v>0</v>
      </c>
      <c r="H2023" s="256">
        <f>COUNTIF('16ف2'!H$10:H$130,H$1)</f>
        <v>0</v>
      </c>
      <c r="I2023" s="256">
        <f>COUNTIF('16ف2'!I$10:I$130,I$1)</f>
        <v>0</v>
      </c>
      <c r="J2023" s="256">
        <f>COUNTIF('16ف2'!J$10:J$130,J$1)</f>
        <v>0</v>
      </c>
      <c r="K2023" s="256">
        <f>COUNTIF('16ف2'!K$10:K$130,K$1)</f>
        <v>0</v>
      </c>
    </row>
    <row r="2024" spans="5:11" x14ac:dyDescent="0.25">
      <c r="E2024" s="258">
        <v>2</v>
      </c>
      <c r="F2024" s="256">
        <f>COUNTIF('16ف2'!F$10:F$130,F$2)</f>
        <v>0</v>
      </c>
      <c r="G2024" s="256">
        <f>COUNTIF('16ف2'!G$10:G$130,G$2)</f>
        <v>0</v>
      </c>
      <c r="H2024" s="256">
        <f>COUNTIF('16ف2'!H$10:H$130,H$2)</f>
        <v>0</v>
      </c>
      <c r="I2024" s="256">
        <f>COUNTIF('16ف2'!I$10:I$130,I$2)</f>
        <v>0</v>
      </c>
      <c r="J2024" s="256">
        <f>COUNTIF('16ف2'!J$10:J$130,J$2)</f>
        <v>0</v>
      </c>
      <c r="K2024" s="256">
        <f>COUNTIF('16ف2'!K$10:K$130,K$2)</f>
        <v>0</v>
      </c>
    </row>
    <row r="2025" spans="5:11" x14ac:dyDescent="0.25">
      <c r="E2025" s="258">
        <v>3</v>
      </c>
      <c r="F2025" s="256">
        <f>COUNTIF('16ف2'!F$10:F$130,F$3)</f>
        <v>0</v>
      </c>
      <c r="G2025" s="256">
        <f>COUNTIF('16ف2'!G$10:G$130,G$3)</f>
        <v>0</v>
      </c>
      <c r="H2025" s="256">
        <f>COUNTIF('16ف2'!H$10:H$130,H$3)</f>
        <v>0</v>
      </c>
      <c r="I2025" s="256">
        <f>COUNTIF('16ف2'!I$10:I$130,I$3)</f>
        <v>0</v>
      </c>
      <c r="J2025" s="256">
        <f>COUNTIF('16ف2'!J$10:J$130,J$3)</f>
        <v>0</v>
      </c>
      <c r="K2025" s="256">
        <f>COUNTIF('16ف2'!K$10:K$130,K$3)</f>
        <v>0</v>
      </c>
    </row>
    <row r="2026" spans="5:11" x14ac:dyDescent="0.25">
      <c r="E2026" s="258">
        <v>4</v>
      </c>
      <c r="F2026" s="256">
        <f>COUNTIF('16ف2'!F$10:F$130,F$4)</f>
        <v>0</v>
      </c>
      <c r="G2026" s="256">
        <f>COUNTIF('16ف2'!G$10:G$130,G$4)</f>
        <v>0</v>
      </c>
      <c r="H2026" s="256">
        <f>COUNTIF('16ف2'!H$10:H$130,H$4)</f>
        <v>0</v>
      </c>
      <c r="I2026" s="256">
        <f>COUNTIF('16ف2'!I$10:I$130,I$4)</f>
        <v>0</v>
      </c>
      <c r="J2026" s="256">
        <f>COUNTIF('16ف2'!J$10:J$130,J$4)</f>
        <v>0</v>
      </c>
      <c r="K2026" s="256">
        <f>COUNTIF('16ف2'!K$10:K$130,K$4)</f>
        <v>0</v>
      </c>
    </row>
    <row r="2027" spans="5:11" x14ac:dyDescent="0.25">
      <c r="E2027" s="258">
        <v>5</v>
      </c>
      <c r="F2027" s="256">
        <f>COUNTIF('16ف2'!F$10:F$130,F$5)</f>
        <v>0</v>
      </c>
      <c r="G2027" s="256">
        <f>COUNTIF('16ف2'!G$10:G$130,G$5)</f>
        <v>0</v>
      </c>
      <c r="H2027" s="256">
        <f>COUNTIF('16ف2'!H$10:H$130,H$5)</f>
        <v>0</v>
      </c>
      <c r="I2027" s="256">
        <f>COUNTIF('16ف2'!I$10:I$130,I$5)</f>
        <v>0</v>
      </c>
      <c r="J2027" s="256">
        <f>COUNTIF('16ف2'!J$10:J$130,J$5)</f>
        <v>0</v>
      </c>
      <c r="K2027" s="256">
        <f>COUNTIF('16ف2'!K$10:K$130,K$5)</f>
        <v>0</v>
      </c>
    </row>
    <row r="2028" spans="5:11" x14ac:dyDescent="0.25">
      <c r="E2028" s="258">
        <v>6</v>
      </c>
      <c r="F2028" s="256">
        <f>COUNTIF('16ف2'!F$10:F$130,F$6)</f>
        <v>0</v>
      </c>
      <c r="G2028" s="256">
        <f>COUNTIF('16ف2'!G$10:G$130,G$6)</f>
        <v>0</v>
      </c>
      <c r="H2028" s="256">
        <f>COUNTIF('16ف2'!H$10:H$130,H$6)</f>
        <v>0</v>
      </c>
      <c r="I2028" s="256">
        <f>COUNTIF('16ف2'!I$10:I$130,I$6)</f>
        <v>0</v>
      </c>
      <c r="J2028" s="256">
        <f>COUNTIF('16ف2'!J$10:J$130,J$6)</f>
        <v>0</v>
      </c>
      <c r="K2028" s="256">
        <f>COUNTIF('16ف2'!K$10:K$130,K$6)</f>
        <v>0</v>
      </c>
    </row>
    <row r="2029" spans="5:11" x14ac:dyDescent="0.25">
      <c r="E2029" s="258">
        <v>7</v>
      </c>
      <c r="F2029" s="256">
        <f>COUNTIF('16ف2'!F$10:F$130,F$7)</f>
        <v>0</v>
      </c>
      <c r="G2029" s="256">
        <f>COUNTIF('16ف2'!G$10:G$130,G$7)</f>
        <v>0</v>
      </c>
      <c r="H2029" s="256">
        <f>COUNTIF('16ف2'!H$10:H$130,H$7)</f>
        <v>0</v>
      </c>
      <c r="I2029" s="256">
        <f>COUNTIF('16ف2'!I$10:I$130,I$7)</f>
        <v>0</v>
      </c>
      <c r="J2029" s="256">
        <f>COUNTIF('16ف2'!J$10:J$130,J$7)</f>
        <v>0</v>
      </c>
      <c r="K2029" s="256">
        <f>COUNTIF('16ف2'!K$10:K$130,K$7)</f>
        <v>0</v>
      </c>
    </row>
    <row r="2030" spans="5:11" x14ac:dyDescent="0.25">
      <c r="E2030" s="258">
        <v>8</v>
      </c>
      <c r="F2030" s="256">
        <f>COUNTIF('16ف2'!F$10:F$130,F$8)</f>
        <v>0</v>
      </c>
      <c r="G2030" s="256">
        <f>COUNTIF('16ف2'!G$10:G$130,G$8)</f>
        <v>0</v>
      </c>
      <c r="H2030" s="256">
        <f>COUNTIF('16ف2'!H$10:H$130,H$8)</f>
        <v>0</v>
      </c>
      <c r="I2030" s="256">
        <f>COUNTIF('16ف2'!I$10:I$130,I$8)</f>
        <v>0</v>
      </c>
      <c r="J2030" s="256">
        <f>COUNTIF('16ف2'!J$10:J$130,J$8)</f>
        <v>0</v>
      </c>
      <c r="K2030" s="256">
        <f>COUNTIF('16ف2'!K$10:K$130,K$8)</f>
        <v>0</v>
      </c>
    </row>
    <row r="2031" spans="5:11" x14ac:dyDescent="0.25">
      <c r="E2031" s="258">
        <v>9</v>
      </c>
      <c r="F2031" s="256">
        <f>COUNTIF('16ف2'!F$10:F$130,F$9)</f>
        <v>0</v>
      </c>
      <c r="G2031" s="256">
        <f>COUNTIF('16ف2'!G$10:G$130,G$9)</f>
        <v>0</v>
      </c>
      <c r="H2031" s="256">
        <f>COUNTIF('16ف2'!H$10:H$130,H$9)</f>
        <v>0</v>
      </c>
      <c r="I2031" s="256">
        <f>COUNTIF('16ف2'!I$10:I$130,I$9)</f>
        <v>0</v>
      </c>
      <c r="J2031" s="256">
        <f>COUNTIF('16ف2'!J$10:J$130,J$9)</f>
        <v>0</v>
      </c>
      <c r="K2031" s="256">
        <f>COUNTIF('16ف2'!K$10:K$130,K$9)</f>
        <v>0</v>
      </c>
    </row>
    <row r="2032" spans="5:11" x14ac:dyDescent="0.25">
      <c r="E2032" s="258">
        <v>10</v>
      </c>
      <c r="F2032" s="256">
        <f>COUNTIF('16ف2'!F$10:F$130,F$10)</f>
        <v>0</v>
      </c>
      <c r="G2032" s="256">
        <f>COUNTIF('16ف2'!G$10:G$130,G$10)</f>
        <v>0</v>
      </c>
      <c r="H2032" s="256">
        <f>COUNTIF('16ف2'!H$10:H$130,H$10)</f>
        <v>0</v>
      </c>
      <c r="I2032" s="256">
        <f>COUNTIF('16ف2'!I$10:I$130,I$10)</f>
        <v>0</v>
      </c>
      <c r="J2032" s="256">
        <f>COUNTIF('16ف2'!J$10:J$130,J$10)</f>
        <v>0</v>
      </c>
      <c r="K2032" s="256">
        <f>COUNTIF('16ف2'!K$10:K$130,K$10)</f>
        <v>0</v>
      </c>
    </row>
    <row r="2033" spans="5:11" x14ac:dyDescent="0.25">
      <c r="E2033" s="258">
        <v>11</v>
      </c>
      <c r="F2033" s="256">
        <f>COUNTIF('16ف2'!F$10:F$130,F$11)</f>
        <v>0</v>
      </c>
      <c r="G2033" s="256">
        <f>COUNTIF('16ف2'!G$10:G$130,G$11)</f>
        <v>0</v>
      </c>
      <c r="H2033" s="256">
        <f>COUNTIF('16ف2'!H$10:H$130,H$11)</f>
        <v>0</v>
      </c>
      <c r="I2033" s="256">
        <f>COUNTIF('16ف2'!I$10:I$130,I$11)</f>
        <v>0</v>
      </c>
      <c r="J2033" s="256">
        <f>COUNTIF('16ف2'!J$10:J$130,J$11)</f>
        <v>0</v>
      </c>
      <c r="K2033" s="256">
        <f>COUNTIF('16ف2'!K$10:K$130,K$11)</f>
        <v>0</v>
      </c>
    </row>
    <row r="2034" spans="5:11" x14ac:dyDescent="0.25">
      <c r="E2034" s="258">
        <v>12</v>
      </c>
      <c r="F2034" s="256">
        <f>COUNTIF('16ف2'!F$10:F$130,F$12)</f>
        <v>0</v>
      </c>
      <c r="G2034" s="256">
        <f>COUNTIF('16ف2'!G$10:G$130,G$12)</f>
        <v>0</v>
      </c>
      <c r="H2034" s="256">
        <f>COUNTIF('16ف2'!H$10:H$130,H$12)</f>
        <v>0</v>
      </c>
      <c r="I2034" s="256">
        <f>COUNTIF('16ف2'!I$10:I$130,I$12)</f>
        <v>0</v>
      </c>
      <c r="J2034" s="256">
        <f>COUNTIF('16ف2'!J$10:J$130,J$12)</f>
        <v>0</v>
      </c>
      <c r="K2034" s="256">
        <f>COUNTIF('16ف2'!K$10:K$130,K$12)</f>
        <v>0</v>
      </c>
    </row>
    <row r="2035" spans="5:11" x14ac:dyDescent="0.25">
      <c r="E2035" s="258">
        <v>13</v>
      </c>
      <c r="F2035" s="256">
        <f>COUNTIF('16ف2'!F$10:F$130,F$13)</f>
        <v>0</v>
      </c>
      <c r="G2035" s="256">
        <f>COUNTIF('16ف2'!G$10:G$130,G$13)</f>
        <v>0</v>
      </c>
      <c r="H2035" s="256">
        <f>COUNTIF('16ف2'!H$10:H$130,H$13)</f>
        <v>0</v>
      </c>
      <c r="I2035" s="256">
        <f>COUNTIF('16ف2'!I$10:I$130,I$13)</f>
        <v>0</v>
      </c>
      <c r="J2035" s="256">
        <f>COUNTIF('16ف2'!J$10:J$130,J$13)</f>
        <v>0</v>
      </c>
      <c r="K2035" s="256">
        <f>COUNTIF('16ف2'!K$10:K$130,K$13)</f>
        <v>0</v>
      </c>
    </row>
    <row r="2036" spans="5:11" x14ac:dyDescent="0.25">
      <c r="E2036" s="258">
        <v>14</v>
      </c>
      <c r="F2036" s="256">
        <f>COUNTIF('16ف2'!F$10:F$130,F$14)</f>
        <v>0</v>
      </c>
      <c r="G2036" s="256">
        <f>COUNTIF('16ف2'!G$10:G$130,G$14)</f>
        <v>0</v>
      </c>
      <c r="H2036" s="256">
        <f>COUNTIF('16ف2'!H$10:H$130,H$14)</f>
        <v>0</v>
      </c>
      <c r="I2036" s="256">
        <f>COUNTIF('16ف2'!I$10:I$130,I$14)</f>
        <v>0</v>
      </c>
      <c r="J2036" s="256">
        <f>COUNTIF('16ف2'!J$10:J$130,J$14)</f>
        <v>0</v>
      </c>
      <c r="K2036" s="256">
        <f>COUNTIF('16ف2'!K$10:K$130,K$14)</f>
        <v>0</v>
      </c>
    </row>
    <row r="2037" spans="5:11" x14ac:dyDescent="0.25">
      <c r="E2037" s="258">
        <v>15</v>
      </c>
      <c r="F2037" s="256">
        <f>COUNTIF('16ف2'!F$10:F$130,F$15)</f>
        <v>0</v>
      </c>
      <c r="G2037" s="256">
        <f>COUNTIF('16ف2'!G$10:G$130,G$15)</f>
        <v>0</v>
      </c>
      <c r="H2037" s="256">
        <f>COUNTIF('16ف2'!H$10:H$130,H$15)</f>
        <v>0</v>
      </c>
      <c r="I2037" s="256">
        <f>COUNTIF('16ف2'!I$10:I$130,I$15)</f>
        <v>0</v>
      </c>
      <c r="J2037" s="256">
        <f>COUNTIF('16ف2'!J$10:J$130,J$15)</f>
        <v>0</v>
      </c>
      <c r="K2037" s="256">
        <f>COUNTIF('16ف2'!K$10:K$130,K$15)</f>
        <v>0</v>
      </c>
    </row>
    <row r="2038" spans="5:11" x14ac:dyDescent="0.25">
      <c r="E2038" s="258">
        <v>16</v>
      </c>
      <c r="F2038" s="256">
        <f>COUNTIF('16ف2'!F$10:F$130,F$16)</f>
        <v>0</v>
      </c>
      <c r="G2038" s="256">
        <f>COUNTIF('16ف2'!G$10:G$130,G$16)</f>
        <v>0</v>
      </c>
      <c r="H2038" s="256">
        <f>COUNTIF('16ف2'!H$10:H$130,H$16)</f>
        <v>0</v>
      </c>
      <c r="I2038" s="256">
        <f>COUNTIF('16ف2'!I$10:I$130,I$16)</f>
        <v>0</v>
      </c>
      <c r="J2038" s="256">
        <f>COUNTIF('16ف2'!J$10:J$130,J$16)</f>
        <v>0</v>
      </c>
      <c r="K2038" s="256">
        <f>COUNTIF('16ف2'!K$10:K$130,K$16)</f>
        <v>0</v>
      </c>
    </row>
    <row r="2039" spans="5:11" x14ac:dyDescent="0.25">
      <c r="E2039" s="258">
        <v>17</v>
      </c>
      <c r="F2039" s="256">
        <f>COUNTIF('16ف2'!F$10:F$130,F$17)</f>
        <v>0</v>
      </c>
      <c r="G2039" s="256">
        <f>COUNTIF('16ف2'!G$10:G$130,G$17)</f>
        <v>0</v>
      </c>
      <c r="H2039" s="256">
        <f>COUNTIF('16ف2'!H$10:H$130,H$17)</f>
        <v>0</v>
      </c>
      <c r="I2039" s="256">
        <f>COUNTIF('16ف2'!I$10:I$130,I$17)</f>
        <v>0</v>
      </c>
      <c r="J2039" s="256">
        <f>COUNTIF('16ف2'!J$10:J$130,J$17)</f>
        <v>0</v>
      </c>
      <c r="K2039" s="256">
        <f>COUNTIF('16ف2'!K$10:K$130,K$17)</f>
        <v>0</v>
      </c>
    </row>
    <row r="2040" spans="5:11" x14ac:dyDescent="0.25">
      <c r="E2040" s="258">
        <v>18</v>
      </c>
      <c r="F2040" s="256">
        <f>COUNTIF('16ف2'!F$10:F$130,F$18)</f>
        <v>0</v>
      </c>
      <c r="G2040" s="256">
        <f>COUNTIF('16ف2'!G$10:G$130,G$18)</f>
        <v>0</v>
      </c>
      <c r="H2040" s="256">
        <f>COUNTIF('16ف2'!H$10:H$130,H$18)</f>
        <v>0</v>
      </c>
      <c r="I2040" s="256">
        <f>COUNTIF('16ف2'!I$10:I$130,I$18)</f>
        <v>0</v>
      </c>
      <c r="J2040" s="256">
        <f>COUNTIF('16ف2'!J$10:J$130,J$18)</f>
        <v>0</v>
      </c>
      <c r="K2040" s="256">
        <f>COUNTIF('16ف2'!K$10:K$130,K$18)</f>
        <v>0</v>
      </c>
    </row>
    <row r="2041" spans="5:11" x14ac:dyDescent="0.25">
      <c r="E2041" s="258">
        <v>19</v>
      </c>
      <c r="F2041" s="256">
        <f>COUNTIF('16ف2'!F$10:F$130,F$19)</f>
        <v>0</v>
      </c>
      <c r="G2041" s="256">
        <f>COUNTIF('16ف2'!G$10:G$130,G$19)</f>
        <v>0</v>
      </c>
      <c r="H2041" s="256">
        <f>COUNTIF('16ف2'!H$10:H$130,H$19)</f>
        <v>0</v>
      </c>
      <c r="I2041" s="256">
        <f>COUNTIF('16ف2'!I$10:I$130,I$19)</f>
        <v>0</v>
      </c>
      <c r="J2041" s="256">
        <f>COUNTIF('16ف2'!J$10:J$130,J$19)</f>
        <v>0</v>
      </c>
      <c r="K2041" s="256">
        <f>COUNTIF('16ف2'!K$10:K$130,K$19)</f>
        <v>0</v>
      </c>
    </row>
    <row r="2042" spans="5:11" x14ac:dyDescent="0.25">
      <c r="E2042" s="258">
        <v>20</v>
      </c>
      <c r="F2042" s="256">
        <f>COUNTIF('16ف2'!F$10:F$130,F$20)</f>
        <v>0</v>
      </c>
      <c r="G2042" s="256">
        <f>COUNTIF('16ف2'!G$10:G$130,G$20)</f>
        <v>0</v>
      </c>
      <c r="H2042" s="256">
        <f>COUNTIF('16ف2'!H$10:H$130,H$20)</f>
        <v>0</v>
      </c>
      <c r="I2042" s="256">
        <f>COUNTIF('16ف2'!I$10:I$130,I$20)</f>
        <v>0</v>
      </c>
      <c r="J2042" s="256">
        <f>COUNTIF('16ف2'!J$10:J$130,J$20)</f>
        <v>0</v>
      </c>
      <c r="K2042" s="256">
        <f>COUNTIF('16ف2'!K$10:K$130,K$20)</f>
        <v>0</v>
      </c>
    </row>
    <row r="2043" spans="5:11" x14ac:dyDescent="0.25">
      <c r="E2043" s="258">
        <v>21</v>
      </c>
      <c r="F2043" s="256">
        <f>COUNTIF('16ف2'!F$10:F$130,F$21)</f>
        <v>0</v>
      </c>
      <c r="G2043" s="256">
        <f>COUNTIF('16ف2'!G$10:G$130,G$21)</f>
        <v>0</v>
      </c>
      <c r="H2043" s="256">
        <f>COUNTIF('16ف2'!H$10:H$130,H$21)</f>
        <v>0</v>
      </c>
      <c r="I2043" s="256">
        <f>COUNTIF('16ف2'!I$10:I$130,I$21)</f>
        <v>0</v>
      </c>
      <c r="J2043" s="256">
        <f>COUNTIF('16ف2'!J$10:J$130,J$21)</f>
        <v>0</v>
      </c>
      <c r="K2043" s="256">
        <f>COUNTIF('16ف2'!K$10:K$130,K$21)</f>
        <v>0</v>
      </c>
    </row>
    <row r="2044" spans="5:11" x14ac:dyDescent="0.25">
      <c r="E2044" s="258">
        <v>22</v>
      </c>
      <c r="F2044" s="256">
        <f>COUNTIF('16ف2'!F$10:F$130,F$22)</f>
        <v>0</v>
      </c>
      <c r="G2044" s="256">
        <f>COUNTIF('16ف2'!G$10:G$130,G$22)</f>
        <v>0</v>
      </c>
      <c r="H2044" s="256">
        <f>COUNTIF('16ف2'!H$10:H$130,H$22)</f>
        <v>0</v>
      </c>
      <c r="I2044" s="256">
        <f>COUNTIF('16ف2'!I$10:I$130,I$22)</f>
        <v>0</v>
      </c>
      <c r="J2044" s="256">
        <f>COUNTIF('16ف2'!J$10:J$130,J$22)</f>
        <v>0</v>
      </c>
      <c r="K2044" s="256">
        <f>COUNTIF('16ف2'!K$10:K$130,K$22)</f>
        <v>0</v>
      </c>
    </row>
    <row r="2045" spans="5:11" x14ac:dyDescent="0.25">
      <c r="E2045" s="258">
        <v>23</v>
      </c>
      <c r="F2045" s="256">
        <f>COUNTIF('16ف2'!F$10:F$130,F$23)</f>
        <v>0</v>
      </c>
      <c r="G2045" s="256">
        <f>COUNTIF('16ف2'!G$10:G$130,G$23)</f>
        <v>0</v>
      </c>
      <c r="H2045" s="256">
        <f>COUNTIF('16ف2'!H$10:H$130,H$23)</f>
        <v>0</v>
      </c>
      <c r="I2045" s="256">
        <f>COUNTIF('16ف2'!I$10:I$130,I$23)</f>
        <v>0</v>
      </c>
      <c r="J2045" s="256">
        <f>COUNTIF('16ف2'!J$10:J$130,J$23)</f>
        <v>0</v>
      </c>
      <c r="K2045" s="256">
        <f>COUNTIF('16ف2'!K$10:K$130,K$23)</f>
        <v>0</v>
      </c>
    </row>
    <row r="2046" spans="5:11" x14ac:dyDescent="0.25">
      <c r="E2046" s="258">
        <v>24</v>
      </c>
      <c r="F2046" s="256">
        <f>COUNTIF('16ف2'!F$10:F$130,F$24)</f>
        <v>0</v>
      </c>
      <c r="G2046" s="256">
        <f>COUNTIF('16ف2'!G$10:G$130,G$24)</f>
        <v>0</v>
      </c>
      <c r="H2046" s="256">
        <f>COUNTIF('16ف2'!H$10:H$130,H$24)</f>
        <v>0</v>
      </c>
      <c r="I2046" s="256">
        <f>COUNTIF('16ف2'!I$10:I$130,I$24)</f>
        <v>0</v>
      </c>
      <c r="J2046" s="256">
        <f>COUNTIF('16ف2'!J$10:J$130,J$24)</f>
        <v>0</v>
      </c>
      <c r="K2046" s="256">
        <f>COUNTIF('16ف2'!K$10:K$130,K$24)</f>
        <v>0</v>
      </c>
    </row>
    <row r="2047" spans="5:11" x14ac:dyDescent="0.25">
      <c r="E2047" s="258">
        <v>25</v>
      </c>
      <c r="F2047" s="256">
        <f>COUNTIF('16ف2'!F$10:F$130,F$25)</f>
        <v>0</v>
      </c>
      <c r="G2047" s="256">
        <f>COUNTIF('16ف2'!G$10:G$130,G$25)</f>
        <v>0</v>
      </c>
      <c r="H2047" s="256">
        <f>COUNTIF('16ف2'!H$10:H$130,H$25)</f>
        <v>0</v>
      </c>
      <c r="I2047" s="256">
        <f>COUNTIF('16ف2'!I$10:I$130,I$25)</f>
        <v>0</v>
      </c>
      <c r="J2047" s="256">
        <f>COUNTIF('16ف2'!J$10:J$130,J$25)</f>
        <v>0</v>
      </c>
      <c r="K2047" s="256">
        <f>COUNTIF('16ف2'!K$10:K$130,K$25)</f>
        <v>0</v>
      </c>
    </row>
    <row r="2048" spans="5:11" x14ac:dyDescent="0.25">
      <c r="E2048" s="258">
        <v>26</v>
      </c>
      <c r="F2048" s="256">
        <f>COUNTIF('16ف2'!F$10:F$130,F$26)</f>
        <v>0</v>
      </c>
      <c r="G2048" s="256">
        <f>COUNTIF('16ف2'!G$10:G$130,G$26)</f>
        <v>0</v>
      </c>
      <c r="H2048" s="256">
        <f>COUNTIF('16ف2'!H$10:H$130,H$26)</f>
        <v>0</v>
      </c>
      <c r="I2048" s="256">
        <f>COUNTIF('16ف2'!I$10:I$130,I$26)</f>
        <v>0</v>
      </c>
      <c r="J2048" s="256">
        <f>COUNTIF('16ف2'!J$10:J$130,J$26)</f>
        <v>0</v>
      </c>
      <c r="K2048" s="256">
        <f>COUNTIF('16ف2'!K$10:K$130,K$26)</f>
        <v>0</v>
      </c>
    </row>
    <row r="2049" spans="5:11" x14ac:dyDescent="0.25">
      <c r="E2049" s="258">
        <v>27</v>
      </c>
      <c r="F2049" s="256">
        <f>COUNTIF('16ف2'!F$10:F$130,F$27)</f>
        <v>0</v>
      </c>
      <c r="G2049" s="256">
        <f>COUNTIF('16ف2'!G$10:G$130,G$27)</f>
        <v>0</v>
      </c>
      <c r="H2049" s="256">
        <f>COUNTIF('16ف2'!H$10:H$130,H$27)</f>
        <v>0</v>
      </c>
      <c r="I2049" s="256">
        <f>COUNTIF('16ف2'!I$10:I$130,I$27)</f>
        <v>0</v>
      </c>
      <c r="J2049" s="256">
        <f>COUNTIF('16ف2'!J$10:J$130,J$27)</f>
        <v>0</v>
      </c>
      <c r="K2049" s="256">
        <f>COUNTIF('16ف2'!K$10:K$130,K$27)</f>
        <v>0</v>
      </c>
    </row>
    <row r="2050" spans="5:11" x14ac:dyDescent="0.25">
      <c r="E2050" s="258">
        <v>28</v>
      </c>
      <c r="F2050" s="256">
        <f>COUNTIF('16ف2'!F$10:F$130,F$28)</f>
        <v>0</v>
      </c>
      <c r="G2050" s="256">
        <f>COUNTIF('16ف2'!G$10:G$130,G$28)</f>
        <v>0</v>
      </c>
      <c r="H2050" s="256">
        <f>COUNTIF('16ف2'!H$10:H$130,H$28)</f>
        <v>0</v>
      </c>
      <c r="I2050" s="256">
        <f>COUNTIF('16ف2'!I$10:I$130,I$28)</f>
        <v>0</v>
      </c>
      <c r="J2050" s="256">
        <f>COUNTIF('16ف2'!J$10:J$130,J$28)</f>
        <v>0</v>
      </c>
      <c r="K2050" s="256">
        <f>COUNTIF('16ف2'!K$10:K$130,K$28)</f>
        <v>0</v>
      </c>
    </row>
    <row r="2051" spans="5:11" x14ac:dyDescent="0.25">
      <c r="E2051" s="258">
        <v>29</v>
      </c>
      <c r="F2051" s="256">
        <f>COUNTIF('16ف2'!F$10:F$130,F$29)</f>
        <v>0</v>
      </c>
      <c r="G2051" s="256">
        <f>COUNTIF('16ف2'!G$10:G$130,G$29)</f>
        <v>0</v>
      </c>
      <c r="H2051" s="256">
        <f>COUNTIF('16ف2'!H$10:H$130,H$29)</f>
        <v>0</v>
      </c>
      <c r="I2051" s="256">
        <f>COUNTIF('16ف2'!I$10:I$130,I$29)</f>
        <v>0</v>
      </c>
      <c r="J2051" s="256">
        <f>COUNTIF('16ف2'!J$10:J$130,J$29)</f>
        <v>0</v>
      </c>
      <c r="K2051" s="256">
        <f>COUNTIF('16ف2'!K$10:K$130,K$29)</f>
        <v>0</v>
      </c>
    </row>
    <row r="2052" spans="5:11" x14ac:dyDescent="0.25">
      <c r="E2052" s="258">
        <v>30</v>
      </c>
      <c r="F2052" s="256">
        <f>COUNTIF('16ف2'!F$10:F$130,F$30)</f>
        <v>0</v>
      </c>
      <c r="G2052" s="256">
        <f>COUNTIF('16ف2'!G$10:G$130,G$30)</f>
        <v>0</v>
      </c>
      <c r="H2052" s="256">
        <f>COUNTIF('16ف2'!H$10:H$130,H$30)</f>
        <v>0</v>
      </c>
      <c r="I2052" s="256">
        <f>COUNTIF('16ف2'!I$10:I$130,I$30)</f>
        <v>0</v>
      </c>
      <c r="J2052" s="256">
        <f>COUNTIF('16ف2'!J$10:J$130,J$30)</f>
        <v>0</v>
      </c>
      <c r="K2052" s="256">
        <f>COUNTIF('16ف2'!K$10:K$130,K$30)</f>
        <v>0</v>
      </c>
    </row>
    <row r="2053" spans="5:11" x14ac:dyDescent="0.25">
      <c r="E2053" s="256" t="s">
        <v>84</v>
      </c>
    </row>
    <row r="2054" spans="5:11" x14ac:dyDescent="0.25">
      <c r="E2054" s="258">
        <v>1</v>
      </c>
      <c r="F2054" s="256">
        <f t="shared" ref="F2054:J2063" si="94">IF(SUM(F39,F103,F167,F231,F295,F359,F423,F487,F551,F615,F679,F743,F807,F871,F935,F999,F1063,F1127,F1191,F1255,F1319,F1383,F1447,F1511,F1575,F1639,F1703,F1767,F1831,F1895,F1959)&gt;0,0,F2023)</f>
        <v>0</v>
      </c>
      <c r="G2054" s="256">
        <f t="shared" si="94"/>
        <v>0</v>
      </c>
      <c r="H2054" s="256">
        <f t="shared" si="94"/>
        <v>0</v>
      </c>
      <c r="I2054" s="256">
        <f t="shared" si="94"/>
        <v>0</v>
      </c>
      <c r="J2054" s="256">
        <f t="shared" si="94"/>
        <v>0</v>
      </c>
      <c r="K2054" s="256">
        <f>IF(SUM(K39,K103,K167,K231,K295,K359,K423,K487,K551,K615,K679,K743,K807,K871,K935,K999,K1063,K1127,K1191,K1255,K1319,K1383,K1447,K1511,K1575,K1639,K1703,K1767,K1831,K1895,K1959)&gt;0,0,IF(K2023&gt;0,#REF!,0))</f>
        <v>0</v>
      </c>
    </row>
    <row r="2055" spans="5:11" x14ac:dyDescent="0.25">
      <c r="E2055" s="258">
        <v>2</v>
      </c>
      <c r="F2055" s="256">
        <f t="shared" si="94"/>
        <v>0</v>
      </c>
      <c r="G2055" s="256">
        <f t="shared" si="94"/>
        <v>0</v>
      </c>
      <c r="H2055" s="256">
        <f t="shared" si="94"/>
        <v>0</v>
      </c>
      <c r="I2055" s="256">
        <f t="shared" si="94"/>
        <v>0</v>
      </c>
      <c r="J2055" s="256">
        <f t="shared" si="94"/>
        <v>0</v>
      </c>
      <c r="K2055" s="256">
        <f>IF(SUM(K40,K104,K168,K232,K296,K360,K424,K488,K552,K616,K680,K744,K808,K872,K936,K1000,K1064,K1128,K1192,K1256,K1320,K1384,K1448,K1512,K1576,K1640,K1704,K1768,K1832,K1896,K1960)&gt;0,0,IF(K2024&gt;0,#REF!,0))</f>
        <v>0</v>
      </c>
    </row>
    <row r="2056" spans="5:11" x14ac:dyDescent="0.25">
      <c r="E2056" s="258">
        <v>3</v>
      </c>
      <c r="F2056" s="256">
        <f t="shared" si="94"/>
        <v>0</v>
      </c>
      <c r="G2056" s="256">
        <f t="shared" si="94"/>
        <v>0</v>
      </c>
      <c r="H2056" s="256">
        <f t="shared" si="94"/>
        <v>0</v>
      </c>
      <c r="I2056" s="256">
        <f t="shared" si="94"/>
        <v>0</v>
      </c>
      <c r="J2056" s="256">
        <f t="shared" si="94"/>
        <v>0</v>
      </c>
      <c r="K2056" s="256">
        <f>IF(SUM(K41,K105,K169,K233,K297,K361,K425,K489,K553,K617,K681,K745,K809,K873,K937,K1001,K1065,K1129,K1193,K1257,K1321,K1385,K1449,K1513,K1577,K1641,K1705,K1769,K1833,K1897,K1961)&gt;0,0,IF(K2025&gt;0,#REF!,0))</f>
        <v>0</v>
      </c>
    </row>
    <row r="2057" spans="5:11" x14ac:dyDescent="0.25">
      <c r="E2057" s="258">
        <v>4</v>
      </c>
      <c r="F2057" s="256">
        <f t="shared" si="94"/>
        <v>0</v>
      </c>
      <c r="G2057" s="256">
        <f t="shared" si="94"/>
        <v>0</v>
      </c>
      <c r="H2057" s="256">
        <f t="shared" si="94"/>
        <v>0</v>
      </c>
      <c r="I2057" s="256">
        <f t="shared" si="94"/>
        <v>0</v>
      </c>
      <c r="J2057" s="256">
        <f t="shared" si="94"/>
        <v>0</v>
      </c>
      <c r="K2057" s="256">
        <f>IF(SUM(K42,K106,K170,K234,K298,K362,K426,K490,K554,K618,K682,K746,K810,K874,K938,K1002,K1066,K1130,K1194,K1258,K1322,K1386,K1450,K1514,K1578,K1642,K1706,K1770,K1834,K1898,K1962)&gt;0,0,IF(K2026&gt;0,#REF!,0))</f>
        <v>0</v>
      </c>
    </row>
    <row r="2058" spans="5:11" x14ac:dyDescent="0.25">
      <c r="E2058" s="258">
        <v>5</v>
      </c>
      <c r="F2058" s="256">
        <f t="shared" si="94"/>
        <v>0</v>
      </c>
      <c r="G2058" s="256">
        <f t="shared" si="94"/>
        <v>0</v>
      </c>
      <c r="H2058" s="256">
        <f t="shared" si="94"/>
        <v>0</v>
      </c>
      <c r="I2058" s="256">
        <f t="shared" si="94"/>
        <v>0</v>
      </c>
      <c r="J2058" s="256">
        <f t="shared" si="94"/>
        <v>0</v>
      </c>
      <c r="K2058" s="256">
        <f>IF(SUM(K43,K107,K171,K235,K299,K363,K427,K491,K555,K619,K683,K747,K811,K875,K939,K1003,K1067,K1131,K1195,K1259,K1323,K1387,K1451,K1515,K1579,K1643,K1707,K1771,K1835,K1899,K1963)&gt;0,0,IF(K2027&gt;0,#REF!,0))</f>
        <v>0</v>
      </c>
    </row>
    <row r="2059" spans="5:11" x14ac:dyDescent="0.25">
      <c r="E2059" s="258">
        <v>6</v>
      </c>
      <c r="F2059" s="256">
        <f t="shared" si="94"/>
        <v>0</v>
      </c>
      <c r="G2059" s="256">
        <f t="shared" si="94"/>
        <v>0</v>
      </c>
      <c r="H2059" s="256">
        <f t="shared" si="94"/>
        <v>0</v>
      </c>
      <c r="I2059" s="256">
        <f t="shared" si="94"/>
        <v>0</v>
      </c>
      <c r="J2059" s="256">
        <f t="shared" si="94"/>
        <v>0</v>
      </c>
      <c r="K2059" s="256">
        <f>IF(SUM(K44,K108,K172,K236,K300,K364,K428,K492,K556,K620,K684,K748,K812,K876,K940,K1004,K1068,K1132,K1196,K1260,K1324,K1388,K1452,K1516,K1580,K1644,K1708,K1772,K1836,K1900,K1964)&gt;0,0,IF(K2028&gt;0,#REF!,0))</f>
        <v>0</v>
      </c>
    </row>
    <row r="2060" spans="5:11" x14ac:dyDescent="0.25">
      <c r="E2060" s="258">
        <v>7</v>
      </c>
      <c r="F2060" s="256">
        <f t="shared" si="94"/>
        <v>0</v>
      </c>
      <c r="G2060" s="256">
        <f t="shared" si="94"/>
        <v>0</v>
      </c>
      <c r="H2060" s="256">
        <f t="shared" si="94"/>
        <v>0</v>
      </c>
      <c r="I2060" s="256">
        <f t="shared" si="94"/>
        <v>0</v>
      </c>
      <c r="J2060" s="256">
        <f t="shared" si="94"/>
        <v>0</v>
      </c>
      <c r="K2060" s="256">
        <f>IF(SUM(K45,K109,K173,K237,K301,K365,K429,K493,K557,K621,K685,K749,K813,K877,K941,K1005,K1069,K1133,K1197,K1261,K1325,K1389,K1453,K1517,K1581,K1645,K1709,K1773,K1837,K1901,K1965)&gt;0,0,IF(K2029&gt;0,#REF!,0))</f>
        <v>0</v>
      </c>
    </row>
    <row r="2061" spans="5:11" x14ac:dyDescent="0.25">
      <c r="E2061" s="258">
        <v>8</v>
      </c>
      <c r="F2061" s="256">
        <f t="shared" si="94"/>
        <v>0</v>
      </c>
      <c r="G2061" s="256">
        <f t="shared" si="94"/>
        <v>0</v>
      </c>
      <c r="H2061" s="256">
        <f t="shared" si="94"/>
        <v>0</v>
      </c>
      <c r="I2061" s="256">
        <f t="shared" si="94"/>
        <v>0</v>
      </c>
      <c r="J2061" s="256">
        <f t="shared" si="94"/>
        <v>0</v>
      </c>
      <c r="K2061" s="256">
        <f>IF(SUM(K46,K110,K174,K238,K302,K366,K430,K494,K558,K622,K686,K750,K814,K878,K942,K1006,K1070,K1134,K1198,K1262,K1326,K1390,K1454,K1518,K1582,K1646,K1710,K1774,K1838,K1902,K1966)&gt;0,0,IF(K2030&gt;0,#REF!,0))</f>
        <v>0</v>
      </c>
    </row>
    <row r="2062" spans="5:11" x14ac:dyDescent="0.25">
      <c r="E2062" s="258">
        <v>9</v>
      </c>
      <c r="F2062" s="256">
        <f t="shared" si="94"/>
        <v>0</v>
      </c>
      <c r="G2062" s="256">
        <f t="shared" si="94"/>
        <v>0</v>
      </c>
      <c r="H2062" s="256">
        <f t="shared" si="94"/>
        <v>0</v>
      </c>
      <c r="I2062" s="256">
        <f t="shared" si="94"/>
        <v>0</v>
      </c>
      <c r="J2062" s="256">
        <f t="shared" si="94"/>
        <v>0</v>
      </c>
      <c r="K2062" s="256">
        <f>IF(SUM(K47,K111,K175,K239,K303,K367,K431,K495,K559,K623,K687,K751,K815,K879,K943,K1007,K1071,K1135,K1199,K1263,K1327,K1391,K1455,K1519,K1583,K1647,K1711,K1775,K1839,K1903,K1967)&gt;0,0,IF(K2031&gt;0,#REF!,0))</f>
        <v>0</v>
      </c>
    </row>
    <row r="2063" spans="5:11" x14ac:dyDescent="0.25">
      <c r="E2063" s="258">
        <v>10</v>
      </c>
      <c r="F2063" s="256">
        <f t="shared" si="94"/>
        <v>0</v>
      </c>
      <c r="G2063" s="256">
        <f t="shared" si="94"/>
        <v>0</v>
      </c>
      <c r="H2063" s="256">
        <f t="shared" si="94"/>
        <v>0</v>
      </c>
      <c r="I2063" s="256">
        <f t="shared" si="94"/>
        <v>0</v>
      </c>
      <c r="J2063" s="256">
        <f t="shared" si="94"/>
        <v>0</v>
      </c>
      <c r="K2063" s="256">
        <f>IF(SUM(K48,K112,K176,K240,K304,K368,K432,K496,K560,K624,K688,K752,K816,K880,K944,K1008,K1072,K1136,K1200,K1264,K1328,K1392,K1456,K1520,K1584,K1648,K1712,K1776,K1840,K1904,K1968)&gt;0,0,IF(K2032&gt;0,#REF!,0))</f>
        <v>0</v>
      </c>
    </row>
    <row r="2064" spans="5:11" x14ac:dyDescent="0.25">
      <c r="E2064" s="258">
        <v>11</v>
      </c>
      <c r="F2064" s="256">
        <f t="shared" ref="F2064:J2073" si="95">IF(SUM(F49,F113,F177,F241,F305,F369,F433,F497,F561,F625,F689,F753,F817,F881,F945,F1009,F1073,F1137,F1201,F1265,F1329,F1393,F1457,F1521,F1585,F1649,F1713,F1777,F1841,F1905,F1969)&gt;0,0,F2033)</f>
        <v>0</v>
      </c>
      <c r="G2064" s="256">
        <f t="shared" si="95"/>
        <v>0</v>
      </c>
      <c r="H2064" s="256">
        <f t="shared" si="95"/>
        <v>0</v>
      </c>
      <c r="I2064" s="256">
        <f t="shared" si="95"/>
        <v>0</v>
      </c>
      <c r="J2064" s="256">
        <f t="shared" si="95"/>
        <v>0</v>
      </c>
      <c r="K2064" s="256">
        <f>IF(SUM(K49,K113,K177,K241,K305,K369,K433,K497,K561,K625,K689,K753,K817,K881,K945,K1009,K1073,K1137,K1201,K1265,K1329,K1393,K1457,K1521,K1585,K1649,K1713,K1777,K1841,K1905,K1969)&gt;0,0,IF(K2033&gt;0,#REF!,0))</f>
        <v>0</v>
      </c>
    </row>
    <row r="2065" spans="5:11" x14ac:dyDescent="0.25">
      <c r="E2065" s="258">
        <v>12</v>
      </c>
      <c r="F2065" s="256">
        <f t="shared" si="95"/>
        <v>0</v>
      </c>
      <c r="G2065" s="256">
        <f t="shared" si="95"/>
        <v>0</v>
      </c>
      <c r="H2065" s="256">
        <f t="shared" si="95"/>
        <v>0</v>
      </c>
      <c r="I2065" s="256">
        <f t="shared" si="95"/>
        <v>0</v>
      </c>
      <c r="J2065" s="256">
        <f t="shared" si="95"/>
        <v>0</v>
      </c>
      <c r="K2065" s="256">
        <f>IF(SUM(K50,K114,K178,K242,K306,K370,K434,K498,K562,K626,K690,K754,K818,K882,K946,K1010,K1074,K1138,K1202,K1266,K1330,K1394,K1458,K1522,K1586,K1650,K1714,K1778,K1842,K1906,K1970)&gt;0,0,IF(K2034&gt;0,#REF!,0))</f>
        <v>0</v>
      </c>
    </row>
    <row r="2066" spans="5:11" x14ac:dyDescent="0.25">
      <c r="E2066" s="258">
        <v>13</v>
      </c>
      <c r="F2066" s="256">
        <f t="shared" si="95"/>
        <v>0</v>
      </c>
      <c r="G2066" s="256">
        <f t="shared" si="95"/>
        <v>0</v>
      </c>
      <c r="H2066" s="256">
        <f t="shared" si="95"/>
        <v>0</v>
      </c>
      <c r="I2066" s="256">
        <f t="shared" si="95"/>
        <v>0</v>
      </c>
      <c r="J2066" s="256">
        <f t="shared" si="95"/>
        <v>0</v>
      </c>
      <c r="K2066" s="256">
        <f>IF(SUM(K51,K115,K179,K243,K307,K371,K435,K499,K563,K627,K691,K755,K819,K883,K947,K1011,K1075,K1139,K1203,K1267,K1331,K1395,K1459,K1523,K1587,K1651,K1715,K1779,K1843,K1907,K1971)&gt;0,0,IF(K2035&gt;0,#REF!,0))</f>
        <v>0</v>
      </c>
    </row>
    <row r="2067" spans="5:11" x14ac:dyDescent="0.25">
      <c r="E2067" s="258">
        <v>14</v>
      </c>
      <c r="F2067" s="256">
        <f t="shared" si="95"/>
        <v>0</v>
      </c>
      <c r="G2067" s="256">
        <f t="shared" si="95"/>
        <v>0</v>
      </c>
      <c r="H2067" s="256">
        <f t="shared" si="95"/>
        <v>0</v>
      </c>
      <c r="I2067" s="256">
        <f t="shared" si="95"/>
        <v>0</v>
      </c>
      <c r="J2067" s="256">
        <f t="shared" si="95"/>
        <v>0</v>
      </c>
      <c r="K2067" s="256">
        <f>IF(SUM(K52,K116,K180,K244,K308,K372,K436,K500,K564,K628,K692,K756,K820,K884,K948,K1012,K1076,K1140,K1204,K1268,K1332,K1396,K1460,K1524,K1588,K1652,K1716,K1780,K1844,K1908,K1972)&gt;0,0,IF(K2036&gt;0,#REF!,0))</f>
        <v>0</v>
      </c>
    </row>
    <row r="2068" spans="5:11" x14ac:dyDescent="0.25">
      <c r="E2068" s="258">
        <v>15</v>
      </c>
      <c r="F2068" s="256">
        <f t="shared" si="95"/>
        <v>0</v>
      </c>
      <c r="G2068" s="256">
        <f t="shared" si="95"/>
        <v>0</v>
      </c>
      <c r="H2068" s="256">
        <f t="shared" si="95"/>
        <v>0</v>
      </c>
      <c r="I2068" s="256">
        <f t="shared" si="95"/>
        <v>0</v>
      </c>
      <c r="J2068" s="256">
        <f t="shared" si="95"/>
        <v>0</v>
      </c>
      <c r="K2068" s="256">
        <f>IF(SUM(K53,K117,K181,K245,K309,K373,K437,K501,K565,K629,K693,K757,K821,K885,K949,K1013,K1077,K1141,K1205,K1269,K1333,K1397,K1461,K1525,K1589,K1653,K1717,K1781,K1845,K1909,K1973)&gt;0,0,IF(K2037&gt;0,#REF!,0))</f>
        <v>0</v>
      </c>
    </row>
    <row r="2069" spans="5:11" x14ac:dyDescent="0.25">
      <c r="E2069" s="258">
        <v>16</v>
      </c>
      <c r="F2069" s="256">
        <f t="shared" si="95"/>
        <v>0</v>
      </c>
      <c r="G2069" s="256">
        <f t="shared" si="95"/>
        <v>0</v>
      </c>
      <c r="H2069" s="256">
        <f t="shared" si="95"/>
        <v>0</v>
      </c>
      <c r="I2069" s="256">
        <f t="shared" si="95"/>
        <v>0</v>
      </c>
      <c r="J2069" s="256">
        <f t="shared" si="95"/>
        <v>0</v>
      </c>
    </row>
    <row r="2070" spans="5:11" x14ac:dyDescent="0.25">
      <c r="E2070" s="258">
        <v>17</v>
      </c>
      <c r="F2070" s="256">
        <f t="shared" si="95"/>
        <v>0</v>
      </c>
      <c r="G2070" s="256">
        <f t="shared" si="95"/>
        <v>0</v>
      </c>
      <c r="H2070" s="256">
        <f t="shared" si="95"/>
        <v>0</v>
      </c>
      <c r="I2070" s="256">
        <f t="shared" si="95"/>
        <v>0</v>
      </c>
      <c r="J2070" s="256">
        <f t="shared" si="95"/>
        <v>0</v>
      </c>
    </row>
    <row r="2071" spans="5:11" x14ac:dyDescent="0.25">
      <c r="E2071" s="258">
        <v>18</v>
      </c>
      <c r="F2071" s="256">
        <f t="shared" si="95"/>
        <v>0</v>
      </c>
      <c r="G2071" s="256">
        <f t="shared" si="95"/>
        <v>0</v>
      </c>
      <c r="H2071" s="256">
        <f t="shared" si="95"/>
        <v>0</v>
      </c>
      <c r="I2071" s="256">
        <f t="shared" si="95"/>
        <v>0</v>
      </c>
      <c r="J2071" s="256">
        <f t="shared" si="95"/>
        <v>0</v>
      </c>
    </row>
    <row r="2072" spans="5:11" x14ac:dyDescent="0.25">
      <c r="E2072" s="258">
        <v>19</v>
      </c>
      <c r="F2072" s="256">
        <f t="shared" si="95"/>
        <v>0</v>
      </c>
      <c r="G2072" s="256">
        <f t="shared" si="95"/>
        <v>0</v>
      </c>
      <c r="H2072" s="256">
        <f t="shared" si="95"/>
        <v>0</v>
      </c>
      <c r="I2072" s="256">
        <f t="shared" si="95"/>
        <v>0</v>
      </c>
      <c r="J2072" s="256">
        <f t="shared" si="95"/>
        <v>0</v>
      </c>
    </row>
    <row r="2073" spans="5:11" x14ac:dyDescent="0.25">
      <c r="E2073" s="258">
        <v>20</v>
      </c>
      <c r="F2073" s="256">
        <f t="shared" si="95"/>
        <v>0</v>
      </c>
      <c r="G2073" s="256">
        <f t="shared" si="95"/>
        <v>0</v>
      </c>
      <c r="H2073" s="256">
        <f t="shared" si="95"/>
        <v>0</v>
      </c>
      <c r="I2073" s="256">
        <f t="shared" si="95"/>
        <v>0</v>
      </c>
      <c r="J2073" s="256">
        <f t="shared" si="95"/>
        <v>0</v>
      </c>
    </row>
    <row r="2074" spans="5:11" x14ac:dyDescent="0.25">
      <c r="E2074" s="258">
        <v>21</v>
      </c>
      <c r="F2074" s="256">
        <f t="shared" ref="F2074:J2083" si="96">IF(SUM(F59,F123,F187,F251,F315,F379,F443,F507,F571,F635,F699,F763,F827,F891,F955,F1019,F1083,F1147,F1211,F1275,F1339,F1403,F1467,F1531,F1595,F1659,F1723,F1787,F1851,F1915,F1979)&gt;0,0,F2043)</f>
        <v>0</v>
      </c>
      <c r="G2074" s="256">
        <f t="shared" si="96"/>
        <v>0</v>
      </c>
      <c r="H2074" s="256">
        <f t="shared" si="96"/>
        <v>0</v>
      </c>
      <c r="I2074" s="256">
        <f t="shared" si="96"/>
        <v>0</v>
      </c>
      <c r="J2074" s="256">
        <f t="shared" si="96"/>
        <v>0</v>
      </c>
    </row>
    <row r="2075" spans="5:11" x14ac:dyDescent="0.25">
      <c r="E2075" s="258">
        <v>22</v>
      </c>
      <c r="F2075" s="256">
        <f t="shared" si="96"/>
        <v>0</v>
      </c>
      <c r="G2075" s="256">
        <f t="shared" si="96"/>
        <v>0</v>
      </c>
      <c r="H2075" s="256">
        <f t="shared" si="96"/>
        <v>0</v>
      </c>
      <c r="I2075" s="256">
        <f t="shared" si="96"/>
        <v>0</v>
      </c>
      <c r="J2075" s="256">
        <f t="shared" si="96"/>
        <v>0</v>
      </c>
    </row>
    <row r="2076" spans="5:11" x14ac:dyDescent="0.25">
      <c r="E2076" s="258">
        <v>23</v>
      </c>
      <c r="F2076" s="256">
        <f t="shared" si="96"/>
        <v>0</v>
      </c>
      <c r="G2076" s="256">
        <f t="shared" si="96"/>
        <v>0</v>
      </c>
      <c r="H2076" s="256">
        <f t="shared" si="96"/>
        <v>0</v>
      </c>
      <c r="I2076" s="256">
        <f t="shared" si="96"/>
        <v>0</v>
      </c>
      <c r="J2076" s="256">
        <f t="shared" si="96"/>
        <v>0</v>
      </c>
    </row>
    <row r="2077" spans="5:11" x14ac:dyDescent="0.25">
      <c r="E2077" s="258">
        <v>24</v>
      </c>
      <c r="F2077" s="256">
        <f t="shared" si="96"/>
        <v>0</v>
      </c>
      <c r="G2077" s="256">
        <f t="shared" si="96"/>
        <v>0</v>
      </c>
      <c r="H2077" s="256">
        <f t="shared" si="96"/>
        <v>0</v>
      </c>
      <c r="I2077" s="256">
        <f t="shared" si="96"/>
        <v>0</v>
      </c>
      <c r="J2077" s="256">
        <f t="shared" si="96"/>
        <v>0</v>
      </c>
    </row>
    <row r="2078" spans="5:11" x14ac:dyDescent="0.25">
      <c r="E2078" s="258">
        <v>25</v>
      </c>
      <c r="F2078" s="256">
        <f t="shared" si="96"/>
        <v>0</v>
      </c>
      <c r="G2078" s="256">
        <f t="shared" si="96"/>
        <v>0</v>
      </c>
      <c r="H2078" s="256">
        <f t="shared" si="96"/>
        <v>0</v>
      </c>
      <c r="I2078" s="256">
        <f t="shared" si="96"/>
        <v>0</v>
      </c>
      <c r="J2078" s="256">
        <f t="shared" si="96"/>
        <v>0</v>
      </c>
    </row>
    <row r="2079" spans="5:11" x14ac:dyDescent="0.25">
      <c r="E2079" s="258">
        <v>26</v>
      </c>
      <c r="F2079" s="256">
        <f t="shared" si="96"/>
        <v>0</v>
      </c>
      <c r="G2079" s="256">
        <f t="shared" si="96"/>
        <v>0</v>
      </c>
      <c r="H2079" s="256">
        <f t="shared" si="96"/>
        <v>0</v>
      </c>
      <c r="I2079" s="256">
        <f t="shared" si="96"/>
        <v>0</v>
      </c>
      <c r="J2079" s="256">
        <f t="shared" si="96"/>
        <v>0</v>
      </c>
    </row>
    <row r="2080" spans="5:11" x14ac:dyDescent="0.25">
      <c r="E2080" s="258">
        <v>27</v>
      </c>
      <c r="F2080" s="256">
        <f t="shared" si="96"/>
        <v>0</v>
      </c>
      <c r="G2080" s="256">
        <f t="shared" si="96"/>
        <v>0</v>
      </c>
      <c r="H2080" s="256">
        <f t="shared" si="96"/>
        <v>0</v>
      </c>
      <c r="I2080" s="256">
        <f t="shared" si="96"/>
        <v>0</v>
      </c>
      <c r="J2080" s="256">
        <f t="shared" si="96"/>
        <v>0</v>
      </c>
    </row>
    <row r="2081" spans="5:11" x14ac:dyDescent="0.25">
      <c r="E2081" s="258">
        <v>28</v>
      </c>
      <c r="F2081" s="256">
        <f t="shared" si="96"/>
        <v>0</v>
      </c>
      <c r="G2081" s="256">
        <f t="shared" si="96"/>
        <v>0</v>
      </c>
      <c r="H2081" s="256">
        <f t="shared" si="96"/>
        <v>0</v>
      </c>
      <c r="I2081" s="256">
        <f t="shared" si="96"/>
        <v>0</v>
      </c>
      <c r="J2081" s="256">
        <f t="shared" si="96"/>
        <v>0</v>
      </c>
    </row>
    <row r="2082" spans="5:11" x14ac:dyDescent="0.25">
      <c r="E2082" s="258">
        <v>29</v>
      </c>
      <c r="F2082" s="256">
        <f t="shared" si="96"/>
        <v>0</v>
      </c>
      <c r="G2082" s="256">
        <f t="shared" si="96"/>
        <v>0</v>
      </c>
      <c r="H2082" s="256">
        <f t="shared" si="96"/>
        <v>0</v>
      </c>
      <c r="I2082" s="256">
        <f t="shared" si="96"/>
        <v>0</v>
      </c>
      <c r="J2082" s="256">
        <f t="shared" si="96"/>
        <v>0</v>
      </c>
    </row>
    <row r="2083" spans="5:11" x14ac:dyDescent="0.25">
      <c r="E2083" s="258">
        <v>30</v>
      </c>
      <c r="F2083" s="256">
        <f t="shared" si="96"/>
        <v>0</v>
      </c>
      <c r="G2083" s="256">
        <f t="shared" si="96"/>
        <v>0</v>
      </c>
      <c r="H2083" s="256">
        <f t="shared" si="96"/>
        <v>0</v>
      </c>
      <c r="I2083" s="256">
        <f t="shared" si="96"/>
        <v>0</v>
      </c>
      <c r="J2083" s="256">
        <f t="shared" si="96"/>
        <v>0</v>
      </c>
    </row>
    <row r="2084" spans="5:11" x14ac:dyDescent="0.25">
      <c r="F2084" s="259">
        <f>COUNTIF(F2054:F2083,"&gt;0")</f>
        <v>0</v>
      </c>
      <c r="G2084" s="259">
        <f>COUNTIF(G2054:G2083,"&gt;0")</f>
        <v>0</v>
      </c>
      <c r="H2084" s="259">
        <f>COUNTIF(H2054:H2083,"&gt;0")</f>
        <v>0</v>
      </c>
      <c r="I2084" s="259">
        <f>COUNTIF(I2054:I2083,"&gt;0")</f>
        <v>0</v>
      </c>
      <c r="J2084" s="259">
        <f>COUNTIF(J2054:J2083,"&gt;0")</f>
        <v>0</v>
      </c>
      <c r="K2084" s="259">
        <f>SUM(K2054:K2083)</f>
        <v>0</v>
      </c>
    </row>
    <row r="2086" spans="5:11" x14ac:dyDescent="0.25">
      <c r="E2086" s="256" t="s">
        <v>49</v>
      </c>
      <c r="F2086" s="258" t="s">
        <v>53</v>
      </c>
      <c r="G2086" s="258" t="s">
        <v>44</v>
      </c>
      <c r="H2086" s="258" t="s">
        <v>45</v>
      </c>
      <c r="I2086" s="258" t="s">
        <v>46</v>
      </c>
      <c r="J2086" s="258" t="s">
        <v>47</v>
      </c>
      <c r="K2086" s="258" t="s">
        <v>47</v>
      </c>
    </row>
    <row r="2087" spans="5:11" x14ac:dyDescent="0.25">
      <c r="E2087" s="258">
        <v>1</v>
      </c>
      <c r="F2087" s="256">
        <f t="shared" ref="F2087:K2096" si="97">SUM(F39,F103,F167,F231,F295,F359,F423,F487,F551,F615,F679,F743,F807,F871,F935,F999,F1063,F1127,F1191,F1255,F1319,F1383,F1447,F1511,F1575,F1639,F1703,F1767,F1831,F1895,F1959,F2023)</f>
        <v>0</v>
      </c>
      <c r="G2087" s="256">
        <f t="shared" si="97"/>
        <v>0</v>
      </c>
      <c r="H2087" s="256">
        <f t="shared" si="97"/>
        <v>0</v>
      </c>
      <c r="I2087" s="256">
        <f t="shared" si="97"/>
        <v>0</v>
      </c>
      <c r="J2087" s="256">
        <f t="shared" si="97"/>
        <v>0</v>
      </c>
      <c r="K2087" s="256">
        <f t="shared" si="97"/>
        <v>0</v>
      </c>
    </row>
    <row r="2088" spans="5:11" x14ac:dyDescent="0.25">
      <c r="E2088" s="258">
        <v>2</v>
      </c>
      <c r="F2088" s="256">
        <f t="shared" si="97"/>
        <v>0</v>
      </c>
      <c r="G2088" s="256">
        <f t="shared" si="97"/>
        <v>0</v>
      </c>
      <c r="H2088" s="256">
        <f t="shared" si="97"/>
        <v>0</v>
      </c>
      <c r="I2088" s="256">
        <f t="shared" si="97"/>
        <v>0</v>
      </c>
      <c r="J2088" s="256">
        <f t="shared" si="97"/>
        <v>0</v>
      </c>
      <c r="K2088" s="256">
        <f t="shared" si="97"/>
        <v>0</v>
      </c>
    </row>
    <row r="2089" spans="5:11" x14ac:dyDescent="0.25">
      <c r="E2089" s="258">
        <v>3</v>
      </c>
      <c r="F2089" s="256">
        <f t="shared" si="97"/>
        <v>0</v>
      </c>
      <c r="G2089" s="256">
        <f t="shared" si="97"/>
        <v>0</v>
      </c>
      <c r="H2089" s="256">
        <f t="shared" si="97"/>
        <v>0</v>
      </c>
      <c r="I2089" s="256">
        <f t="shared" si="97"/>
        <v>0</v>
      </c>
      <c r="J2089" s="256">
        <f t="shared" si="97"/>
        <v>0</v>
      </c>
      <c r="K2089" s="256">
        <f t="shared" si="97"/>
        <v>0</v>
      </c>
    </row>
    <row r="2090" spans="5:11" x14ac:dyDescent="0.25">
      <c r="E2090" s="258">
        <v>4</v>
      </c>
      <c r="F2090" s="256">
        <f t="shared" si="97"/>
        <v>0</v>
      </c>
      <c r="G2090" s="256">
        <f t="shared" si="97"/>
        <v>0</v>
      </c>
      <c r="H2090" s="256">
        <f t="shared" si="97"/>
        <v>0</v>
      </c>
      <c r="I2090" s="256">
        <f t="shared" si="97"/>
        <v>0</v>
      </c>
      <c r="J2090" s="256">
        <f t="shared" si="97"/>
        <v>0</v>
      </c>
      <c r="K2090" s="256">
        <f t="shared" si="97"/>
        <v>0</v>
      </c>
    </row>
    <row r="2091" spans="5:11" x14ac:dyDescent="0.25">
      <c r="E2091" s="258">
        <v>5</v>
      </c>
      <c r="F2091" s="256">
        <f t="shared" si="97"/>
        <v>0</v>
      </c>
      <c r="G2091" s="256">
        <f t="shared" si="97"/>
        <v>0</v>
      </c>
      <c r="H2091" s="256">
        <f t="shared" si="97"/>
        <v>0</v>
      </c>
      <c r="I2091" s="256">
        <f t="shared" si="97"/>
        <v>0</v>
      </c>
      <c r="J2091" s="256">
        <f t="shared" si="97"/>
        <v>0</v>
      </c>
      <c r="K2091" s="256">
        <f t="shared" si="97"/>
        <v>0</v>
      </c>
    </row>
    <row r="2092" spans="5:11" x14ac:dyDescent="0.25">
      <c r="E2092" s="258">
        <v>6</v>
      </c>
      <c r="F2092" s="256">
        <f t="shared" si="97"/>
        <v>0</v>
      </c>
      <c r="G2092" s="256">
        <f t="shared" si="97"/>
        <v>0</v>
      </c>
      <c r="H2092" s="256">
        <f t="shared" si="97"/>
        <v>0</v>
      </c>
      <c r="I2092" s="256">
        <f t="shared" si="97"/>
        <v>0</v>
      </c>
      <c r="J2092" s="256">
        <f t="shared" si="97"/>
        <v>0</v>
      </c>
      <c r="K2092" s="256">
        <f t="shared" si="97"/>
        <v>0</v>
      </c>
    </row>
    <row r="2093" spans="5:11" x14ac:dyDescent="0.25">
      <c r="E2093" s="258">
        <v>7</v>
      </c>
      <c r="F2093" s="256">
        <f t="shared" si="97"/>
        <v>0</v>
      </c>
      <c r="G2093" s="256">
        <f t="shared" si="97"/>
        <v>0</v>
      </c>
      <c r="H2093" s="256">
        <f t="shared" si="97"/>
        <v>0</v>
      </c>
      <c r="I2093" s="256">
        <f t="shared" si="97"/>
        <v>0</v>
      </c>
      <c r="J2093" s="256">
        <f t="shared" si="97"/>
        <v>0</v>
      </c>
      <c r="K2093" s="256">
        <f t="shared" si="97"/>
        <v>0</v>
      </c>
    </row>
    <row r="2094" spans="5:11" x14ac:dyDescent="0.25">
      <c r="E2094" s="258">
        <v>8</v>
      </c>
      <c r="F2094" s="256">
        <f t="shared" si="97"/>
        <v>0</v>
      </c>
      <c r="G2094" s="256">
        <f t="shared" si="97"/>
        <v>0</v>
      </c>
      <c r="H2094" s="256">
        <f t="shared" si="97"/>
        <v>0</v>
      </c>
      <c r="I2094" s="256">
        <f t="shared" si="97"/>
        <v>0</v>
      </c>
      <c r="J2094" s="256">
        <f t="shared" si="97"/>
        <v>0</v>
      </c>
      <c r="K2094" s="256">
        <f t="shared" si="97"/>
        <v>0</v>
      </c>
    </row>
    <row r="2095" spans="5:11" x14ac:dyDescent="0.25">
      <c r="E2095" s="258">
        <v>9</v>
      </c>
      <c r="F2095" s="256">
        <f t="shared" si="97"/>
        <v>0</v>
      </c>
      <c r="G2095" s="256">
        <f t="shared" si="97"/>
        <v>0</v>
      </c>
      <c r="H2095" s="256">
        <f t="shared" si="97"/>
        <v>0</v>
      </c>
      <c r="I2095" s="256">
        <f t="shared" si="97"/>
        <v>0</v>
      </c>
      <c r="J2095" s="256">
        <f t="shared" si="97"/>
        <v>0</v>
      </c>
      <c r="K2095" s="256">
        <f t="shared" si="97"/>
        <v>0</v>
      </c>
    </row>
    <row r="2096" spans="5:11" x14ac:dyDescent="0.25">
      <c r="E2096" s="258">
        <v>10</v>
      </c>
      <c r="F2096" s="256">
        <f t="shared" si="97"/>
        <v>0</v>
      </c>
      <c r="G2096" s="256">
        <f t="shared" si="97"/>
        <v>0</v>
      </c>
      <c r="H2096" s="256">
        <f t="shared" si="97"/>
        <v>0</v>
      </c>
      <c r="I2096" s="256">
        <f t="shared" si="97"/>
        <v>0</v>
      </c>
      <c r="J2096" s="256">
        <f t="shared" si="97"/>
        <v>0</v>
      </c>
      <c r="K2096" s="256">
        <f t="shared" si="97"/>
        <v>0</v>
      </c>
    </row>
    <row r="2097" spans="5:11" x14ac:dyDescent="0.25">
      <c r="E2097" s="258">
        <v>11</v>
      </c>
      <c r="F2097" s="256">
        <f t="shared" ref="F2097:K2106" si="98">SUM(F49,F113,F177,F241,F305,F369,F433,F497,F561,F625,F689,F753,F817,F881,F945,F1009,F1073,F1137,F1201,F1265,F1329,F1393,F1457,F1521,F1585,F1649,F1713,F1777,F1841,F1905,F1969,F2033)</f>
        <v>0</v>
      </c>
      <c r="G2097" s="256">
        <f t="shared" si="98"/>
        <v>0</v>
      </c>
      <c r="H2097" s="256">
        <f t="shared" si="98"/>
        <v>0</v>
      </c>
      <c r="I2097" s="256">
        <f t="shared" si="98"/>
        <v>0</v>
      </c>
      <c r="J2097" s="256">
        <f t="shared" si="98"/>
        <v>0</v>
      </c>
      <c r="K2097" s="256">
        <f t="shared" si="98"/>
        <v>0</v>
      </c>
    </row>
    <row r="2098" spans="5:11" x14ac:dyDescent="0.25">
      <c r="E2098" s="258">
        <v>12</v>
      </c>
      <c r="F2098" s="256">
        <f t="shared" si="98"/>
        <v>0</v>
      </c>
      <c r="G2098" s="256">
        <f t="shared" si="98"/>
        <v>0</v>
      </c>
      <c r="H2098" s="256">
        <f t="shared" si="98"/>
        <v>0</v>
      </c>
      <c r="I2098" s="256">
        <f t="shared" si="98"/>
        <v>0</v>
      </c>
      <c r="J2098" s="256">
        <f t="shared" si="98"/>
        <v>0</v>
      </c>
      <c r="K2098" s="256">
        <f t="shared" si="98"/>
        <v>0</v>
      </c>
    </row>
    <row r="2099" spans="5:11" x14ac:dyDescent="0.25">
      <c r="E2099" s="258">
        <v>13</v>
      </c>
      <c r="F2099" s="256">
        <f t="shared" si="98"/>
        <v>0</v>
      </c>
      <c r="G2099" s="256">
        <f t="shared" si="98"/>
        <v>0</v>
      </c>
      <c r="H2099" s="256">
        <f t="shared" si="98"/>
        <v>0</v>
      </c>
      <c r="I2099" s="256">
        <f t="shared" si="98"/>
        <v>0</v>
      </c>
      <c r="J2099" s="256">
        <f t="shared" si="98"/>
        <v>0</v>
      </c>
      <c r="K2099" s="256">
        <f t="shared" si="98"/>
        <v>0</v>
      </c>
    </row>
    <row r="2100" spans="5:11" x14ac:dyDescent="0.25">
      <c r="E2100" s="258">
        <v>14</v>
      </c>
      <c r="F2100" s="256">
        <f t="shared" si="98"/>
        <v>0</v>
      </c>
      <c r="G2100" s="256">
        <f t="shared" si="98"/>
        <v>0</v>
      </c>
      <c r="H2100" s="256">
        <f t="shared" si="98"/>
        <v>0</v>
      </c>
      <c r="I2100" s="256">
        <f t="shared" si="98"/>
        <v>0</v>
      </c>
      <c r="J2100" s="256">
        <f t="shared" si="98"/>
        <v>0</v>
      </c>
      <c r="K2100" s="256">
        <f t="shared" si="98"/>
        <v>0</v>
      </c>
    </row>
    <row r="2101" spans="5:11" x14ac:dyDescent="0.25">
      <c r="E2101" s="258">
        <v>15</v>
      </c>
      <c r="F2101" s="256">
        <f t="shared" si="98"/>
        <v>0</v>
      </c>
      <c r="G2101" s="256">
        <f t="shared" si="98"/>
        <v>0</v>
      </c>
      <c r="H2101" s="256">
        <f t="shared" si="98"/>
        <v>0</v>
      </c>
      <c r="I2101" s="256">
        <f t="shared" si="98"/>
        <v>0</v>
      </c>
      <c r="J2101" s="256">
        <f t="shared" si="98"/>
        <v>0</v>
      </c>
      <c r="K2101" s="256">
        <f t="shared" si="98"/>
        <v>0</v>
      </c>
    </row>
    <row r="2102" spans="5:11" x14ac:dyDescent="0.25">
      <c r="E2102" s="258">
        <v>16</v>
      </c>
      <c r="F2102" s="256">
        <f t="shared" si="98"/>
        <v>0</v>
      </c>
      <c r="G2102" s="256">
        <f t="shared" si="98"/>
        <v>0</v>
      </c>
      <c r="H2102" s="256">
        <f t="shared" si="98"/>
        <v>0</v>
      </c>
      <c r="I2102" s="256">
        <f t="shared" si="98"/>
        <v>0</v>
      </c>
      <c r="J2102" s="256">
        <f t="shared" si="98"/>
        <v>0</v>
      </c>
      <c r="K2102" s="256">
        <f t="shared" si="98"/>
        <v>0</v>
      </c>
    </row>
    <row r="2103" spans="5:11" x14ac:dyDescent="0.25">
      <c r="E2103" s="258">
        <v>17</v>
      </c>
      <c r="F2103" s="256">
        <f t="shared" si="98"/>
        <v>0</v>
      </c>
      <c r="G2103" s="256">
        <f t="shared" si="98"/>
        <v>0</v>
      </c>
      <c r="H2103" s="256">
        <f t="shared" si="98"/>
        <v>0</v>
      </c>
      <c r="I2103" s="256">
        <f t="shared" si="98"/>
        <v>0</v>
      </c>
      <c r="J2103" s="256">
        <f t="shared" si="98"/>
        <v>0</v>
      </c>
      <c r="K2103" s="256">
        <f t="shared" si="98"/>
        <v>0</v>
      </c>
    </row>
    <row r="2104" spans="5:11" x14ac:dyDescent="0.25">
      <c r="E2104" s="258">
        <v>18</v>
      </c>
      <c r="F2104" s="256">
        <f t="shared" si="98"/>
        <v>0</v>
      </c>
      <c r="G2104" s="256">
        <f t="shared" si="98"/>
        <v>0</v>
      </c>
      <c r="H2104" s="256">
        <f t="shared" si="98"/>
        <v>0</v>
      </c>
      <c r="I2104" s="256">
        <f t="shared" si="98"/>
        <v>0</v>
      </c>
      <c r="J2104" s="256">
        <f t="shared" si="98"/>
        <v>0</v>
      </c>
      <c r="K2104" s="256">
        <f t="shared" si="98"/>
        <v>0</v>
      </c>
    </row>
    <row r="2105" spans="5:11" x14ac:dyDescent="0.25">
      <c r="E2105" s="258">
        <v>19</v>
      </c>
      <c r="F2105" s="256">
        <f t="shared" si="98"/>
        <v>0</v>
      </c>
      <c r="G2105" s="256">
        <f t="shared" si="98"/>
        <v>0</v>
      </c>
      <c r="H2105" s="256">
        <f t="shared" si="98"/>
        <v>0</v>
      </c>
      <c r="I2105" s="256">
        <f t="shared" si="98"/>
        <v>0</v>
      </c>
      <c r="J2105" s="256">
        <f t="shared" si="98"/>
        <v>0</v>
      </c>
      <c r="K2105" s="256">
        <f t="shared" si="98"/>
        <v>0</v>
      </c>
    </row>
    <row r="2106" spans="5:11" x14ac:dyDescent="0.25">
      <c r="E2106" s="258">
        <v>20</v>
      </c>
      <c r="F2106" s="256">
        <f t="shared" si="98"/>
        <v>0</v>
      </c>
      <c r="G2106" s="256">
        <f t="shared" si="98"/>
        <v>0</v>
      </c>
      <c r="H2106" s="256">
        <f t="shared" si="98"/>
        <v>0</v>
      </c>
      <c r="I2106" s="256">
        <f t="shared" si="98"/>
        <v>0</v>
      </c>
      <c r="J2106" s="256">
        <f t="shared" si="98"/>
        <v>0</v>
      </c>
      <c r="K2106" s="256">
        <f t="shared" si="98"/>
        <v>0</v>
      </c>
    </row>
    <row r="2107" spans="5:11" x14ac:dyDescent="0.25">
      <c r="E2107" s="258">
        <v>21</v>
      </c>
      <c r="F2107" s="256">
        <f t="shared" ref="F2107:K2116" si="99">SUM(F59,F123,F187,F251,F315,F379,F443,F507,F571,F635,F699,F763,F827,F891,F955,F1019,F1083,F1147,F1211,F1275,F1339,F1403,F1467,F1531,F1595,F1659,F1723,F1787,F1851,F1915,F1979,F2043)</f>
        <v>0</v>
      </c>
      <c r="G2107" s="256">
        <f t="shared" si="99"/>
        <v>0</v>
      </c>
      <c r="H2107" s="256">
        <f t="shared" si="99"/>
        <v>0</v>
      </c>
      <c r="I2107" s="256">
        <f t="shared" si="99"/>
        <v>0</v>
      </c>
      <c r="J2107" s="256">
        <f t="shared" si="99"/>
        <v>0</v>
      </c>
      <c r="K2107" s="256">
        <f t="shared" si="99"/>
        <v>0</v>
      </c>
    </row>
    <row r="2108" spans="5:11" x14ac:dyDescent="0.25">
      <c r="E2108" s="258">
        <v>22</v>
      </c>
      <c r="F2108" s="256">
        <f t="shared" si="99"/>
        <v>0</v>
      </c>
      <c r="G2108" s="256">
        <f t="shared" si="99"/>
        <v>0</v>
      </c>
      <c r="H2108" s="256">
        <f t="shared" si="99"/>
        <v>0</v>
      </c>
      <c r="I2108" s="256">
        <f t="shared" si="99"/>
        <v>0</v>
      </c>
      <c r="J2108" s="256">
        <f t="shared" si="99"/>
        <v>0</v>
      </c>
      <c r="K2108" s="256">
        <f t="shared" si="99"/>
        <v>0</v>
      </c>
    </row>
    <row r="2109" spans="5:11" x14ac:dyDescent="0.25">
      <c r="E2109" s="258">
        <v>23</v>
      </c>
      <c r="F2109" s="256">
        <f t="shared" si="99"/>
        <v>0</v>
      </c>
      <c r="G2109" s="256">
        <f t="shared" si="99"/>
        <v>0</v>
      </c>
      <c r="H2109" s="256">
        <f t="shared" si="99"/>
        <v>0</v>
      </c>
      <c r="I2109" s="256">
        <f t="shared" si="99"/>
        <v>0</v>
      </c>
      <c r="J2109" s="256">
        <f t="shared" si="99"/>
        <v>0</v>
      </c>
      <c r="K2109" s="256">
        <f t="shared" si="99"/>
        <v>0</v>
      </c>
    </row>
    <row r="2110" spans="5:11" x14ac:dyDescent="0.25">
      <c r="E2110" s="258">
        <v>24</v>
      </c>
      <c r="F2110" s="256">
        <f t="shared" si="99"/>
        <v>0</v>
      </c>
      <c r="G2110" s="256">
        <f t="shared" si="99"/>
        <v>0</v>
      </c>
      <c r="H2110" s="256">
        <f t="shared" si="99"/>
        <v>0</v>
      </c>
      <c r="I2110" s="256">
        <f t="shared" si="99"/>
        <v>0</v>
      </c>
      <c r="J2110" s="256">
        <f t="shared" si="99"/>
        <v>0</v>
      </c>
      <c r="K2110" s="256">
        <f t="shared" si="99"/>
        <v>0</v>
      </c>
    </row>
    <row r="2111" spans="5:11" x14ac:dyDescent="0.25">
      <c r="E2111" s="258">
        <v>25</v>
      </c>
      <c r="F2111" s="256">
        <f t="shared" si="99"/>
        <v>0</v>
      </c>
      <c r="G2111" s="256">
        <f t="shared" si="99"/>
        <v>0</v>
      </c>
      <c r="H2111" s="256">
        <f t="shared" si="99"/>
        <v>0</v>
      </c>
      <c r="I2111" s="256">
        <f t="shared" si="99"/>
        <v>0</v>
      </c>
      <c r="J2111" s="256">
        <f t="shared" si="99"/>
        <v>0</v>
      </c>
      <c r="K2111" s="256">
        <f t="shared" si="99"/>
        <v>0</v>
      </c>
    </row>
    <row r="2112" spans="5:11" x14ac:dyDescent="0.25">
      <c r="E2112" s="258">
        <v>26</v>
      </c>
      <c r="F2112" s="256">
        <f t="shared" si="99"/>
        <v>0</v>
      </c>
      <c r="G2112" s="256">
        <f t="shared" si="99"/>
        <v>0</v>
      </c>
      <c r="H2112" s="256">
        <f t="shared" si="99"/>
        <v>0</v>
      </c>
      <c r="I2112" s="256">
        <f t="shared" si="99"/>
        <v>0</v>
      </c>
      <c r="J2112" s="256">
        <f t="shared" si="99"/>
        <v>0</v>
      </c>
      <c r="K2112" s="256">
        <f t="shared" si="99"/>
        <v>0</v>
      </c>
    </row>
    <row r="2113" spans="5:11" x14ac:dyDescent="0.25">
      <c r="E2113" s="258">
        <v>27</v>
      </c>
      <c r="F2113" s="256">
        <f t="shared" si="99"/>
        <v>0</v>
      </c>
      <c r="G2113" s="256">
        <f t="shared" si="99"/>
        <v>0</v>
      </c>
      <c r="H2113" s="256">
        <f t="shared" si="99"/>
        <v>0</v>
      </c>
      <c r="I2113" s="256">
        <f t="shared" si="99"/>
        <v>0</v>
      </c>
      <c r="J2113" s="256">
        <f t="shared" si="99"/>
        <v>0</v>
      </c>
      <c r="K2113" s="256">
        <f t="shared" si="99"/>
        <v>0</v>
      </c>
    </row>
    <row r="2114" spans="5:11" x14ac:dyDescent="0.25">
      <c r="E2114" s="258">
        <v>28</v>
      </c>
      <c r="F2114" s="256">
        <f t="shared" si="99"/>
        <v>0</v>
      </c>
      <c r="G2114" s="256">
        <f t="shared" si="99"/>
        <v>0</v>
      </c>
      <c r="H2114" s="256">
        <f t="shared" si="99"/>
        <v>0</v>
      </c>
      <c r="I2114" s="256">
        <f t="shared" si="99"/>
        <v>0</v>
      </c>
      <c r="J2114" s="256">
        <f t="shared" si="99"/>
        <v>0</v>
      </c>
      <c r="K2114" s="256">
        <f t="shared" si="99"/>
        <v>0</v>
      </c>
    </row>
    <row r="2115" spans="5:11" x14ac:dyDescent="0.25">
      <c r="E2115" s="258">
        <v>29</v>
      </c>
      <c r="F2115" s="256">
        <f t="shared" si="99"/>
        <v>0</v>
      </c>
      <c r="G2115" s="256">
        <f t="shared" si="99"/>
        <v>0</v>
      </c>
      <c r="H2115" s="256">
        <f t="shared" si="99"/>
        <v>0</v>
      </c>
      <c r="I2115" s="256">
        <f t="shared" si="99"/>
        <v>0</v>
      </c>
      <c r="J2115" s="256">
        <f t="shared" si="99"/>
        <v>0</v>
      </c>
      <c r="K2115" s="256">
        <f t="shared" si="99"/>
        <v>0</v>
      </c>
    </row>
    <row r="2116" spans="5:11" x14ac:dyDescent="0.25">
      <c r="E2116" s="258">
        <v>30</v>
      </c>
      <c r="F2116" s="256">
        <f t="shared" si="99"/>
        <v>0</v>
      </c>
      <c r="G2116" s="256">
        <f t="shared" si="99"/>
        <v>0</v>
      </c>
      <c r="H2116" s="256">
        <f t="shared" si="99"/>
        <v>0</v>
      </c>
      <c r="I2116" s="256">
        <f t="shared" si="99"/>
        <v>0</v>
      </c>
      <c r="J2116" s="256">
        <f t="shared" si="99"/>
        <v>0</v>
      </c>
      <c r="K2116" s="256">
        <f t="shared" si="99"/>
        <v>0</v>
      </c>
    </row>
  </sheetData>
  <sheetProtection algorithmName="SHA-512" hashValue="Ra/1iaNyx8I/qdZ+cS4leah8yRTn6LGh8+zOmfCFXGKy5KDXg9y+XQ+PTMuVWxML6JU8OUTxQO7TzWwWfBJAeg==" saltValue="hqtk6NfDrd7bs2Hul+1VZg==" spinCount="100000" sheet="1" objects="1" scenarios="1" selectLockedCells="1"/>
  <pageMargins left="0" right="0" top="0" bottom="0" header="0" footer="0"/>
  <pageSetup paperSize="9" fitToHeight="0" orientation="landscape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Worksheet____24">
    <tabColor theme="4" tint="0.59999389629810485"/>
    <pageSetUpPr fitToPage="1"/>
  </sheetPr>
  <dimension ref="A1:AO130"/>
  <sheetViews>
    <sheetView showGridLines="0" rightToLeft="1" workbookViewId="0">
      <pane ySplit="10" topLeftCell="A11" activePane="bottomLeft" state="frozen"/>
      <selection activeCell="C7" sqref="C7:D7"/>
      <selection pane="bottomLeft" activeCell="C7" sqref="C7:D7"/>
    </sheetView>
  </sheetViews>
  <sheetFormatPr defaultRowHeight="15" x14ac:dyDescent="0.25"/>
  <cols>
    <col min="1" max="1" width="4.25" style="50" bestFit="1" customWidth="1"/>
    <col min="2" max="2" width="25.75" style="50" customWidth="1"/>
    <col min="3" max="13" width="9.625" style="50" customWidth="1"/>
    <col min="14" max="18" width="9" style="50"/>
    <col min="19" max="19" width="7.625" style="50" customWidth="1"/>
    <col min="20" max="25" width="9" style="50"/>
    <col min="26" max="31" width="0" style="50" hidden="1" customWidth="1"/>
    <col min="32" max="16384" width="9" style="50"/>
  </cols>
  <sheetData>
    <row r="1" spans="1:41" s="41" customFormat="1" ht="20.25" customHeight="1" x14ac:dyDescent="0.25">
      <c r="B1" s="42" t="s">
        <v>15</v>
      </c>
      <c r="C1" s="66"/>
      <c r="D1" s="331" t="str">
        <f>CONCATENATE(البيانات!C39," ",البيانات!E39," ",البيانات!F39," ",البيانات!G39)</f>
        <v>الفصل الدراسي الثاني للعام 3٦-143٧هـ</v>
      </c>
      <c r="E1" s="331"/>
      <c r="F1" s="331"/>
      <c r="G1" s="331"/>
      <c r="H1" s="66"/>
      <c r="I1" s="343" t="str">
        <f>البيانات!C2</f>
        <v>الإدارة العامة للتعليم بـ</v>
      </c>
      <c r="J1" s="343"/>
      <c r="K1" s="343"/>
      <c r="L1" s="351" t="str">
        <f>البيانات!E2</f>
        <v>المنطقة الشرقية</v>
      </c>
      <c r="M1" s="351"/>
      <c r="Z1" s="49" t="str">
        <f>النماذج!A9</f>
        <v>نموذج1</v>
      </c>
      <c r="AA1" s="49" t="str">
        <f>تطبيقي!A9</f>
        <v>تطبيقي1</v>
      </c>
      <c r="AB1" s="49" t="e">
        <f>#REF!</f>
        <v>#REF!</v>
      </c>
      <c r="AC1" s="49" t="e">
        <f>#REF!</f>
        <v>#REF!</v>
      </c>
      <c r="AD1" s="49" t="e">
        <f>#REF!</f>
        <v>#REF!</v>
      </c>
    </row>
    <row r="2" spans="1:41" s="97" customFormat="1" ht="20.25" customHeight="1" x14ac:dyDescent="0.25">
      <c r="B2" s="42" t="s">
        <v>99</v>
      </c>
      <c r="C2" s="43" t="s">
        <v>3</v>
      </c>
      <c r="D2" s="44" t="s">
        <v>4</v>
      </c>
      <c r="E2" s="44" t="s">
        <v>5</v>
      </c>
      <c r="F2" s="44" t="s">
        <v>6</v>
      </c>
      <c r="G2" s="44" t="s">
        <v>7</v>
      </c>
      <c r="H2" s="44" t="s">
        <v>8</v>
      </c>
      <c r="I2" s="45"/>
      <c r="J2" s="352" t="s">
        <v>97</v>
      </c>
      <c r="K2" s="352"/>
      <c r="L2" s="351" t="str">
        <f>البيانات!E4</f>
        <v>غرب الدمام</v>
      </c>
      <c r="M2" s="351"/>
      <c r="N2" s="49"/>
      <c r="O2" s="49"/>
      <c r="P2" s="49"/>
      <c r="Q2" s="49"/>
      <c r="R2" s="49"/>
      <c r="S2" s="49"/>
      <c r="T2" s="49"/>
      <c r="U2" s="49"/>
      <c r="V2" s="49"/>
      <c r="W2" s="49"/>
      <c r="X2" s="49"/>
      <c r="Y2" s="49"/>
      <c r="Z2" s="49" t="str">
        <f>النماذج!A10</f>
        <v>نموذج2</v>
      </c>
      <c r="AA2" s="49" t="str">
        <f>تطبيقي!A10</f>
        <v>تطبيقي2</v>
      </c>
      <c r="AB2" s="49" t="e">
        <f>#REF!</f>
        <v>#REF!</v>
      </c>
      <c r="AC2" s="49" t="e">
        <f>#REF!</f>
        <v>#REF!</v>
      </c>
      <c r="AD2" s="49" t="e">
        <f>#REF!</f>
        <v>#REF!</v>
      </c>
      <c r="AE2" s="49"/>
      <c r="AF2" s="49"/>
      <c r="AG2" s="49"/>
      <c r="AH2" s="49"/>
      <c r="AI2" s="49"/>
      <c r="AJ2" s="49"/>
      <c r="AK2" s="49"/>
      <c r="AL2" s="49"/>
      <c r="AM2" s="49"/>
      <c r="AN2" s="49"/>
      <c r="AO2" s="49"/>
    </row>
    <row r="3" spans="1:41" s="41" customFormat="1" ht="20.25" customHeight="1" x14ac:dyDescent="0.25">
      <c r="B3" s="46"/>
      <c r="C3" s="47">
        <f>البيانات!C41</f>
        <v>1</v>
      </c>
      <c r="D3" s="78">
        <f>البيانات!D41</f>
        <v>42386</v>
      </c>
      <c r="E3" s="78">
        <f>البيانات!E41</f>
        <v>42387</v>
      </c>
      <c r="F3" s="78">
        <f>البيانات!F41</f>
        <v>42388</v>
      </c>
      <c r="G3" s="78">
        <f>البيانات!G41</f>
        <v>42389</v>
      </c>
      <c r="H3" s="78">
        <f>البيانات!H41</f>
        <v>42390</v>
      </c>
      <c r="I3" s="45"/>
      <c r="J3" s="48"/>
      <c r="K3" s="48"/>
      <c r="N3" s="46"/>
      <c r="O3" s="46"/>
      <c r="P3" s="46"/>
      <c r="Q3" s="46"/>
      <c r="R3" s="46"/>
      <c r="S3" s="46"/>
      <c r="Z3" s="49" t="str">
        <f>النماذج!A11</f>
        <v>نموذج3</v>
      </c>
      <c r="AA3" s="49" t="str">
        <f>تطبيقي!A11</f>
        <v>تطبيقي3</v>
      </c>
      <c r="AB3" s="49" t="e">
        <f>#REF!</f>
        <v>#REF!</v>
      </c>
      <c r="AC3" s="49" t="e">
        <f>#REF!</f>
        <v>#REF!</v>
      </c>
      <c r="AD3" s="49" t="e">
        <f>#REF!</f>
        <v>#REF!</v>
      </c>
    </row>
    <row r="4" spans="1:41" s="41" customFormat="1" ht="20.25" customHeight="1" x14ac:dyDescent="0.25">
      <c r="B4" s="6"/>
      <c r="C4" s="330" t="s">
        <v>170</v>
      </c>
      <c r="D4" s="330"/>
      <c r="E4" s="330"/>
      <c r="F4" s="330"/>
      <c r="G4" s="330"/>
      <c r="H4" s="330"/>
      <c r="I4" s="7"/>
      <c r="J4" s="7"/>
      <c r="K4" s="354" t="s">
        <v>168</v>
      </c>
      <c r="L4" s="354"/>
      <c r="M4" s="6"/>
      <c r="N4" s="6"/>
      <c r="O4" s="6"/>
      <c r="P4" s="6"/>
      <c r="Q4" s="6"/>
      <c r="R4" s="6"/>
      <c r="S4" s="6"/>
      <c r="Z4" s="49" t="str">
        <f>النماذج!A12</f>
        <v>نموذج4</v>
      </c>
      <c r="AA4" s="49" t="str">
        <f>تطبيقي!A12</f>
        <v>تطبيقي4</v>
      </c>
      <c r="AB4" s="49" t="e">
        <f>#REF!</f>
        <v>#REF!</v>
      </c>
      <c r="AC4" s="49" t="e">
        <f>#REF!</f>
        <v>#REF!</v>
      </c>
      <c r="AD4" s="49" t="e">
        <f>#REF!</f>
        <v>#REF!</v>
      </c>
    </row>
    <row r="5" spans="1:41" ht="18" thickBot="1" x14ac:dyDescent="0.3">
      <c r="A5" s="49"/>
      <c r="B5" s="154" t="s">
        <v>172</v>
      </c>
      <c r="C5" s="12">
        <f>البيانات!E10</f>
        <v>0</v>
      </c>
      <c r="D5" s="355" t="s">
        <v>48</v>
      </c>
      <c r="E5" s="355"/>
      <c r="F5" s="353">
        <f>البيانات!E8</f>
        <v>0</v>
      </c>
      <c r="G5" s="353"/>
      <c r="H5" s="350" t="s">
        <v>185</v>
      </c>
      <c r="I5" s="350"/>
      <c r="J5" s="5">
        <f>البيانات!E12</f>
        <v>0</v>
      </c>
      <c r="K5" s="350">
        <f>البيانات!E6</f>
        <v>0</v>
      </c>
      <c r="L5" s="350"/>
      <c r="M5" s="350"/>
      <c r="P5" s="93"/>
      <c r="Q5" s="51"/>
      <c r="R5" s="93"/>
      <c r="S5" s="93"/>
    </row>
    <row r="6" spans="1:41" s="4" customFormat="1" x14ac:dyDescent="0.25">
      <c r="A6" s="356" t="s">
        <v>11</v>
      </c>
      <c r="B6" s="357"/>
      <c r="C6" s="358"/>
      <c r="D6" s="359"/>
      <c r="E6" s="52">
        <v>2</v>
      </c>
      <c r="F6" s="155">
        <v>20</v>
      </c>
      <c r="G6" s="155">
        <v>3</v>
      </c>
      <c r="H6" s="155">
        <v>3</v>
      </c>
      <c r="I6" s="155">
        <v>3</v>
      </c>
      <c r="J6" s="156">
        <v>20</v>
      </c>
      <c r="K6" s="143">
        <v>6</v>
      </c>
      <c r="L6" s="146">
        <v>5</v>
      </c>
      <c r="M6" s="104">
        <v>7</v>
      </c>
    </row>
    <row r="7" spans="1:41" s="4" customFormat="1" ht="18.75" thickBot="1" x14ac:dyDescent="0.3">
      <c r="A7" s="360" t="s">
        <v>164</v>
      </c>
      <c r="B7" s="361"/>
      <c r="C7" s="362"/>
      <c r="D7" s="363"/>
      <c r="E7" s="53" t="s">
        <v>180</v>
      </c>
      <c r="F7" s="54" t="s">
        <v>174</v>
      </c>
      <c r="G7" s="54" t="s">
        <v>181</v>
      </c>
      <c r="H7" s="54" t="s">
        <v>181</v>
      </c>
      <c r="I7" s="54" t="s">
        <v>181</v>
      </c>
      <c r="J7" s="65" t="s">
        <v>53</v>
      </c>
      <c r="K7" s="55" t="s">
        <v>182</v>
      </c>
      <c r="L7" s="147" t="s">
        <v>182</v>
      </c>
      <c r="M7" s="105" t="s">
        <v>182</v>
      </c>
    </row>
    <row r="8" spans="1:41" ht="16.5" thickBot="1" x14ac:dyDescent="0.3">
      <c r="A8" s="332" t="s">
        <v>119</v>
      </c>
      <c r="B8" s="333"/>
      <c r="C8" s="333"/>
      <c r="D8" s="334"/>
      <c r="E8" s="63">
        <f>COUNTA(E11:E130)</f>
        <v>0</v>
      </c>
      <c r="F8" s="64">
        <f>مج!F1124</f>
        <v>0</v>
      </c>
      <c r="G8" s="64">
        <f>مج!G1124</f>
        <v>0</v>
      </c>
      <c r="H8" s="64">
        <f>مج!H1124</f>
        <v>0</v>
      </c>
      <c r="I8" s="64">
        <f>مج!I1124</f>
        <v>0</v>
      </c>
      <c r="J8" s="64">
        <f>مج!J1124</f>
        <v>0</v>
      </c>
      <c r="K8" s="64">
        <f>مج!K1124</f>
        <v>0</v>
      </c>
      <c r="L8" s="148">
        <f>COUNTA(L11:L130)</f>
        <v>0</v>
      </c>
      <c r="M8" s="106">
        <f>COUNTA(M11:M130)</f>
        <v>0</v>
      </c>
    </row>
    <row r="9" spans="1:41" s="57" customFormat="1" ht="13.5" customHeight="1" x14ac:dyDescent="0.25">
      <c r="A9" s="324" t="s">
        <v>0</v>
      </c>
      <c r="B9" s="326" t="s">
        <v>176</v>
      </c>
      <c r="C9" s="344" t="s">
        <v>1</v>
      </c>
      <c r="D9" s="345"/>
      <c r="E9" s="337" t="s">
        <v>155</v>
      </c>
      <c r="F9" s="335" t="s">
        <v>156</v>
      </c>
      <c r="G9" s="335" t="s">
        <v>88</v>
      </c>
      <c r="H9" s="335" t="s">
        <v>89</v>
      </c>
      <c r="I9" s="335" t="s">
        <v>90</v>
      </c>
      <c r="J9" s="348" t="s">
        <v>154</v>
      </c>
      <c r="K9" s="348" t="s">
        <v>153</v>
      </c>
      <c r="L9" s="180" t="s">
        <v>162</v>
      </c>
      <c r="M9" s="181" t="s">
        <v>162</v>
      </c>
    </row>
    <row r="10" spans="1:41" s="57" customFormat="1" ht="16.5" thickBot="1" x14ac:dyDescent="0.3">
      <c r="A10" s="325"/>
      <c r="B10" s="327"/>
      <c r="C10" s="346"/>
      <c r="D10" s="347"/>
      <c r="E10" s="338"/>
      <c r="F10" s="336"/>
      <c r="G10" s="336"/>
      <c r="H10" s="336"/>
      <c r="I10" s="336"/>
      <c r="J10" s="349"/>
      <c r="K10" s="349"/>
      <c r="L10" s="149" t="s">
        <v>189</v>
      </c>
      <c r="M10" s="107" t="s">
        <v>190</v>
      </c>
    </row>
    <row r="11" spans="1:41" s="61" customFormat="1" ht="15.75" x14ac:dyDescent="0.25">
      <c r="A11" s="157">
        <v>1</v>
      </c>
      <c r="B11" s="160" t="str">
        <f>IF(البيانات!C63="","",البيانات!C63)</f>
        <v/>
      </c>
      <c r="C11" s="339" t="str">
        <f>IF(البيانات!G63="","",البيانات!G63)</f>
        <v/>
      </c>
      <c r="D11" s="340" t="str">
        <f>IF(البيانات!M3="","",البيانات!M3)</f>
        <v/>
      </c>
      <c r="E11" s="79"/>
      <c r="F11" s="59"/>
      <c r="G11" s="59"/>
      <c r="H11" s="60"/>
      <c r="I11" s="60"/>
      <c r="J11" s="60"/>
      <c r="K11" s="144"/>
      <c r="L11" s="150"/>
      <c r="M11" s="108"/>
    </row>
    <row r="12" spans="1:41" s="61" customFormat="1" ht="15.75" x14ac:dyDescent="0.25">
      <c r="A12" s="158">
        <v>2</v>
      </c>
      <c r="B12" s="160" t="str">
        <f>IF(البيانات!C64="","",البيانات!C64)</f>
        <v/>
      </c>
      <c r="C12" s="328" t="str">
        <f>IF(البيانات!G64="","",البيانات!G64)</f>
        <v/>
      </c>
      <c r="D12" s="329" t="str">
        <f>IF(البيانات!M4="","",البيانات!M4)</f>
        <v/>
      </c>
      <c r="E12" s="79"/>
      <c r="F12" s="59"/>
      <c r="G12" s="59"/>
      <c r="H12" s="60"/>
      <c r="I12" s="60"/>
      <c r="J12" s="60"/>
      <c r="K12" s="144"/>
      <c r="L12" s="150"/>
      <c r="M12" s="108"/>
    </row>
    <row r="13" spans="1:41" s="61" customFormat="1" ht="15.75" x14ac:dyDescent="0.25">
      <c r="A13" s="158">
        <v>3</v>
      </c>
      <c r="B13" s="160" t="str">
        <f>IF(البيانات!C65="","",البيانات!C65)</f>
        <v/>
      </c>
      <c r="C13" s="328" t="str">
        <f>IF(البيانات!G65="","",البيانات!G65)</f>
        <v/>
      </c>
      <c r="D13" s="329" t="str">
        <f>IF(البيانات!M5="","",البيانات!M5)</f>
        <v/>
      </c>
      <c r="E13" s="79"/>
      <c r="F13" s="59"/>
      <c r="G13" s="59"/>
      <c r="H13" s="60"/>
      <c r="I13" s="60"/>
      <c r="J13" s="60"/>
      <c r="K13" s="144"/>
      <c r="L13" s="150"/>
      <c r="M13" s="108"/>
    </row>
    <row r="14" spans="1:41" s="61" customFormat="1" ht="15.75" x14ac:dyDescent="0.25">
      <c r="A14" s="158">
        <v>4</v>
      </c>
      <c r="B14" s="160" t="str">
        <f>IF(البيانات!C66="","",البيانات!C66)</f>
        <v/>
      </c>
      <c r="C14" s="328" t="str">
        <f>IF(البيانات!G66="","",البيانات!G66)</f>
        <v/>
      </c>
      <c r="D14" s="329" t="str">
        <f>IF(البيانات!M6="","",البيانات!M6)</f>
        <v/>
      </c>
      <c r="E14" s="79"/>
      <c r="F14" s="59"/>
      <c r="G14" s="59"/>
      <c r="H14" s="60"/>
      <c r="I14" s="60"/>
      <c r="J14" s="60"/>
      <c r="K14" s="144"/>
      <c r="L14" s="150"/>
      <c r="M14" s="108"/>
    </row>
    <row r="15" spans="1:41" s="61" customFormat="1" ht="17.25" x14ac:dyDescent="0.25">
      <c r="A15" s="158">
        <v>5</v>
      </c>
      <c r="B15" s="160" t="str">
        <f>IF(البيانات!C67="","",البيانات!C67)</f>
        <v/>
      </c>
      <c r="C15" s="328" t="str">
        <f>IF(البيانات!G67="","",البيانات!G67)</f>
        <v/>
      </c>
      <c r="D15" s="329" t="str">
        <f>IF(البيانات!M7="","",البيانات!M7)</f>
        <v/>
      </c>
      <c r="E15" s="79"/>
      <c r="F15" s="59"/>
      <c r="G15" s="59"/>
      <c r="H15" s="60"/>
      <c r="I15" s="60"/>
      <c r="J15" s="60"/>
      <c r="K15" s="144"/>
      <c r="L15" s="150"/>
      <c r="M15" s="108"/>
      <c r="Z15" s="49" t="str">
        <f>النماذج!A9</f>
        <v>نموذج1</v>
      </c>
      <c r="AA15" s="49" t="str">
        <f>تطبيقي!A9</f>
        <v>تطبيقي1</v>
      </c>
      <c r="AB15" s="49" t="e">
        <f>#REF!</f>
        <v>#REF!</v>
      </c>
      <c r="AC15" s="49" t="e">
        <f>#REF!</f>
        <v>#REF!</v>
      </c>
      <c r="AD15" s="49" t="e">
        <f>#REF!</f>
        <v>#REF!</v>
      </c>
      <c r="AE15" s="49" t="s">
        <v>104</v>
      </c>
    </row>
    <row r="16" spans="1:41" s="61" customFormat="1" ht="17.25" x14ac:dyDescent="0.25">
      <c r="A16" s="158">
        <v>6</v>
      </c>
      <c r="B16" s="160" t="str">
        <f>IF(البيانات!C68="","",البيانات!C68)</f>
        <v/>
      </c>
      <c r="C16" s="328" t="str">
        <f>IF(البيانات!G68="","",البيانات!G68)</f>
        <v/>
      </c>
      <c r="D16" s="329" t="str">
        <f>IF(البيانات!M8="","",البيانات!M8)</f>
        <v/>
      </c>
      <c r="E16" s="79"/>
      <c r="F16" s="59"/>
      <c r="G16" s="59"/>
      <c r="H16" s="60"/>
      <c r="I16" s="60"/>
      <c r="J16" s="60"/>
      <c r="K16" s="144"/>
      <c r="L16" s="150"/>
      <c r="M16" s="108"/>
      <c r="Z16" s="49" t="str">
        <f>النماذج!A10</f>
        <v>نموذج2</v>
      </c>
      <c r="AA16" s="49" t="str">
        <f>تطبيقي!A10</f>
        <v>تطبيقي2</v>
      </c>
      <c r="AB16" s="49" t="e">
        <f>#REF!</f>
        <v>#REF!</v>
      </c>
      <c r="AC16" s="49" t="e">
        <f>#REF!</f>
        <v>#REF!</v>
      </c>
      <c r="AD16" s="49" t="e">
        <f>#REF!</f>
        <v>#REF!</v>
      </c>
      <c r="AE16" s="49" t="s">
        <v>105</v>
      </c>
    </row>
    <row r="17" spans="1:31" s="61" customFormat="1" ht="17.25" x14ac:dyDescent="0.25">
      <c r="A17" s="158">
        <v>7</v>
      </c>
      <c r="B17" s="160" t="str">
        <f>IF(البيانات!C69="","",البيانات!C69)</f>
        <v/>
      </c>
      <c r="C17" s="328" t="str">
        <f>IF(البيانات!G69="","",البيانات!G69)</f>
        <v/>
      </c>
      <c r="D17" s="329" t="str">
        <f>IF(البيانات!M9="","",البيانات!M9)</f>
        <v/>
      </c>
      <c r="E17" s="79"/>
      <c r="F17" s="59"/>
      <c r="G17" s="59"/>
      <c r="H17" s="60"/>
      <c r="I17" s="60"/>
      <c r="J17" s="60"/>
      <c r="K17" s="144"/>
      <c r="L17" s="150"/>
      <c r="M17" s="108"/>
      <c r="Z17" s="49" t="str">
        <f>النماذج!A11</f>
        <v>نموذج3</v>
      </c>
      <c r="AA17" s="49" t="str">
        <f>تطبيقي!A11</f>
        <v>تطبيقي3</v>
      </c>
      <c r="AB17" s="49" t="e">
        <f>#REF!</f>
        <v>#REF!</v>
      </c>
      <c r="AC17" s="49" t="e">
        <f>#REF!</f>
        <v>#REF!</v>
      </c>
      <c r="AD17" s="49" t="e">
        <f>#REF!</f>
        <v>#REF!</v>
      </c>
      <c r="AE17" s="49" t="s">
        <v>106</v>
      </c>
    </row>
    <row r="18" spans="1:31" s="61" customFormat="1" ht="17.25" x14ac:dyDescent="0.25">
      <c r="A18" s="158">
        <v>8</v>
      </c>
      <c r="B18" s="160" t="str">
        <f>IF(البيانات!C70="","",البيانات!C70)</f>
        <v/>
      </c>
      <c r="C18" s="328" t="str">
        <f>IF(البيانات!G70="","",البيانات!G70)</f>
        <v/>
      </c>
      <c r="D18" s="329" t="str">
        <f>IF(البيانات!M10="","",البيانات!M10)</f>
        <v/>
      </c>
      <c r="E18" s="79"/>
      <c r="F18" s="59"/>
      <c r="G18" s="59"/>
      <c r="H18" s="60"/>
      <c r="I18" s="60"/>
      <c r="J18" s="60"/>
      <c r="K18" s="144"/>
      <c r="L18" s="150"/>
      <c r="M18" s="108"/>
      <c r="Z18" s="49" t="str">
        <f>النماذج!A12</f>
        <v>نموذج4</v>
      </c>
      <c r="AA18" s="49" t="str">
        <f>تطبيقي!A12</f>
        <v>تطبيقي4</v>
      </c>
      <c r="AB18" s="49" t="e">
        <f>#REF!</f>
        <v>#REF!</v>
      </c>
      <c r="AC18" s="49" t="e">
        <f>#REF!</f>
        <v>#REF!</v>
      </c>
      <c r="AD18" s="49" t="e">
        <f>#REF!</f>
        <v>#REF!</v>
      </c>
      <c r="AE18" s="49" t="s">
        <v>107</v>
      </c>
    </row>
    <row r="19" spans="1:31" s="61" customFormat="1" ht="17.25" x14ac:dyDescent="0.25">
      <c r="A19" s="158">
        <v>9</v>
      </c>
      <c r="B19" s="160" t="str">
        <f>IF(البيانات!C71="","",البيانات!C71)</f>
        <v/>
      </c>
      <c r="C19" s="328" t="str">
        <f>IF(البيانات!G71="","",البيانات!G71)</f>
        <v/>
      </c>
      <c r="D19" s="329" t="str">
        <f>IF(البيانات!M11="","",البيانات!M11)</f>
        <v/>
      </c>
      <c r="E19" s="79"/>
      <c r="F19" s="59"/>
      <c r="G19" s="59"/>
      <c r="H19" s="60"/>
      <c r="I19" s="60"/>
      <c r="J19" s="60"/>
      <c r="K19" s="144"/>
      <c r="L19" s="150"/>
      <c r="M19" s="108"/>
      <c r="Z19" s="49" t="str">
        <f>النماذج!A13</f>
        <v>نموذج5</v>
      </c>
      <c r="AA19" s="49" t="str">
        <f>تطبيقي!A13</f>
        <v>تطبيقي5</v>
      </c>
      <c r="AB19" s="49" t="e">
        <f>#REF!</f>
        <v>#REF!</v>
      </c>
      <c r="AC19" s="49" t="e">
        <f>#REF!</f>
        <v>#REF!</v>
      </c>
      <c r="AD19" s="49" t="e">
        <f>#REF!</f>
        <v>#REF!</v>
      </c>
      <c r="AE19" s="50" t="s">
        <v>108</v>
      </c>
    </row>
    <row r="20" spans="1:31" s="61" customFormat="1" ht="17.25" x14ac:dyDescent="0.25">
      <c r="A20" s="158">
        <v>10</v>
      </c>
      <c r="B20" s="160" t="str">
        <f>IF(البيانات!C72="","",البيانات!C72)</f>
        <v/>
      </c>
      <c r="C20" s="328" t="str">
        <f>IF(البيانات!G72="","",البيانات!G72)</f>
        <v/>
      </c>
      <c r="D20" s="329" t="str">
        <f>IF(البيانات!M12="","",البيانات!M12)</f>
        <v/>
      </c>
      <c r="E20" s="79"/>
      <c r="F20" s="59"/>
      <c r="G20" s="59"/>
      <c r="H20" s="60"/>
      <c r="I20" s="60"/>
      <c r="J20" s="60"/>
      <c r="K20" s="144"/>
      <c r="L20" s="150"/>
      <c r="M20" s="108"/>
      <c r="Z20" s="49" t="str">
        <f>النماذج!A14</f>
        <v>نموذج6</v>
      </c>
      <c r="AA20" s="49" t="str">
        <f>تطبيقي!A14</f>
        <v>تطبيقي6</v>
      </c>
      <c r="AB20" s="49" t="e">
        <f>#REF!</f>
        <v>#REF!</v>
      </c>
      <c r="AC20" s="49" t="e">
        <f>#REF!</f>
        <v>#REF!</v>
      </c>
      <c r="AD20" s="49" t="e">
        <f>#REF!</f>
        <v>#REF!</v>
      </c>
      <c r="AE20" s="57" t="s">
        <v>109</v>
      </c>
    </row>
    <row r="21" spans="1:31" s="61" customFormat="1" ht="17.25" x14ac:dyDescent="0.25">
      <c r="A21" s="158">
        <v>11</v>
      </c>
      <c r="B21" s="160" t="str">
        <f>IF(البيانات!C73="","",البيانات!C73)</f>
        <v/>
      </c>
      <c r="C21" s="328" t="str">
        <f>IF(البيانات!G73="","",البيانات!G73)</f>
        <v/>
      </c>
      <c r="D21" s="329" t="str">
        <f>IF(البيانات!M13="","",البيانات!M13)</f>
        <v/>
      </c>
      <c r="E21" s="79"/>
      <c r="F21" s="59"/>
      <c r="G21" s="59"/>
      <c r="H21" s="60"/>
      <c r="I21" s="60"/>
      <c r="J21" s="60"/>
      <c r="K21" s="144"/>
      <c r="L21" s="150"/>
      <c r="M21" s="108"/>
      <c r="Z21" s="49" t="str">
        <f>النماذج!A15</f>
        <v>نموذج7</v>
      </c>
      <c r="AA21" s="49" t="str">
        <f>تطبيقي!A15</f>
        <v>تطبيقي7</v>
      </c>
      <c r="AB21" s="49" t="e">
        <f>#REF!</f>
        <v>#REF!</v>
      </c>
      <c r="AC21" s="49" t="e">
        <f>#REF!</f>
        <v>#REF!</v>
      </c>
      <c r="AD21" s="49" t="e">
        <f>#REF!</f>
        <v>#REF!</v>
      </c>
      <c r="AE21" s="57" t="s">
        <v>110</v>
      </c>
    </row>
    <row r="22" spans="1:31" s="61" customFormat="1" ht="17.25" x14ac:dyDescent="0.25">
      <c r="A22" s="158">
        <v>12</v>
      </c>
      <c r="B22" s="160" t="str">
        <f>IF(البيانات!C74="","",البيانات!C74)</f>
        <v/>
      </c>
      <c r="C22" s="328" t="str">
        <f>IF(البيانات!G74="","",البيانات!G74)</f>
        <v/>
      </c>
      <c r="D22" s="329" t="str">
        <f>IF(البيانات!M14="","",البيانات!M14)</f>
        <v/>
      </c>
      <c r="E22" s="79"/>
      <c r="F22" s="59"/>
      <c r="G22" s="59"/>
      <c r="H22" s="60"/>
      <c r="I22" s="60"/>
      <c r="J22" s="60"/>
      <c r="K22" s="144"/>
      <c r="L22" s="150"/>
      <c r="M22" s="108"/>
      <c r="Z22" s="49" t="str">
        <f>النماذج!A16</f>
        <v>نموذج8</v>
      </c>
      <c r="AA22" s="49" t="str">
        <f>تطبيقي!A16</f>
        <v>تطبيقي8</v>
      </c>
      <c r="AB22" s="49" t="e">
        <f>#REF!</f>
        <v>#REF!</v>
      </c>
      <c r="AC22" s="49" t="e">
        <f>#REF!</f>
        <v>#REF!</v>
      </c>
      <c r="AD22" s="49" t="e">
        <f>#REF!</f>
        <v>#REF!</v>
      </c>
      <c r="AE22" s="50" t="s">
        <v>111</v>
      </c>
    </row>
    <row r="23" spans="1:31" s="61" customFormat="1" ht="17.25" x14ac:dyDescent="0.25">
      <c r="A23" s="158">
        <v>13</v>
      </c>
      <c r="B23" s="160" t="str">
        <f>IF(البيانات!C75="","",البيانات!C75)</f>
        <v/>
      </c>
      <c r="C23" s="328" t="str">
        <f>IF(البيانات!G75="","",البيانات!G75)</f>
        <v/>
      </c>
      <c r="D23" s="329" t="str">
        <f>IF(البيانات!M15="","",البيانات!M15)</f>
        <v/>
      </c>
      <c r="E23" s="79"/>
      <c r="F23" s="59"/>
      <c r="G23" s="59"/>
      <c r="H23" s="60"/>
      <c r="I23" s="60"/>
      <c r="J23" s="60"/>
      <c r="K23" s="144"/>
      <c r="L23" s="150"/>
      <c r="M23" s="108"/>
      <c r="Z23" s="49" t="str">
        <f>النماذج!A17</f>
        <v>نموذج9</v>
      </c>
      <c r="AA23" s="49" t="str">
        <f>تطبيقي!A17</f>
        <v>تطبيقي9</v>
      </c>
      <c r="AB23" s="49" t="e">
        <f>#REF!</f>
        <v>#REF!</v>
      </c>
      <c r="AC23" s="49" t="e">
        <f>#REF!</f>
        <v>#REF!</v>
      </c>
      <c r="AD23" s="49" t="e">
        <f>#REF!</f>
        <v>#REF!</v>
      </c>
      <c r="AE23" s="57" t="s">
        <v>112</v>
      </c>
    </row>
    <row r="24" spans="1:31" s="61" customFormat="1" ht="17.25" x14ac:dyDescent="0.25">
      <c r="A24" s="158">
        <v>14</v>
      </c>
      <c r="B24" s="160" t="str">
        <f>IF(البيانات!C76="","",البيانات!C76)</f>
        <v/>
      </c>
      <c r="C24" s="328" t="str">
        <f>IF(البيانات!G76="","",البيانات!G76)</f>
        <v/>
      </c>
      <c r="D24" s="329" t="str">
        <f>IF(البيانات!M16="","",البيانات!M16)</f>
        <v/>
      </c>
      <c r="E24" s="79"/>
      <c r="F24" s="59"/>
      <c r="G24" s="59"/>
      <c r="H24" s="60"/>
      <c r="I24" s="60"/>
      <c r="J24" s="60"/>
      <c r="K24" s="144"/>
      <c r="L24" s="150"/>
      <c r="M24" s="108"/>
      <c r="Z24" s="49" t="str">
        <f>النماذج!A18</f>
        <v>نموذج10</v>
      </c>
      <c r="AA24" s="49" t="str">
        <f>تطبيقي!A18</f>
        <v>تطبيقي10</v>
      </c>
      <c r="AB24" s="49" t="e">
        <f>#REF!</f>
        <v>#REF!</v>
      </c>
      <c r="AC24" s="49" t="e">
        <f>#REF!</f>
        <v>#REF!</v>
      </c>
      <c r="AD24" s="49" t="e">
        <f>#REF!</f>
        <v>#REF!</v>
      </c>
      <c r="AE24" s="57" t="s">
        <v>113</v>
      </c>
    </row>
    <row r="25" spans="1:31" s="61" customFormat="1" ht="17.25" x14ac:dyDescent="0.25">
      <c r="A25" s="158">
        <v>15</v>
      </c>
      <c r="B25" s="160" t="str">
        <f>IF(البيانات!C77="","",البيانات!C77)</f>
        <v/>
      </c>
      <c r="C25" s="328" t="str">
        <f>IF(البيانات!G77="","",البيانات!G77)</f>
        <v/>
      </c>
      <c r="D25" s="329" t="str">
        <f>IF(البيانات!M17="","",البيانات!M17)</f>
        <v/>
      </c>
      <c r="E25" s="79"/>
      <c r="F25" s="59"/>
      <c r="G25" s="59"/>
      <c r="H25" s="60"/>
      <c r="I25" s="60"/>
      <c r="J25" s="60"/>
      <c r="K25" s="144"/>
      <c r="L25" s="150"/>
      <c r="M25" s="108"/>
      <c r="Z25" s="49" t="str">
        <f>النماذج!A19</f>
        <v>نموذج11</v>
      </c>
      <c r="AA25" s="49" t="str">
        <f>تطبيقي!A19</f>
        <v>تطبيقي11</v>
      </c>
      <c r="AB25" s="49" t="e">
        <f>#REF!</f>
        <v>#REF!</v>
      </c>
      <c r="AC25" s="49" t="e">
        <f>#REF!</f>
        <v>#REF!</v>
      </c>
      <c r="AD25" s="49" t="e">
        <f>#REF!</f>
        <v>#REF!</v>
      </c>
      <c r="AE25" s="61" t="s">
        <v>114</v>
      </c>
    </row>
    <row r="26" spans="1:31" s="61" customFormat="1" ht="17.25" x14ac:dyDescent="0.25">
      <c r="A26" s="158">
        <v>16</v>
      </c>
      <c r="B26" s="160" t="str">
        <f>IF(البيانات!C78="","",البيانات!C78)</f>
        <v/>
      </c>
      <c r="C26" s="328" t="str">
        <f>IF(البيانات!G78="","",البيانات!G78)</f>
        <v/>
      </c>
      <c r="D26" s="329" t="str">
        <f>IF(البيانات!M18="","",البيانات!M18)</f>
        <v/>
      </c>
      <c r="E26" s="79"/>
      <c r="F26" s="59"/>
      <c r="G26" s="59"/>
      <c r="H26" s="60"/>
      <c r="I26" s="60"/>
      <c r="J26" s="60"/>
      <c r="K26" s="144"/>
      <c r="L26" s="150"/>
      <c r="M26" s="108"/>
      <c r="Z26" s="49" t="str">
        <f>النماذج!A20</f>
        <v>نموذج12</v>
      </c>
      <c r="AA26" s="49" t="str">
        <f>تطبيقي!A20</f>
        <v>تطبيقي12</v>
      </c>
      <c r="AB26" s="49" t="e">
        <f>#REF!</f>
        <v>#REF!</v>
      </c>
      <c r="AC26" s="49" t="e">
        <f>#REF!</f>
        <v>#REF!</v>
      </c>
      <c r="AD26" s="49" t="e">
        <f>#REF!</f>
        <v>#REF!</v>
      </c>
      <c r="AE26" s="61" t="s">
        <v>115</v>
      </c>
    </row>
    <row r="27" spans="1:31" s="61" customFormat="1" ht="17.25" x14ac:dyDescent="0.25">
      <c r="A27" s="158">
        <v>17</v>
      </c>
      <c r="B27" s="160" t="str">
        <f>IF(البيانات!C79="","",البيانات!C79)</f>
        <v/>
      </c>
      <c r="C27" s="328" t="str">
        <f>IF(البيانات!G79="","",البيانات!G79)</f>
        <v/>
      </c>
      <c r="D27" s="329" t="str">
        <f>IF(البيانات!M19="","",البيانات!M19)</f>
        <v/>
      </c>
      <c r="E27" s="79"/>
      <c r="F27" s="59"/>
      <c r="G27" s="59"/>
      <c r="H27" s="60"/>
      <c r="I27" s="60"/>
      <c r="J27" s="60"/>
      <c r="K27" s="144"/>
      <c r="L27" s="150"/>
      <c r="M27" s="108"/>
      <c r="Z27" s="49" t="str">
        <f>النماذج!A21</f>
        <v>نموذج13</v>
      </c>
      <c r="AA27" s="49" t="str">
        <f>تطبيقي!A21</f>
        <v>تطبيقي13</v>
      </c>
      <c r="AB27" s="49" t="e">
        <f>#REF!</f>
        <v>#REF!</v>
      </c>
      <c r="AC27" s="49" t="e">
        <f>#REF!</f>
        <v>#REF!</v>
      </c>
      <c r="AD27" s="49" t="e">
        <f>#REF!</f>
        <v>#REF!</v>
      </c>
      <c r="AE27" s="61" t="s">
        <v>116</v>
      </c>
    </row>
    <row r="28" spans="1:31" s="61" customFormat="1" ht="17.25" x14ac:dyDescent="0.25">
      <c r="A28" s="158">
        <v>18</v>
      </c>
      <c r="B28" s="160" t="str">
        <f>IF(البيانات!C80="","",البيانات!C80)</f>
        <v/>
      </c>
      <c r="C28" s="328" t="str">
        <f>IF(البيانات!G80="","",البيانات!G80)</f>
        <v/>
      </c>
      <c r="D28" s="329" t="str">
        <f>IF(البيانات!M20="","",البيانات!M20)</f>
        <v/>
      </c>
      <c r="E28" s="79"/>
      <c r="F28" s="59"/>
      <c r="G28" s="59"/>
      <c r="H28" s="60"/>
      <c r="I28" s="60"/>
      <c r="J28" s="60"/>
      <c r="K28" s="144"/>
      <c r="L28" s="150"/>
      <c r="M28" s="108"/>
      <c r="Z28" s="49" t="str">
        <f>النماذج!A22</f>
        <v>نموذج14</v>
      </c>
      <c r="AA28" s="49" t="str">
        <f>تطبيقي!A22</f>
        <v>تطبيقي14</v>
      </c>
      <c r="AB28" s="49" t="e">
        <f>#REF!</f>
        <v>#REF!</v>
      </c>
      <c r="AC28" s="49" t="e">
        <f>#REF!</f>
        <v>#REF!</v>
      </c>
      <c r="AD28" s="49" t="e">
        <f>#REF!</f>
        <v>#REF!</v>
      </c>
      <c r="AE28" s="61" t="s">
        <v>117</v>
      </c>
    </row>
    <row r="29" spans="1:31" s="61" customFormat="1" ht="17.25" x14ac:dyDescent="0.25">
      <c r="A29" s="158">
        <v>19</v>
      </c>
      <c r="B29" s="160" t="str">
        <f>IF(البيانات!C81="","",البيانات!C81)</f>
        <v/>
      </c>
      <c r="C29" s="328" t="str">
        <f>IF(البيانات!G81="","",البيانات!G81)</f>
        <v/>
      </c>
      <c r="D29" s="329" t="str">
        <f>IF(البيانات!M21="","",البيانات!M21)</f>
        <v/>
      </c>
      <c r="E29" s="79"/>
      <c r="F29" s="59"/>
      <c r="G29" s="59"/>
      <c r="H29" s="60"/>
      <c r="I29" s="60"/>
      <c r="J29" s="60"/>
      <c r="K29" s="144"/>
      <c r="L29" s="150"/>
      <c r="M29" s="108"/>
      <c r="Z29" s="49" t="str">
        <f>النماذج!A23</f>
        <v>نموذج15</v>
      </c>
      <c r="AA29" s="49" t="str">
        <f>تطبيقي!A23</f>
        <v>تطبيقي15</v>
      </c>
      <c r="AB29" s="49" t="e">
        <f>#REF!</f>
        <v>#REF!</v>
      </c>
      <c r="AC29" s="49" t="e">
        <f>#REF!</f>
        <v>#REF!</v>
      </c>
      <c r="AD29" s="49" t="e">
        <f>#REF!</f>
        <v>#REF!</v>
      </c>
      <c r="AE29" s="61" t="s">
        <v>118</v>
      </c>
    </row>
    <row r="30" spans="1:31" s="61" customFormat="1" ht="17.25" x14ac:dyDescent="0.25">
      <c r="A30" s="158">
        <v>20</v>
      </c>
      <c r="B30" s="160" t="str">
        <f>IF(البيانات!C82="","",البيانات!C82)</f>
        <v/>
      </c>
      <c r="C30" s="328" t="str">
        <f>IF(البيانات!G82="","",البيانات!G82)</f>
        <v/>
      </c>
      <c r="D30" s="329" t="str">
        <f>IF(البيانات!M22="","",البيانات!M22)</f>
        <v/>
      </c>
      <c r="E30" s="79"/>
      <c r="F30" s="59"/>
      <c r="G30" s="59"/>
      <c r="H30" s="60"/>
      <c r="I30" s="60"/>
      <c r="J30" s="60"/>
      <c r="K30" s="144"/>
      <c r="L30" s="150"/>
      <c r="M30" s="108"/>
      <c r="Z30" s="49" t="str">
        <f>النماذج!A24</f>
        <v>نموذج16</v>
      </c>
      <c r="AD30" s="49" t="e">
        <f>#REF!</f>
        <v>#REF!</v>
      </c>
    </row>
    <row r="31" spans="1:31" s="61" customFormat="1" ht="17.25" x14ac:dyDescent="0.25">
      <c r="A31" s="158">
        <v>21</v>
      </c>
      <c r="B31" s="160" t="str">
        <f>IF(البيانات!C83="","",البيانات!C83)</f>
        <v/>
      </c>
      <c r="C31" s="328" t="str">
        <f>IF(البيانات!G83="","",البيانات!G83)</f>
        <v/>
      </c>
      <c r="D31" s="329" t="str">
        <f>IF(البيانات!M23="","",البيانات!M23)</f>
        <v/>
      </c>
      <c r="E31" s="79"/>
      <c r="F31" s="59"/>
      <c r="G31" s="59"/>
      <c r="H31" s="60"/>
      <c r="I31" s="60"/>
      <c r="J31" s="60"/>
      <c r="K31" s="144"/>
      <c r="L31" s="150"/>
      <c r="M31" s="108"/>
      <c r="Z31" s="49" t="str">
        <f>النماذج!A25</f>
        <v>نموذج17</v>
      </c>
      <c r="AD31" s="49" t="e">
        <f>#REF!</f>
        <v>#REF!</v>
      </c>
    </row>
    <row r="32" spans="1:31" s="61" customFormat="1" ht="17.25" x14ac:dyDescent="0.25">
      <c r="A32" s="158">
        <v>22</v>
      </c>
      <c r="B32" s="160" t="str">
        <f>IF(البيانات!C84="","",البيانات!C84)</f>
        <v/>
      </c>
      <c r="C32" s="328" t="str">
        <f>IF(البيانات!G84="","",البيانات!G84)</f>
        <v/>
      </c>
      <c r="D32" s="329" t="str">
        <f>IF(البيانات!M24="","",البيانات!M24)</f>
        <v/>
      </c>
      <c r="E32" s="79"/>
      <c r="F32" s="59"/>
      <c r="G32" s="59"/>
      <c r="H32" s="60"/>
      <c r="I32" s="60"/>
      <c r="J32" s="60"/>
      <c r="K32" s="144"/>
      <c r="L32" s="150"/>
      <c r="M32" s="108"/>
      <c r="Z32" s="49" t="str">
        <f>النماذج!A26</f>
        <v>نموذج18</v>
      </c>
      <c r="AD32" s="49" t="e">
        <f>#REF!</f>
        <v>#REF!</v>
      </c>
    </row>
    <row r="33" spans="1:30" s="61" customFormat="1" ht="17.25" x14ac:dyDescent="0.25">
      <c r="A33" s="158">
        <v>23</v>
      </c>
      <c r="B33" s="160" t="str">
        <f>IF(البيانات!C85="","",البيانات!C85)</f>
        <v/>
      </c>
      <c r="C33" s="328" t="str">
        <f>IF(البيانات!G85="","",البيانات!G85)</f>
        <v/>
      </c>
      <c r="D33" s="329" t="str">
        <f>IF(البيانات!M25="","",البيانات!M25)</f>
        <v/>
      </c>
      <c r="E33" s="79"/>
      <c r="F33" s="59"/>
      <c r="G33" s="59"/>
      <c r="H33" s="60"/>
      <c r="I33" s="60"/>
      <c r="J33" s="60"/>
      <c r="K33" s="144"/>
      <c r="L33" s="150"/>
      <c r="M33" s="108"/>
      <c r="Z33" s="49" t="str">
        <f>النماذج!A27</f>
        <v>نموذج19</v>
      </c>
      <c r="AD33" s="49" t="e">
        <f>#REF!</f>
        <v>#REF!</v>
      </c>
    </row>
    <row r="34" spans="1:30" s="61" customFormat="1" ht="17.25" x14ac:dyDescent="0.25">
      <c r="A34" s="158">
        <v>24</v>
      </c>
      <c r="B34" s="160" t="str">
        <f>IF(البيانات!C86="","",البيانات!C86)</f>
        <v/>
      </c>
      <c r="C34" s="328" t="str">
        <f>IF(البيانات!G86="","",البيانات!G86)</f>
        <v/>
      </c>
      <c r="D34" s="329" t="str">
        <f>IF(البيانات!M26="","",البيانات!M26)</f>
        <v/>
      </c>
      <c r="E34" s="79"/>
      <c r="F34" s="59"/>
      <c r="G34" s="59"/>
      <c r="H34" s="60"/>
      <c r="I34" s="60"/>
      <c r="J34" s="60"/>
      <c r="K34" s="144"/>
      <c r="L34" s="150"/>
      <c r="M34" s="108"/>
      <c r="Z34" s="49" t="str">
        <f>النماذج!A28</f>
        <v>نموذج20</v>
      </c>
      <c r="AD34" s="49" t="e">
        <f>#REF!</f>
        <v>#REF!</v>
      </c>
    </row>
    <row r="35" spans="1:30" s="61" customFormat="1" ht="17.25" x14ac:dyDescent="0.25">
      <c r="A35" s="158">
        <v>25</v>
      </c>
      <c r="B35" s="160" t="str">
        <f>IF(البيانات!C87="","",البيانات!C87)</f>
        <v/>
      </c>
      <c r="C35" s="328" t="str">
        <f>IF(البيانات!G87="","",البيانات!G87)</f>
        <v/>
      </c>
      <c r="D35" s="329" t="str">
        <f>IF(البيانات!M27="","",البيانات!M27)</f>
        <v/>
      </c>
      <c r="E35" s="79"/>
      <c r="F35" s="59"/>
      <c r="G35" s="59"/>
      <c r="H35" s="60"/>
      <c r="I35" s="60"/>
      <c r="J35" s="60"/>
      <c r="K35" s="144"/>
      <c r="L35" s="150"/>
      <c r="M35" s="108"/>
      <c r="Z35" s="49" t="str">
        <f>النماذج!A29</f>
        <v>نموذج21</v>
      </c>
      <c r="AD35" s="49" t="e">
        <f>#REF!</f>
        <v>#REF!</v>
      </c>
    </row>
    <row r="36" spans="1:30" s="61" customFormat="1" ht="17.25" x14ac:dyDescent="0.25">
      <c r="A36" s="158">
        <v>26</v>
      </c>
      <c r="B36" s="160" t="str">
        <f>IF(البيانات!C88="","",البيانات!C88)</f>
        <v/>
      </c>
      <c r="C36" s="328" t="str">
        <f>IF(البيانات!G88="","",البيانات!G88)</f>
        <v/>
      </c>
      <c r="D36" s="329" t="str">
        <f>IF(البيانات!M28="","",البيانات!M28)</f>
        <v/>
      </c>
      <c r="E36" s="79"/>
      <c r="F36" s="59"/>
      <c r="G36" s="59"/>
      <c r="H36" s="60"/>
      <c r="I36" s="60"/>
      <c r="J36" s="60"/>
      <c r="K36" s="144"/>
      <c r="L36" s="150"/>
      <c r="M36" s="108"/>
      <c r="Z36" s="49" t="str">
        <f>النماذج!A30</f>
        <v>نموذج22</v>
      </c>
      <c r="AD36" s="49" t="e">
        <f>#REF!</f>
        <v>#REF!</v>
      </c>
    </row>
    <row r="37" spans="1:30" s="61" customFormat="1" ht="17.25" x14ac:dyDescent="0.25">
      <c r="A37" s="158">
        <v>27</v>
      </c>
      <c r="B37" s="160" t="str">
        <f>IF(البيانات!C89="","",البيانات!C89)</f>
        <v/>
      </c>
      <c r="C37" s="328" t="str">
        <f>IF(البيانات!G89="","",البيانات!G89)</f>
        <v/>
      </c>
      <c r="D37" s="329" t="str">
        <f>IF(البيانات!M29="","",البيانات!M29)</f>
        <v/>
      </c>
      <c r="E37" s="79"/>
      <c r="F37" s="59"/>
      <c r="G37" s="59"/>
      <c r="H37" s="60"/>
      <c r="I37" s="60"/>
      <c r="J37" s="60"/>
      <c r="K37" s="144"/>
      <c r="L37" s="150"/>
      <c r="M37" s="108"/>
      <c r="Z37" s="49" t="str">
        <f>النماذج!A31</f>
        <v>نموذج23</v>
      </c>
      <c r="AD37" s="49" t="e">
        <f>#REF!</f>
        <v>#REF!</v>
      </c>
    </row>
    <row r="38" spans="1:30" s="61" customFormat="1" ht="17.25" x14ac:dyDescent="0.25">
      <c r="A38" s="158">
        <v>28</v>
      </c>
      <c r="B38" s="160" t="str">
        <f>IF(البيانات!C90="","",البيانات!C90)</f>
        <v/>
      </c>
      <c r="C38" s="328" t="str">
        <f>IF(البيانات!G90="","",البيانات!G90)</f>
        <v/>
      </c>
      <c r="D38" s="329" t="str">
        <f>IF(البيانات!M30="","",البيانات!M30)</f>
        <v/>
      </c>
      <c r="E38" s="79"/>
      <c r="F38" s="59"/>
      <c r="G38" s="59"/>
      <c r="H38" s="60"/>
      <c r="I38" s="60"/>
      <c r="J38" s="60"/>
      <c r="K38" s="144"/>
      <c r="L38" s="150"/>
      <c r="M38" s="108"/>
      <c r="Z38" s="49" t="str">
        <f>النماذج!A32</f>
        <v>نموذج24</v>
      </c>
      <c r="AD38" s="49" t="e">
        <f>#REF!</f>
        <v>#REF!</v>
      </c>
    </row>
    <row r="39" spans="1:30" s="61" customFormat="1" ht="17.25" x14ac:dyDescent="0.25">
      <c r="A39" s="158">
        <v>29</v>
      </c>
      <c r="B39" s="160" t="str">
        <f>IF(البيانات!C91="","",البيانات!C91)</f>
        <v/>
      </c>
      <c r="C39" s="328" t="str">
        <f>IF(البيانات!G91="","",البيانات!G91)</f>
        <v/>
      </c>
      <c r="D39" s="329" t="str">
        <f>IF(البيانات!M31="","",البيانات!M31)</f>
        <v/>
      </c>
      <c r="E39" s="79"/>
      <c r="F39" s="59"/>
      <c r="G39" s="59"/>
      <c r="H39" s="60"/>
      <c r="I39" s="60"/>
      <c r="J39" s="60"/>
      <c r="K39" s="144"/>
      <c r="L39" s="150"/>
      <c r="M39" s="108"/>
      <c r="Z39" s="49" t="str">
        <f>النماذج!A33</f>
        <v>نموذج25</v>
      </c>
      <c r="AD39" s="49" t="e">
        <f>#REF!</f>
        <v>#REF!</v>
      </c>
    </row>
    <row r="40" spans="1:30" s="61" customFormat="1" ht="17.25" x14ac:dyDescent="0.25">
      <c r="A40" s="158">
        <v>30</v>
      </c>
      <c r="B40" s="160" t="str">
        <f>IF(البيانات!C92="","",البيانات!C92)</f>
        <v/>
      </c>
      <c r="C40" s="328" t="str">
        <f>IF(البيانات!G92="","",البيانات!G92)</f>
        <v/>
      </c>
      <c r="D40" s="329" t="str">
        <f>IF(البيانات!M32="","",البيانات!M32)</f>
        <v/>
      </c>
      <c r="E40" s="79"/>
      <c r="F40" s="59"/>
      <c r="G40" s="59"/>
      <c r="H40" s="60"/>
      <c r="I40" s="60"/>
      <c r="J40" s="60"/>
      <c r="K40" s="144"/>
      <c r="L40" s="150"/>
      <c r="M40" s="108"/>
      <c r="Z40" s="49" t="str">
        <f>النماذج!A34</f>
        <v>نموذج26</v>
      </c>
      <c r="AD40" s="49" t="e">
        <f>#REF!</f>
        <v>#REF!</v>
      </c>
    </row>
    <row r="41" spans="1:30" s="61" customFormat="1" ht="17.25" x14ac:dyDescent="0.25">
      <c r="A41" s="158">
        <v>31</v>
      </c>
      <c r="B41" s="160" t="str">
        <f>IF(البيانات!C93="","",البيانات!C93)</f>
        <v/>
      </c>
      <c r="C41" s="328" t="str">
        <f>IF(البيانات!G93="","",البيانات!G93)</f>
        <v/>
      </c>
      <c r="D41" s="329" t="str">
        <f>IF(البيانات!M33="","",البيانات!M33)</f>
        <v/>
      </c>
      <c r="E41" s="79"/>
      <c r="F41" s="59"/>
      <c r="G41" s="59"/>
      <c r="H41" s="60"/>
      <c r="I41" s="60"/>
      <c r="J41" s="60"/>
      <c r="K41" s="144"/>
      <c r="L41" s="150"/>
      <c r="M41" s="108"/>
      <c r="Z41" s="49" t="str">
        <f>النماذج!A35</f>
        <v>نموذج27</v>
      </c>
      <c r="AD41" s="49" t="e">
        <f>#REF!</f>
        <v>#REF!</v>
      </c>
    </row>
    <row r="42" spans="1:30" s="61" customFormat="1" ht="17.25" x14ac:dyDescent="0.25">
      <c r="A42" s="158">
        <v>32</v>
      </c>
      <c r="B42" s="160" t="str">
        <f>IF(البيانات!C94="","",البيانات!C94)</f>
        <v/>
      </c>
      <c r="C42" s="328" t="str">
        <f>IF(البيانات!G94="","",البيانات!G94)</f>
        <v/>
      </c>
      <c r="D42" s="329" t="str">
        <f>IF(البيانات!M34="","",البيانات!M34)</f>
        <v/>
      </c>
      <c r="E42" s="79"/>
      <c r="F42" s="59"/>
      <c r="G42" s="59"/>
      <c r="H42" s="60"/>
      <c r="I42" s="60"/>
      <c r="J42" s="60"/>
      <c r="K42" s="144"/>
      <c r="L42" s="150"/>
      <c r="M42" s="108"/>
      <c r="Z42" s="49" t="str">
        <f>النماذج!A36</f>
        <v>نموذج28</v>
      </c>
      <c r="AD42" s="49" t="e">
        <f>#REF!</f>
        <v>#REF!</v>
      </c>
    </row>
    <row r="43" spans="1:30" s="61" customFormat="1" ht="17.25" x14ac:dyDescent="0.25">
      <c r="A43" s="158">
        <v>33</v>
      </c>
      <c r="B43" s="160" t="str">
        <f>IF(البيانات!C95="","",البيانات!C95)</f>
        <v/>
      </c>
      <c r="C43" s="328" t="str">
        <f>IF(البيانات!G95="","",البيانات!G95)</f>
        <v/>
      </c>
      <c r="D43" s="329" t="str">
        <f>IF(البيانات!M35="","",البيانات!M35)</f>
        <v/>
      </c>
      <c r="E43" s="79"/>
      <c r="F43" s="59"/>
      <c r="G43" s="59"/>
      <c r="H43" s="60"/>
      <c r="I43" s="60"/>
      <c r="J43" s="60"/>
      <c r="K43" s="144"/>
      <c r="L43" s="150"/>
      <c r="M43" s="108"/>
      <c r="Z43" s="49" t="str">
        <f>النماذج!A37</f>
        <v>نموذج29</v>
      </c>
      <c r="AD43" s="49" t="e">
        <f>#REF!</f>
        <v>#REF!</v>
      </c>
    </row>
    <row r="44" spans="1:30" s="61" customFormat="1" ht="17.25" x14ac:dyDescent="0.25">
      <c r="A44" s="158">
        <v>34</v>
      </c>
      <c r="B44" s="160" t="str">
        <f>IF(البيانات!C96="","",البيانات!C96)</f>
        <v/>
      </c>
      <c r="C44" s="328" t="str">
        <f>IF(البيانات!G96="","",البيانات!G96)</f>
        <v/>
      </c>
      <c r="D44" s="329" t="str">
        <f>IF(البيانات!M36="","",البيانات!M36)</f>
        <v/>
      </c>
      <c r="E44" s="79"/>
      <c r="F44" s="59"/>
      <c r="G44" s="59"/>
      <c r="H44" s="60"/>
      <c r="I44" s="60"/>
      <c r="J44" s="60"/>
      <c r="K44" s="144"/>
      <c r="L44" s="150"/>
      <c r="M44" s="108"/>
      <c r="Z44" s="49" t="str">
        <f>النماذج!A38</f>
        <v>نموذج30</v>
      </c>
      <c r="AD44" s="49" t="e">
        <f>#REF!</f>
        <v>#REF!</v>
      </c>
    </row>
    <row r="45" spans="1:30" s="61" customFormat="1" ht="15.75" x14ac:dyDescent="0.25">
      <c r="A45" s="158">
        <v>35</v>
      </c>
      <c r="B45" s="160" t="str">
        <f>IF(البيانات!C97="","",البيانات!C97)</f>
        <v/>
      </c>
      <c r="C45" s="328" t="str">
        <f>IF(البيانات!G97="","",البيانات!G97)</f>
        <v/>
      </c>
      <c r="D45" s="329" t="str">
        <f>IF(البيانات!M37="","",البيانات!M37)</f>
        <v/>
      </c>
      <c r="E45" s="79"/>
      <c r="F45" s="59"/>
      <c r="G45" s="59"/>
      <c r="H45" s="60"/>
      <c r="I45" s="60"/>
      <c r="J45" s="60"/>
      <c r="K45" s="144"/>
      <c r="L45" s="150"/>
      <c r="M45" s="108"/>
    </row>
    <row r="46" spans="1:30" s="61" customFormat="1" ht="15.75" x14ac:dyDescent="0.25">
      <c r="A46" s="158">
        <v>36</v>
      </c>
      <c r="B46" s="160" t="str">
        <f>IF(البيانات!C98="","",البيانات!C98)</f>
        <v/>
      </c>
      <c r="C46" s="328" t="str">
        <f>IF(البيانات!G98="","",البيانات!G98)</f>
        <v/>
      </c>
      <c r="D46" s="329" t="str">
        <f>IF(البيانات!M38="","",البيانات!M38)</f>
        <v/>
      </c>
      <c r="E46" s="79"/>
      <c r="F46" s="59"/>
      <c r="G46" s="59"/>
      <c r="H46" s="60"/>
      <c r="I46" s="60"/>
      <c r="J46" s="60"/>
      <c r="K46" s="144"/>
      <c r="L46" s="150"/>
      <c r="M46" s="108"/>
    </row>
    <row r="47" spans="1:30" s="61" customFormat="1" ht="15.75" x14ac:dyDescent="0.25">
      <c r="A47" s="158">
        <v>37</v>
      </c>
      <c r="B47" s="160" t="str">
        <f>IF(البيانات!C99="","",البيانات!C99)</f>
        <v/>
      </c>
      <c r="C47" s="328" t="str">
        <f>IF(البيانات!G99="","",البيانات!G99)</f>
        <v/>
      </c>
      <c r="D47" s="329" t="str">
        <f>IF(البيانات!M39="","",البيانات!M39)</f>
        <v/>
      </c>
      <c r="E47" s="79"/>
      <c r="F47" s="59"/>
      <c r="G47" s="59"/>
      <c r="H47" s="60"/>
      <c r="I47" s="60"/>
      <c r="J47" s="60"/>
      <c r="K47" s="144"/>
      <c r="L47" s="150"/>
      <c r="M47" s="108"/>
    </row>
    <row r="48" spans="1:30" s="61" customFormat="1" ht="15.75" x14ac:dyDescent="0.25">
      <c r="A48" s="158">
        <v>38</v>
      </c>
      <c r="B48" s="160" t="str">
        <f>IF(البيانات!C100="","",البيانات!C100)</f>
        <v/>
      </c>
      <c r="C48" s="328" t="str">
        <f>IF(البيانات!G100="","",البيانات!G100)</f>
        <v/>
      </c>
      <c r="D48" s="329" t="str">
        <f>IF(البيانات!M40="","",البيانات!M40)</f>
        <v/>
      </c>
      <c r="E48" s="79"/>
      <c r="F48" s="59"/>
      <c r="G48" s="59"/>
      <c r="H48" s="60"/>
      <c r="I48" s="60"/>
      <c r="J48" s="60"/>
      <c r="K48" s="144"/>
      <c r="L48" s="150"/>
      <c r="M48" s="108"/>
    </row>
    <row r="49" spans="1:13" s="61" customFormat="1" ht="15.75" x14ac:dyDescent="0.25">
      <c r="A49" s="158">
        <v>39</v>
      </c>
      <c r="B49" s="160" t="str">
        <f>IF(البيانات!C101="","",البيانات!C101)</f>
        <v/>
      </c>
      <c r="C49" s="328" t="str">
        <f>IF(البيانات!G101="","",البيانات!G101)</f>
        <v/>
      </c>
      <c r="D49" s="329" t="str">
        <f>IF(البيانات!M41="","",البيانات!M41)</f>
        <v/>
      </c>
      <c r="E49" s="79"/>
      <c r="F49" s="59"/>
      <c r="G49" s="59"/>
      <c r="H49" s="60"/>
      <c r="I49" s="60"/>
      <c r="J49" s="60"/>
      <c r="K49" s="144"/>
      <c r="L49" s="150"/>
      <c r="M49" s="108"/>
    </row>
    <row r="50" spans="1:13" s="61" customFormat="1" ht="15.75" x14ac:dyDescent="0.25">
      <c r="A50" s="158">
        <v>40</v>
      </c>
      <c r="B50" s="160" t="str">
        <f>IF(البيانات!C102="","",البيانات!C102)</f>
        <v/>
      </c>
      <c r="C50" s="328" t="str">
        <f>IF(البيانات!G102="","",البيانات!G102)</f>
        <v/>
      </c>
      <c r="D50" s="329" t="str">
        <f>IF(البيانات!M42="","",البيانات!M42)</f>
        <v/>
      </c>
      <c r="E50" s="79"/>
      <c r="F50" s="59"/>
      <c r="G50" s="59"/>
      <c r="H50" s="60"/>
      <c r="I50" s="60"/>
      <c r="J50" s="60"/>
      <c r="K50" s="144"/>
      <c r="L50" s="150"/>
      <c r="M50" s="108"/>
    </row>
    <row r="51" spans="1:13" s="61" customFormat="1" ht="15.75" x14ac:dyDescent="0.25">
      <c r="A51" s="158">
        <v>41</v>
      </c>
      <c r="B51" s="160" t="str">
        <f>IF(البيانات!C103="","",البيانات!C103)</f>
        <v/>
      </c>
      <c r="C51" s="328" t="str">
        <f>IF(البيانات!G103="","",البيانات!G103)</f>
        <v/>
      </c>
      <c r="D51" s="329" t="str">
        <f>IF(البيانات!M43="","",البيانات!M43)</f>
        <v/>
      </c>
      <c r="E51" s="79"/>
      <c r="F51" s="59"/>
      <c r="G51" s="59"/>
      <c r="H51" s="60"/>
      <c r="I51" s="60"/>
      <c r="J51" s="60"/>
      <c r="K51" s="144"/>
      <c r="L51" s="150"/>
      <c r="M51" s="108"/>
    </row>
    <row r="52" spans="1:13" s="61" customFormat="1" ht="15.75" x14ac:dyDescent="0.25">
      <c r="A52" s="158">
        <v>42</v>
      </c>
      <c r="B52" s="160" t="str">
        <f>IF(البيانات!C104="","",البيانات!C104)</f>
        <v/>
      </c>
      <c r="C52" s="328" t="str">
        <f>IF(البيانات!G104="","",البيانات!G104)</f>
        <v/>
      </c>
      <c r="D52" s="329" t="str">
        <f>IF(البيانات!M44="","",البيانات!M44)</f>
        <v/>
      </c>
      <c r="E52" s="79"/>
      <c r="F52" s="59"/>
      <c r="G52" s="59"/>
      <c r="H52" s="60"/>
      <c r="I52" s="60"/>
      <c r="J52" s="60"/>
      <c r="K52" s="144"/>
      <c r="L52" s="150"/>
      <c r="M52" s="108"/>
    </row>
    <row r="53" spans="1:13" s="61" customFormat="1" ht="15.75" x14ac:dyDescent="0.25">
      <c r="A53" s="158">
        <v>43</v>
      </c>
      <c r="B53" s="160" t="str">
        <f>IF(البيانات!C105="","",البيانات!C105)</f>
        <v/>
      </c>
      <c r="C53" s="328" t="str">
        <f>IF(البيانات!G105="","",البيانات!G105)</f>
        <v/>
      </c>
      <c r="D53" s="329" t="str">
        <f>IF(البيانات!M45="","",البيانات!M45)</f>
        <v/>
      </c>
      <c r="E53" s="79"/>
      <c r="F53" s="59"/>
      <c r="G53" s="59"/>
      <c r="H53" s="60"/>
      <c r="I53" s="60"/>
      <c r="J53" s="60"/>
      <c r="K53" s="144"/>
      <c r="L53" s="150"/>
      <c r="M53" s="108"/>
    </row>
    <row r="54" spans="1:13" s="61" customFormat="1" ht="15.75" x14ac:dyDescent="0.25">
      <c r="A54" s="158">
        <v>44</v>
      </c>
      <c r="B54" s="160" t="str">
        <f>IF(البيانات!C106="","",البيانات!C106)</f>
        <v/>
      </c>
      <c r="C54" s="328" t="str">
        <f>IF(البيانات!G106="","",البيانات!G106)</f>
        <v/>
      </c>
      <c r="D54" s="329" t="str">
        <f>IF(البيانات!M46="","",البيانات!M46)</f>
        <v/>
      </c>
      <c r="E54" s="79"/>
      <c r="F54" s="59"/>
      <c r="G54" s="59"/>
      <c r="H54" s="60"/>
      <c r="I54" s="60"/>
      <c r="J54" s="60"/>
      <c r="K54" s="144"/>
      <c r="L54" s="150"/>
      <c r="M54" s="108"/>
    </row>
    <row r="55" spans="1:13" s="61" customFormat="1" ht="15.75" x14ac:dyDescent="0.25">
      <c r="A55" s="158">
        <v>45</v>
      </c>
      <c r="B55" s="160" t="str">
        <f>IF(البيانات!C107="","",البيانات!C107)</f>
        <v/>
      </c>
      <c r="C55" s="328" t="str">
        <f>IF(البيانات!G107="","",البيانات!G107)</f>
        <v/>
      </c>
      <c r="D55" s="329" t="str">
        <f>IF(البيانات!M47="","",البيانات!M47)</f>
        <v/>
      </c>
      <c r="E55" s="79"/>
      <c r="F55" s="59"/>
      <c r="G55" s="59"/>
      <c r="H55" s="60"/>
      <c r="I55" s="60"/>
      <c r="J55" s="60"/>
      <c r="K55" s="144"/>
      <c r="L55" s="150"/>
      <c r="M55" s="108"/>
    </row>
    <row r="56" spans="1:13" s="61" customFormat="1" ht="15.75" x14ac:dyDescent="0.25">
      <c r="A56" s="158">
        <v>46</v>
      </c>
      <c r="B56" s="160" t="str">
        <f>IF(البيانات!C108="","",البيانات!C108)</f>
        <v/>
      </c>
      <c r="C56" s="328" t="str">
        <f>IF(البيانات!G108="","",البيانات!G108)</f>
        <v/>
      </c>
      <c r="D56" s="329" t="str">
        <f>IF(البيانات!M48="","",البيانات!M48)</f>
        <v/>
      </c>
      <c r="E56" s="79"/>
      <c r="F56" s="59"/>
      <c r="G56" s="59"/>
      <c r="H56" s="60"/>
      <c r="I56" s="60"/>
      <c r="J56" s="60"/>
      <c r="K56" s="144"/>
      <c r="L56" s="150"/>
      <c r="M56" s="108"/>
    </row>
    <row r="57" spans="1:13" s="61" customFormat="1" ht="15.75" x14ac:dyDescent="0.25">
      <c r="A57" s="158">
        <v>47</v>
      </c>
      <c r="B57" s="160" t="str">
        <f>IF(البيانات!C109="","",البيانات!C109)</f>
        <v/>
      </c>
      <c r="C57" s="328" t="str">
        <f>IF(البيانات!G109="","",البيانات!G109)</f>
        <v/>
      </c>
      <c r="D57" s="329" t="str">
        <f>IF(البيانات!M49="","",البيانات!M49)</f>
        <v/>
      </c>
      <c r="E57" s="79"/>
      <c r="F57" s="59"/>
      <c r="G57" s="59"/>
      <c r="H57" s="60"/>
      <c r="I57" s="60"/>
      <c r="J57" s="60"/>
      <c r="K57" s="144"/>
      <c r="L57" s="150"/>
      <c r="M57" s="108"/>
    </row>
    <row r="58" spans="1:13" s="61" customFormat="1" ht="15.75" x14ac:dyDescent="0.25">
      <c r="A58" s="158">
        <v>48</v>
      </c>
      <c r="B58" s="160" t="str">
        <f>IF(البيانات!C110="","",البيانات!C110)</f>
        <v/>
      </c>
      <c r="C58" s="328" t="str">
        <f>IF(البيانات!G110="","",البيانات!G110)</f>
        <v/>
      </c>
      <c r="D58" s="329" t="str">
        <f>IF(البيانات!M50="","",البيانات!M50)</f>
        <v/>
      </c>
      <c r="E58" s="79"/>
      <c r="F58" s="59"/>
      <c r="G58" s="59"/>
      <c r="H58" s="60"/>
      <c r="I58" s="60"/>
      <c r="J58" s="60"/>
      <c r="K58" s="144"/>
      <c r="L58" s="150"/>
      <c r="M58" s="108"/>
    </row>
    <row r="59" spans="1:13" s="61" customFormat="1" ht="15.75" x14ac:dyDescent="0.25">
      <c r="A59" s="158">
        <v>49</v>
      </c>
      <c r="B59" s="160" t="str">
        <f>IF(البيانات!C111="","",البيانات!C111)</f>
        <v/>
      </c>
      <c r="C59" s="328" t="str">
        <f>IF(البيانات!G111="","",البيانات!G111)</f>
        <v/>
      </c>
      <c r="D59" s="329" t="str">
        <f>IF(البيانات!M51="","",البيانات!M51)</f>
        <v/>
      </c>
      <c r="E59" s="79"/>
      <c r="F59" s="59"/>
      <c r="G59" s="59"/>
      <c r="H59" s="60"/>
      <c r="I59" s="60"/>
      <c r="J59" s="60"/>
      <c r="K59" s="144"/>
      <c r="L59" s="150"/>
      <c r="M59" s="108"/>
    </row>
    <row r="60" spans="1:13" s="61" customFormat="1" ht="15.75" x14ac:dyDescent="0.25">
      <c r="A60" s="158">
        <v>50</v>
      </c>
      <c r="B60" s="160" t="str">
        <f>IF(البيانات!C112="","",البيانات!C112)</f>
        <v/>
      </c>
      <c r="C60" s="328" t="str">
        <f>IF(البيانات!G112="","",البيانات!G112)</f>
        <v/>
      </c>
      <c r="D60" s="329" t="str">
        <f>IF(البيانات!M52="","",البيانات!M52)</f>
        <v/>
      </c>
      <c r="E60" s="79"/>
      <c r="F60" s="59"/>
      <c r="G60" s="59"/>
      <c r="H60" s="60"/>
      <c r="I60" s="60"/>
      <c r="J60" s="60"/>
      <c r="K60" s="144"/>
      <c r="L60" s="150"/>
      <c r="M60" s="108"/>
    </row>
    <row r="61" spans="1:13" s="61" customFormat="1" ht="15.75" x14ac:dyDescent="0.25">
      <c r="A61" s="158">
        <v>51</v>
      </c>
      <c r="B61" s="160" t="str">
        <f>IF(البيانات!C113="","",البيانات!C113)</f>
        <v/>
      </c>
      <c r="C61" s="328" t="str">
        <f>IF(البيانات!G113="","",البيانات!G113)</f>
        <v/>
      </c>
      <c r="D61" s="329" t="str">
        <f>IF(البيانات!M53="","",البيانات!M53)</f>
        <v/>
      </c>
      <c r="E61" s="79"/>
      <c r="F61" s="59"/>
      <c r="G61" s="59"/>
      <c r="H61" s="60"/>
      <c r="I61" s="60"/>
      <c r="J61" s="60"/>
      <c r="K61" s="144"/>
      <c r="L61" s="150"/>
      <c r="M61" s="108"/>
    </row>
    <row r="62" spans="1:13" s="61" customFormat="1" ht="15.75" x14ac:dyDescent="0.25">
      <c r="A62" s="158">
        <v>52</v>
      </c>
      <c r="B62" s="160" t="str">
        <f>IF(البيانات!C114="","",البيانات!C114)</f>
        <v/>
      </c>
      <c r="C62" s="328" t="str">
        <f>IF(البيانات!G114="","",البيانات!G114)</f>
        <v/>
      </c>
      <c r="D62" s="329" t="str">
        <f>IF(البيانات!M54="","",البيانات!M54)</f>
        <v/>
      </c>
      <c r="E62" s="79"/>
      <c r="F62" s="59"/>
      <c r="G62" s="59"/>
      <c r="H62" s="60"/>
      <c r="I62" s="60"/>
      <c r="J62" s="60"/>
      <c r="K62" s="144"/>
      <c r="L62" s="150"/>
      <c r="M62" s="108"/>
    </row>
    <row r="63" spans="1:13" s="61" customFormat="1" ht="15.75" x14ac:dyDescent="0.25">
      <c r="A63" s="158">
        <v>53</v>
      </c>
      <c r="B63" s="160" t="str">
        <f>IF(البيانات!C115="","",البيانات!C115)</f>
        <v/>
      </c>
      <c r="C63" s="328" t="str">
        <f>IF(البيانات!G115="","",البيانات!G115)</f>
        <v/>
      </c>
      <c r="D63" s="329" t="str">
        <f>IF(البيانات!M55="","",البيانات!M55)</f>
        <v/>
      </c>
      <c r="E63" s="79"/>
      <c r="F63" s="59"/>
      <c r="G63" s="59"/>
      <c r="H63" s="60"/>
      <c r="I63" s="60"/>
      <c r="J63" s="60"/>
      <c r="K63" s="144"/>
      <c r="L63" s="150"/>
      <c r="M63" s="108"/>
    </row>
    <row r="64" spans="1:13" s="61" customFormat="1" ht="15.75" x14ac:dyDescent="0.25">
      <c r="A64" s="158">
        <v>54</v>
      </c>
      <c r="B64" s="160" t="str">
        <f>IF(البيانات!C116="","",البيانات!C116)</f>
        <v/>
      </c>
      <c r="C64" s="328" t="str">
        <f>IF(البيانات!G116="","",البيانات!G116)</f>
        <v/>
      </c>
      <c r="D64" s="329" t="str">
        <f>IF(البيانات!M56="","",البيانات!M56)</f>
        <v/>
      </c>
      <c r="E64" s="79"/>
      <c r="F64" s="59"/>
      <c r="G64" s="59"/>
      <c r="H64" s="60"/>
      <c r="I64" s="60"/>
      <c r="J64" s="60"/>
      <c r="K64" s="144"/>
      <c r="L64" s="150"/>
      <c r="M64" s="108"/>
    </row>
    <row r="65" spans="1:13" s="61" customFormat="1" ht="15.75" x14ac:dyDescent="0.25">
      <c r="A65" s="158">
        <v>55</v>
      </c>
      <c r="B65" s="160" t="str">
        <f>IF(البيانات!C117="","",البيانات!C117)</f>
        <v/>
      </c>
      <c r="C65" s="328" t="str">
        <f>IF(البيانات!G117="","",البيانات!G117)</f>
        <v/>
      </c>
      <c r="D65" s="329" t="str">
        <f>IF(البيانات!M57="","",البيانات!M57)</f>
        <v/>
      </c>
      <c r="E65" s="79"/>
      <c r="F65" s="59"/>
      <c r="G65" s="59"/>
      <c r="H65" s="60"/>
      <c r="I65" s="60"/>
      <c r="J65" s="60"/>
      <c r="K65" s="144"/>
      <c r="L65" s="150"/>
      <c r="M65" s="108"/>
    </row>
    <row r="66" spans="1:13" s="61" customFormat="1" ht="15.75" x14ac:dyDescent="0.25">
      <c r="A66" s="158">
        <v>56</v>
      </c>
      <c r="B66" s="160" t="str">
        <f>IF(البيانات!C118="","",البيانات!C118)</f>
        <v/>
      </c>
      <c r="C66" s="328" t="str">
        <f>IF(البيانات!G118="","",البيانات!G118)</f>
        <v/>
      </c>
      <c r="D66" s="329" t="str">
        <f>IF(البيانات!M58="","",البيانات!M58)</f>
        <v/>
      </c>
      <c r="E66" s="79"/>
      <c r="F66" s="59"/>
      <c r="G66" s="59"/>
      <c r="H66" s="60"/>
      <c r="I66" s="60"/>
      <c r="J66" s="60"/>
      <c r="K66" s="144"/>
      <c r="L66" s="150"/>
      <c r="M66" s="108"/>
    </row>
    <row r="67" spans="1:13" s="61" customFormat="1" ht="15.75" x14ac:dyDescent="0.25">
      <c r="A67" s="158">
        <v>57</v>
      </c>
      <c r="B67" s="160" t="str">
        <f>IF(البيانات!C119="","",البيانات!C119)</f>
        <v/>
      </c>
      <c r="C67" s="328" t="str">
        <f>IF(البيانات!G119="","",البيانات!G119)</f>
        <v/>
      </c>
      <c r="D67" s="329" t="str">
        <f>IF(البيانات!M59="","",البيانات!M59)</f>
        <v/>
      </c>
      <c r="E67" s="79"/>
      <c r="F67" s="59"/>
      <c r="G67" s="59"/>
      <c r="H67" s="60"/>
      <c r="I67" s="60"/>
      <c r="J67" s="60"/>
      <c r="K67" s="144"/>
      <c r="L67" s="150"/>
      <c r="M67" s="108"/>
    </row>
    <row r="68" spans="1:13" s="61" customFormat="1" ht="15.75" x14ac:dyDescent="0.25">
      <c r="A68" s="158">
        <v>58</v>
      </c>
      <c r="B68" s="160" t="str">
        <f>IF(البيانات!C120="","",البيانات!C120)</f>
        <v/>
      </c>
      <c r="C68" s="328" t="str">
        <f>IF(البيانات!G120="","",البيانات!G120)</f>
        <v/>
      </c>
      <c r="D68" s="329" t="str">
        <f>IF(البيانات!M60="","",البيانات!M60)</f>
        <v/>
      </c>
      <c r="E68" s="79"/>
      <c r="F68" s="59"/>
      <c r="G68" s="59"/>
      <c r="H68" s="60"/>
      <c r="I68" s="60"/>
      <c r="J68" s="60"/>
      <c r="K68" s="144"/>
      <c r="L68" s="150"/>
      <c r="M68" s="108"/>
    </row>
    <row r="69" spans="1:13" s="61" customFormat="1" ht="15.75" x14ac:dyDescent="0.25">
      <c r="A69" s="158">
        <v>59</v>
      </c>
      <c r="B69" s="160" t="str">
        <f>IF(البيانات!C121="","",البيانات!C121)</f>
        <v/>
      </c>
      <c r="C69" s="328" t="str">
        <f>IF(البيانات!G121="","",البيانات!G121)</f>
        <v/>
      </c>
      <c r="D69" s="329" t="str">
        <f>IF(البيانات!M61="","",البيانات!M61)</f>
        <v/>
      </c>
      <c r="E69" s="79"/>
      <c r="F69" s="59"/>
      <c r="G69" s="59"/>
      <c r="H69" s="60"/>
      <c r="I69" s="60"/>
      <c r="J69" s="60"/>
      <c r="K69" s="144"/>
      <c r="L69" s="150"/>
      <c r="M69" s="108"/>
    </row>
    <row r="70" spans="1:13" s="61" customFormat="1" ht="15.75" x14ac:dyDescent="0.25">
      <c r="A70" s="158">
        <v>60</v>
      </c>
      <c r="B70" s="160" t="str">
        <f>IF(البيانات!C122="","",البيانات!C122)</f>
        <v/>
      </c>
      <c r="C70" s="328" t="str">
        <f>IF(البيانات!G122="","",البيانات!G122)</f>
        <v/>
      </c>
      <c r="D70" s="329" t="str">
        <f>IF(البيانات!M62="","",البيانات!M62)</f>
        <v/>
      </c>
      <c r="E70" s="79"/>
      <c r="F70" s="59"/>
      <c r="G70" s="59"/>
      <c r="H70" s="60"/>
      <c r="I70" s="60"/>
      <c r="J70" s="60"/>
      <c r="K70" s="144"/>
      <c r="L70" s="150"/>
      <c r="M70" s="108"/>
    </row>
    <row r="71" spans="1:13" s="61" customFormat="1" ht="15.75" x14ac:dyDescent="0.25">
      <c r="A71" s="158">
        <v>61</v>
      </c>
      <c r="B71" s="160" t="str">
        <f>IF(البيانات!C123="","",البيانات!C123)</f>
        <v/>
      </c>
      <c r="C71" s="328" t="str">
        <f>IF(البيانات!G123="","",البيانات!G123)</f>
        <v/>
      </c>
      <c r="D71" s="329" t="str">
        <f>IF(البيانات!M63="","",البيانات!M63)</f>
        <v/>
      </c>
      <c r="E71" s="79"/>
      <c r="F71" s="59"/>
      <c r="G71" s="59"/>
      <c r="H71" s="60"/>
      <c r="I71" s="60"/>
      <c r="J71" s="60"/>
      <c r="K71" s="144"/>
      <c r="L71" s="150"/>
      <c r="M71" s="108"/>
    </row>
    <row r="72" spans="1:13" s="61" customFormat="1" ht="15.75" x14ac:dyDescent="0.25">
      <c r="A72" s="158">
        <v>62</v>
      </c>
      <c r="B72" s="160" t="str">
        <f>IF(البيانات!C124="","",البيانات!C124)</f>
        <v/>
      </c>
      <c r="C72" s="328" t="str">
        <f>IF(البيانات!G124="","",البيانات!G124)</f>
        <v/>
      </c>
      <c r="D72" s="329" t="str">
        <f>IF(البيانات!M64="","",البيانات!M64)</f>
        <v/>
      </c>
      <c r="E72" s="79"/>
      <c r="F72" s="59"/>
      <c r="G72" s="59"/>
      <c r="H72" s="60"/>
      <c r="I72" s="60"/>
      <c r="J72" s="60"/>
      <c r="K72" s="144"/>
      <c r="L72" s="150"/>
      <c r="M72" s="108"/>
    </row>
    <row r="73" spans="1:13" s="61" customFormat="1" ht="15.75" x14ac:dyDescent="0.25">
      <c r="A73" s="158">
        <v>63</v>
      </c>
      <c r="B73" s="160" t="str">
        <f>IF(البيانات!C125="","",البيانات!C125)</f>
        <v/>
      </c>
      <c r="C73" s="328" t="str">
        <f>IF(البيانات!G125="","",البيانات!G125)</f>
        <v/>
      </c>
      <c r="D73" s="329" t="str">
        <f>IF(البيانات!M65="","",البيانات!M65)</f>
        <v/>
      </c>
      <c r="E73" s="79"/>
      <c r="F73" s="59"/>
      <c r="G73" s="59"/>
      <c r="H73" s="60"/>
      <c r="I73" s="60"/>
      <c r="J73" s="60"/>
      <c r="K73" s="144"/>
      <c r="L73" s="150"/>
      <c r="M73" s="108"/>
    </row>
    <row r="74" spans="1:13" s="61" customFormat="1" ht="15.75" x14ac:dyDescent="0.25">
      <c r="A74" s="158">
        <v>64</v>
      </c>
      <c r="B74" s="160" t="str">
        <f>IF(البيانات!C126="","",البيانات!C126)</f>
        <v/>
      </c>
      <c r="C74" s="328" t="str">
        <f>IF(البيانات!G126="","",البيانات!G126)</f>
        <v/>
      </c>
      <c r="D74" s="329" t="str">
        <f>IF(البيانات!M66="","",البيانات!M66)</f>
        <v/>
      </c>
      <c r="E74" s="79"/>
      <c r="F74" s="59"/>
      <c r="G74" s="59"/>
      <c r="H74" s="60"/>
      <c r="I74" s="60"/>
      <c r="J74" s="60"/>
      <c r="K74" s="144"/>
      <c r="L74" s="150"/>
      <c r="M74" s="108"/>
    </row>
    <row r="75" spans="1:13" s="61" customFormat="1" ht="15.75" x14ac:dyDescent="0.25">
      <c r="A75" s="158">
        <v>65</v>
      </c>
      <c r="B75" s="160" t="str">
        <f>IF(البيانات!C127="","",البيانات!C127)</f>
        <v/>
      </c>
      <c r="C75" s="328" t="str">
        <f>IF(البيانات!G127="","",البيانات!G127)</f>
        <v/>
      </c>
      <c r="D75" s="329" t="str">
        <f>IF(البيانات!M67="","",البيانات!M67)</f>
        <v/>
      </c>
      <c r="E75" s="79"/>
      <c r="F75" s="59"/>
      <c r="G75" s="59"/>
      <c r="H75" s="60"/>
      <c r="I75" s="60"/>
      <c r="J75" s="60"/>
      <c r="K75" s="144"/>
      <c r="L75" s="150"/>
      <c r="M75" s="108"/>
    </row>
    <row r="76" spans="1:13" s="61" customFormat="1" ht="15.75" x14ac:dyDescent="0.25">
      <c r="A76" s="158">
        <v>66</v>
      </c>
      <c r="B76" s="160" t="str">
        <f>IF(البيانات!C128="","",البيانات!C128)</f>
        <v/>
      </c>
      <c r="C76" s="328" t="str">
        <f>IF(البيانات!G128="","",البيانات!G128)</f>
        <v/>
      </c>
      <c r="D76" s="329" t="str">
        <f>IF(البيانات!M68="","",البيانات!M68)</f>
        <v/>
      </c>
      <c r="E76" s="79"/>
      <c r="F76" s="59"/>
      <c r="G76" s="59"/>
      <c r="H76" s="60"/>
      <c r="I76" s="60"/>
      <c r="J76" s="60"/>
      <c r="K76" s="144"/>
      <c r="L76" s="150"/>
      <c r="M76" s="108"/>
    </row>
    <row r="77" spans="1:13" s="61" customFormat="1" ht="15.75" x14ac:dyDescent="0.25">
      <c r="A77" s="158">
        <v>67</v>
      </c>
      <c r="B77" s="160" t="str">
        <f>IF(البيانات!C129="","",البيانات!C129)</f>
        <v/>
      </c>
      <c r="C77" s="328" t="str">
        <f>IF(البيانات!G129="","",البيانات!G129)</f>
        <v/>
      </c>
      <c r="D77" s="329" t="str">
        <f>IF(البيانات!M69="","",البيانات!M69)</f>
        <v/>
      </c>
      <c r="E77" s="79"/>
      <c r="F77" s="59"/>
      <c r="G77" s="59"/>
      <c r="H77" s="60"/>
      <c r="I77" s="60"/>
      <c r="J77" s="60"/>
      <c r="K77" s="144"/>
      <c r="L77" s="150"/>
      <c r="M77" s="108"/>
    </row>
    <row r="78" spans="1:13" s="61" customFormat="1" ht="15.75" x14ac:dyDescent="0.25">
      <c r="A78" s="158">
        <v>68</v>
      </c>
      <c r="B78" s="160" t="str">
        <f>IF(البيانات!C130="","",البيانات!C130)</f>
        <v/>
      </c>
      <c r="C78" s="328" t="str">
        <f>IF(البيانات!G130="","",البيانات!G130)</f>
        <v/>
      </c>
      <c r="D78" s="329" t="str">
        <f>IF(البيانات!M70="","",البيانات!M70)</f>
        <v/>
      </c>
      <c r="E78" s="79"/>
      <c r="F78" s="59"/>
      <c r="G78" s="59"/>
      <c r="H78" s="60"/>
      <c r="I78" s="60"/>
      <c r="J78" s="60"/>
      <c r="K78" s="144"/>
      <c r="L78" s="150"/>
      <c r="M78" s="108"/>
    </row>
    <row r="79" spans="1:13" s="61" customFormat="1" ht="15.75" x14ac:dyDescent="0.25">
      <c r="A79" s="158">
        <v>69</v>
      </c>
      <c r="B79" s="160" t="str">
        <f>IF(البيانات!C131="","",البيانات!C131)</f>
        <v/>
      </c>
      <c r="C79" s="328" t="str">
        <f>IF(البيانات!G131="","",البيانات!G131)</f>
        <v/>
      </c>
      <c r="D79" s="329" t="str">
        <f>IF(البيانات!M71="","",البيانات!M71)</f>
        <v/>
      </c>
      <c r="E79" s="79"/>
      <c r="F79" s="59"/>
      <c r="G79" s="59"/>
      <c r="H79" s="60"/>
      <c r="I79" s="60"/>
      <c r="J79" s="60"/>
      <c r="K79" s="144"/>
      <c r="L79" s="150"/>
      <c r="M79" s="108"/>
    </row>
    <row r="80" spans="1:13" s="61" customFormat="1" ht="15.75" x14ac:dyDescent="0.25">
      <c r="A80" s="158">
        <v>70</v>
      </c>
      <c r="B80" s="160" t="str">
        <f>IF(البيانات!C132="","",البيانات!C132)</f>
        <v/>
      </c>
      <c r="C80" s="328" t="str">
        <f>IF(البيانات!G132="","",البيانات!G132)</f>
        <v/>
      </c>
      <c r="D80" s="329" t="str">
        <f>IF(البيانات!M72="","",البيانات!M72)</f>
        <v/>
      </c>
      <c r="E80" s="79"/>
      <c r="F80" s="59"/>
      <c r="G80" s="59"/>
      <c r="H80" s="60"/>
      <c r="I80" s="60"/>
      <c r="J80" s="60"/>
      <c r="K80" s="144"/>
      <c r="L80" s="150"/>
      <c r="M80" s="108"/>
    </row>
    <row r="81" spans="1:13" s="61" customFormat="1" ht="15.75" x14ac:dyDescent="0.25">
      <c r="A81" s="158">
        <v>71</v>
      </c>
      <c r="B81" s="160" t="str">
        <f>IF(البيانات!C133="","",البيانات!C133)</f>
        <v/>
      </c>
      <c r="C81" s="328" t="str">
        <f>IF(البيانات!G133="","",البيانات!G133)</f>
        <v/>
      </c>
      <c r="D81" s="329" t="str">
        <f>IF(البيانات!M73="","",البيانات!M73)</f>
        <v/>
      </c>
      <c r="E81" s="79"/>
      <c r="F81" s="59"/>
      <c r="G81" s="59"/>
      <c r="H81" s="60"/>
      <c r="I81" s="60"/>
      <c r="J81" s="60"/>
      <c r="K81" s="144"/>
      <c r="L81" s="150"/>
      <c r="M81" s="108"/>
    </row>
    <row r="82" spans="1:13" s="61" customFormat="1" ht="15.75" x14ac:dyDescent="0.25">
      <c r="A82" s="158">
        <v>72</v>
      </c>
      <c r="B82" s="160" t="str">
        <f>IF(البيانات!C134="","",البيانات!C134)</f>
        <v/>
      </c>
      <c r="C82" s="328" t="str">
        <f>IF(البيانات!G134="","",البيانات!G134)</f>
        <v/>
      </c>
      <c r="D82" s="329" t="str">
        <f>IF(البيانات!M74="","",البيانات!M74)</f>
        <v/>
      </c>
      <c r="E82" s="79"/>
      <c r="F82" s="59"/>
      <c r="G82" s="59"/>
      <c r="H82" s="60"/>
      <c r="I82" s="60"/>
      <c r="J82" s="60"/>
      <c r="K82" s="144"/>
      <c r="L82" s="150"/>
      <c r="M82" s="108"/>
    </row>
    <row r="83" spans="1:13" s="61" customFormat="1" ht="15.75" x14ac:dyDescent="0.25">
      <c r="A83" s="158">
        <v>73</v>
      </c>
      <c r="B83" s="160" t="str">
        <f>IF(البيانات!C135="","",البيانات!C135)</f>
        <v/>
      </c>
      <c r="C83" s="328" t="str">
        <f>IF(البيانات!G135="","",البيانات!G135)</f>
        <v/>
      </c>
      <c r="D83" s="329" t="str">
        <f>IF(البيانات!M75="","",البيانات!M75)</f>
        <v/>
      </c>
      <c r="E83" s="79"/>
      <c r="F83" s="59"/>
      <c r="G83" s="59"/>
      <c r="H83" s="60"/>
      <c r="I83" s="60"/>
      <c r="J83" s="60"/>
      <c r="K83" s="144"/>
      <c r="L83" s="150"/>
      <c r="M83" s="108"/>
    </row>
    <row r="84" spans="1:13" s="61" customFormat="1" ht="15.75" x14ac:dyDescent="0.25">
      <c r="A84" s="158">
        <v>74</v>
      </c>
      <c r="B84" s="160" t="str">
        <f>IF(البيانات!C136="","",البيانات!C136)</f>
        <v/>
      </c>
      <c r="C84" s="328" t="str">
        <f>IF(البيانات!G136="","",البيانات!G136)</f>
        <v/>
      </c>
      <c r="D84" s="329" t="str">
        <f>IF(البيانات!M76="","",البيانات!M76)</f>
        <v/>
      </c>
      <c r="E84" s="79"/>
      <c r="F84" s="59"/>
      <c r="G84" s="59"/>
      <c r="H84" s="60"/>
      <c r="I84" s="60"/>
      <c r="J84" s="60"/>
      <c r="K84" s="144"/>
      <c r="L84" s="150"/>
      <c r="M84" s="108"/>
    </row>
    <row r="85" spans="1:13" s="61" customFormat="1" ht="15.75" x14ac:dyDescent="0.25">
      <c r="A85" s="158">
        <v>75</v>
      </c>
      <c r="B85" s="160" t="str">
        <f>IF(البيانات!C137="","",البيانات!C137)</f>
        <v/>
      </c>
      <c r="C85" s="328" t="str">
        <f>IF(البيانات!G137="","",البيانات!G137)</f>
        <v/>
      </c>
      <c r="D85" s="329" t="str">
        <f>IF(البيانات!M77="","",البيانات!M77)</f>
        <v/>
      </c>
      <c r="E85" s="79"/>
      <c r="F85" s="59"/>
      <c r="G85" s="59"/>
      <c r="H85" s="60"/>
      <c r="I85" s="60"/>
      <c r="J85" s="60"/>
      <c r="K85" s="144"/>
      <c r="L85" s="150"/>
      <c r="M85" s="108"/>
    </row>
    <row r="86" spans="1:13" s="61" customFormat="1" ht="15.75" x14ac:dyDescent="0.25">
      <c r="A86" s="158">
        <v>76</v>
      </c>
      <c r="B86" s="160" t="str">
        <f>IF(البيانات!C138="","",البيانات!C138)</f>
        <v/>
      </c>
      <c r="C86" s="328" t="str">
        <f>IF(البيانات!G138="","",البيانات!G138)</f>
        <v/>
      </c>
      <c r="D86" s="329" t="str">
        <f>IF(البيانات!M78="","",البيانات!M78)</f>
        <v/>
      </c>
      <c r="E86" s="79"/>
      <c r="F86" s="59"/>
      <c r="G86" s="59"/>
      <c r="H86" s="60"/>
      <c r="I86" s="60"/>
      <c r="J86" s="60"/>
      <c r="K86" s="144"/>
      <c r="L86" s="150"/>
      <c r="M86" s="108"/>
    </row>
    <row r="87" spans="1:13" s="61" customFormat="1" ht="15.75" x14ac:dyDescent="0.25">
      <c r="A87" s="158">
        <v>77</v>
      </c>
      <c r="B87" s="160" t="str">
        <f>IF(البيانات!C139="","",البيانات!C139)</f>
        <v/>
      </c>
      <c r="C87" s="328" t="str">
        <f>IF(البيانات!G139="","",البيانات!G139)</f>
        <v/>
      </c>
      <c r="D87" s="329" t="str">
        <f>IF(البيانات!M79="","",البيانات!M79)</f>
        <v/>
      </c>
      <c r="E87" s="79"/>
      <c r="F87" s="59"/>
      <c r="G87" s="59"/>
      <c r="H87" s="60"/>
      <c r="I87" s="60"/>
      <c r="J87" s="60"/>
      <c r="K87" s="144"/>
      <c r="L87" s="150"/>
      <c r="M87" s="108"/>
    </row>
    <row r="88" spans="1:13" s="61" customFormat="1" ht="15.75" x14ac:dyDescent="0.25">
      <c r="A88" s="158">
        <v>78</v>
      </c>
      <c r="B88" s="160" t="str">
        <f>IF(البيانات!C140="","",البيانات!C140)</f>
        <v/>
      </c>
      <c r="C88" s="328" t="str">
        <f>IF(البيانات!G140="","",البيانات!G140)</f>
        <v/>
      </c>
      <c r="D88" s="329" t="str">
        <f>IF(البيانات!M80="","",البيانات!M80)</f>
        <v/>
      </c>
      <c r="E88" s="79"/>
      <c r="F88" s="59"/>
      <c r="G88" s="59"/>
      <c r="H88" s="60"/>
      <c r="I88" s="60"/>
      <c r="J88" s="60"/>
      <c r="K88" s="144"/>
      <c r="L88" s="150"/>
      <c r="M88" s="108"/>
    </row>
    <row r="89" spans="1:13" s="61" customFormat="1" ht="15.75" x14ac:dyDescent="0.25">
      <c r="A89" s="158">
        <v>79</v>
      </c>
      <c r="B89" s="160" t="str">
        <f>IF(البيانات!C141="","",البيانات!C141)</f>
        <v/>
      </c>
      <c r="C89" s="328" t="str">
        <f>IF(البيانات!G141="","",البيانات!G141)</f>
        <v/>
      </c>
      <c r="D89" s="329" t="str">
        <f>IF(البيانات!M81="","",البيانات!M81)</f>
        <v/>
      </c>
      <c r="E89" s="79"/>
      <c r="F89" s="59"/>
      <c r="G89" s="59"/>
      <c r="H89" s="60"/>
      <c r="I89" s="60"/>
      <c r="J89" s="60"/>
      <c r="K89" s="144"/>
      <c r="L89" s="150"/>
      <c r="M89" s="108"/>
    </row>
    <row r="90" spans="1:13" s="61" customFormat="1" ht="15.75" x14ac:dyDescent="0.25">
      <c r="A90" s="158">
        <v>80</v>
      </c>
      <c r="B90" s="160" t="str">
        <f>IF(البيانات!C142="","",البيانات!C142)</f>
        <v/>
      </c>
      <c r="C90" s="328" t="str">
        <f>IF(البيانات!G142="","",البيانات!G142)</f>
        <v/>
      </c>
      <c r="D90" s="329" t="str">
        <f>IF(البيانات!M82="","",البيانات!M82)</f>
        <v/>
      </c>
      <c r="E90" s="79"/>
      <c r="F90" s="59"/>
      <c r="G90" s="59"/>
      <c r="H90" s="60"/>
      <c r="I90" s="60"/>
      <c r="J90" s="60"/>
      <c r="K90" s="144"/>
      <c r="L90" s="150"/>
      <c r="M90" s="108"/>
    </row>
    <row r="91" spans="1:13" s="61" customFormat="1" ht="15.75" x14ac:dyDescent="0.25">
      <c r="A91" s="158">
        <v>81</v>
      </c>
      <c r="B91" s="160" t="str">
        <f>IF(البيانات!C143="","",البيانات!C143)</f>
        <v/>
      </c>
      <c r="C91" s="328" t="str">
        <f>IF(البيانات!G143="","",البيانات!G143)</f>
        <v/>
      </c>
      <c r="D91" s="329" t="str">
        <f>IF(البيانات!M83="","",البيانات!M83)</f>
        <v/>
      </c>
      <c r="E91" s="79"/>
      <c r="F91" s="59"/>
      <c r="G91" s="59"/>
      <c r="H91" s="60"/>
      <c r="I91" s="60"/>
      <c r="J91" s="60"/>
      <c r="K91" s="144"/>
      <c r="L91" s="150"/>
      <c r="M91" s="108"/>
    </row>
    <row r="92" spans="1:13" s="61" customFormat="1" ht="15.75" x14ac:dyDescent="0.25">
      <c r="A92" s="158">
        <v>82</v>
      </c>
      <c r="B92" s="160" t="str">
        <f>IF(البيانات!C144="","",البيانات!C144)</f>
        <v/>
      </c>
      <c r="C92" s="328" t="str">
        <f>IF(البيانات!G144="","",البيانات!G144)</f>
        <v/>
      </c>
      <c r="D92" s="329" t="str">
        <f>IF(البيانات!M84="","",البيانات!M84)</f>
        <v/>
      </c>
      <c r="E92" s="79"/>
      <c r="F92" s="59"/>
      <c r="G92" s="59"/>
      <c r="H92" s="60"/>
      <c r="I92" s="60"/>
      <c r="J92" s="60"/>
      <c r="K92" s="144"/>
      <c r="L92" s="150"/>
      <c r="M92" s="108"/>
    </row>
    <row r="93" spans="1:13" s="61" customFormat="1" ht="15.75" x14ac:dyDescent="0.25">
      <c r="A93" s="158">
        <v>83</v>
      </c>
      <c r="B93" s="160" t="str">
        <f>IF(البيانات!C145="","",البيانات!C145)</f>
        <v/>
      </c>
      <c r="C93" s="328" t="str">
        <f>IF(البيانات!G145="","",البيانات!G145)</f>
        <v/>
      </c>
      <c r="D93" s="329" t="str">
        <f>IF(البيانات!M85="","",البيانات!M85)</f>
        <v/>
      </c>
      <c r="E93" s="79"/>
      <c r="F93" s="59"/>
      <c r="G93" s="59"/>
      <c r="H93" s="60"/>
      <c r="I93" s="60"/>
      <c r="J93" s="60"/>
      <c r="K93" s="144"/>
      <c r="L93" s="150"/>
      <c r="M93" s="108"/>
    </row>
    <row r="94" spans="1:13" s="61" customFormat="1" ht="15.75" x14ac:dyDescent="0.25">
      <c r="A94" s="158">
        <v>84</v>
      </c>
      <c r="B94" s="160" t="str">
        <f>IF(البيانات!C146="","",البيانات!C146)</f>
        <v/>
      </c>
      <c r="C94" s="328" t="str">
        <f>IF(البيانات!G146="","",البيانات!G146)</f>
        <v/>
      </c>
      <c r="D94" s="329" t="str">
        <f>IF(البيانات!M86="","",البيانات!M86)</f>
        <v/>
      </c>
      <c r="E94" s="79"/>
      <c r="F94" s="59"/>
      <c r="G94" s="59"/>
      <c r="H94" s="60"/>
      <c r="I94" s="60"/>
      <c r="J94" s="60"/>
      <c r="K94" s="144"/>
      <c r="L94" s="150"/>
      <c r="M94" s="108"/>
    </row>
    <row r="95" spans="1:13" s="61" customFormat="1" ht="15.75" x14ac:dyDescent="0.25">
      <c r="A95" s="158">
        <v>85</v>
      </c>
      <c r="B95" s="160" t="str">
        <f>IF(البيانات!C147="","",البيانات!C147)</f>
        <v/>
      </c>
      <c r="C95" s="328" t="str">
        <f>IF(البيانات!G147="","",البيانات!G147)</f>
        <v/>
      </c>
      <c r="D95" s="329" t="str">
        <f>IF(البيانات!M87="","",البيانات!M87)</f>
        <v/>
      </c>
      <c r="E95" s="79"/>
      <c r="F95" s="59"/>
      <c r="G95" s="59"/>
      <c r="H95" s="60"/>
      <c r="I95" s="60"/>
      <c r="J95" s="60"/>
      <c r="K95" s="144"/>
      <c r="L95" s="150"/>
      <c r="M95" s="108"/>
    </row>
    <row r="96" spans="1:13" s="61" customFormat="1" ht="15.75" x14ac:dyDescent="0.25">
      <c r="A96" s="158">
        <v>86</v>
      </c>
      <c r="B96" s="160" t="str">
        <f>IF(البيانات!C148="","",البيانات!C148)</f>
        <v/>
      </c>
      <c r="C96" s="328" t="str">
        <f>IF(البيانات!G148="","",البيانات!G148)</f>
        <v/>
      </c>
      <c r="D96" s="329" t="str">
        <f>IF(البيانات!M88="","",البيانات!M88)</f>
        <v/>
      </c>
      <c r="E96" s="79"/>
      <c r="F96" s="59"/>
      <c r="G96" s="59"/>
      <c r="H96" s="60"/>
      <c r="I96" s="60"/>
      <c r="J96" s="60"/>
      <c r="K96" s="144"/>
      <c r="L96" s="150"/>
      <c r="M96" s="108"/>
    </row>
    <row r="97" spans="1:13" s="61" customFormat="1" ht="15.75" x14ac:dyDescent="0.25">
      <c r="A97" s="158">
        <v>87</v>
      </c>
      <c r="B97" s="160" t="str">
        <f>IF(البيانات!C149="","",البيانات!C149)</f>
        <v/>
      </c>
      <c r="C97" s="328" t="str">
        <f>IF(البيانات!G149="","",البيانات!G149)</f>
        <v/>
      </c>
      <c r="D97" s="329" t="str">
        <f>IF(البيانات!M89="","",البيانات!M89)</f>
        <v/>
      </c>
      <c r="E97" s="79"/>
      <c r="F97" s="59"/>
      <c r="G97" s="59"/>
      <c r="H97" s="60"/>
      <c r="I97" s="60"/>
      <c r="J97" s="60"/>
      <c r="K97" s="144"/>
      <c r="L97" s="150"/>
      <c r="M97" s="108"/>
    </row>
    <row r="98" spans="1:13" s="61" customFormat="1" ht="15.75" x14ac:dyDescent="0.25">
      <c r="A98" s="158">
        <v>88</v>
      </c>
      <c r="B98" s="160" t="str">
        <f>IF(البيانات!C150="","",البيانات!C150)</f>
        <v/>
      </c>
      <c r="C98" s="328" t="str">
        <f>IF(البيانات!G150="","",البيانات!G150)</f>
        <v/>
      </c>
      <c r="D98" s="329" t="str">
        <f>IF(البيانات!M90="","",البيانات!M90)</f>
        <v/>
      </c>
      <c r="E98" s="79"/>
      <c r="F98" s="59"/>
      <c r="G98" s="59"/>
      <c r="H98" s="60"/>
      <c r="I98" s="60"/>
      <c r="J98" s="60"/>
      <c r="K98" s="144"/>
      <c r="L98" s="150"/>
      <c r="M98" s="108"/>
    </row>
    <row r="99" spans="1:13" s="61" customFormat="1" ht="15.75" x14ac:dyDescent="0.25">
      <c r="A99" s="158">
        <v>89</v>
      </c>
      <c r="B99" s="160" t="str">
        <f>IF(البيانات!C151="","",البيانات!C151)</f>
        <v/>
      </c>
      <c r="C99" s="328" t="str">
        <f>IF(البيانات!G151="","",البيانات!G151)</f>
        <v/>
      </c>
      <c r="D99" s="329" t="str">
        <f>IF(البيانات!M91="","",البيانات!M91)</f>
        <v/>
      </c>
      <c r="E99" s="79"/>
      <c r="F99" s="59"/>
      <c r="G99" s="59"/>
      <c r="H99" s="60"/>
      <c r="I99" s="60"/>
      <c r="J99" s="60"/>
      <c r="K99" s="144"/>
      <c r="L99" s="150"/>
      <c r="M99" s="108"/>
    </row>
    <row r="100" spans="1:13" s="61" customFormat="1" ht="15.75" x14ac:dyDescent="0.25">
      <c r="A100" s="158">
        <v>90</v>
      </c>
      <c r="B100" s="160" t="str">
        <f>IF(البيانات!C152="","",البيانات!C152)</f>
        <v/>
      </c>
      <c r="C100" s="328" t="str">
        <f>IF(البيانات!G152="","",البيانات!G152)</f>
        <v/>
      </c>
      <c r="D100" s="329" t="str">
        <f>IF(البيانات!M92="","",البيانات!M92)</f>
        <v/>
      </c>
      <c r="E100" s="79"/>
      <c r="F100" s="59"/>
      <c r="G100" s="59"/>
      <c r="H100" s="60"/>
      <c r="I100" s="60"/>
      <c r="J100" s="60"/>
      <c r="K100" s="144"/>
      <c r="L100" s="150"/>
      <c r="M100" s="108"/>
    </row>
    <row r="101" spans="1:13" s="61" customFormat="1" ht="15.75" x14ac:dyDescent="0.25">
      <c r="A101" s="158">
        <v>91</v>
      </c>
      <c r="B101" s="160" t="str">
        <f>IF(البيانات!C153="","",البيانات!C153)</f>
        <v/>
      </c>
      <c r="C101" s="328" t="str">
        <f>IF(البيانات!G153="","",البيانات!G153)</f>
        <v/>
      </c>
      <c r="D101" s="329" t="str">
        <f>IF(البيانات!M93="","",البيانات!M93)</f>
        <v/>
      </c>
      <c r="E101" s="79"/>
      <c r="F101" s="59"/>
      <c r="G101" s="59"/>
      <c r="H101" s="60"/>
      <c r="I101" s="60"/>
      <c r="J101" s="60"/>
      <c r="K101" s="144"/>
      <c r="L101" s="150"/>
      <c r="M101" s="108"/>
    </row>
    <row r="102" spans="1:13" s="61" customFormat="1" ht="15.75" x14ac:dyDescent="0.25">
      <c r="A102" s="158">
        <v>92</v>
      </c>
      <c r="B102" s="160" t="str">
        <f>IF(البيانات!C154="","",البيانات!C154)</f>
        <v/>
      </c>
      <c r="C102" s="328" t="str">
        <f>IF(البيانات!G154="","",البيانات!G154)</f>
        <v/>
      </c>
      <c r="D102" s="329" t="str">
        <f>IF(البيانات!M94="","",البيانات!M94)</f>
        <v/>
      </c>
      <c r="E102" s="79"/>
      <c r="F102" s="59"/>
      <c r="G102" s="59"/>
      <c r="H102" s="60"/>
      <c r="I102" s="60"/>
      <c r="J102" s="60"/>
      <c r="K102" s="144"/>
      <c r="L102" s="150"/>
      <c r="M102" s="108"/>
    </row>
    <row r="103" spans="1:13" s="61" customFormat="1" ht="15.75" x14ac:dyDescent="0.25">
      <c r="A103" s="158">
        <v>93</v>
      </c>
      <c r="B103" s="160" t="str">
        <f>IF(البيانات!C155="","",البيانات!C155)</f>
        <v/>
      </c>
      <c r="C103" s="328" t="str">
        <f>IF(البيانات!G155="","",البيانات!G155)</f>
        <v/>
      </c>
      <c r="D103" s="329" t="str">
        <f>IF(البيانات!M95="","",البيانات!M95)</f>
        <v/>
      </c>
      <c r="E103" s="79"/>
      <c r="F103" s="59"/>
      <c r="G103" s="59"/>
      <c r="H103" s="60"/>
      <c r="I103" s="60"/>
      <c r="J103" s="60"/>
      <c r="K103" s="144"/>
      <c r="L103" s="150"/>
      <c r="M103" s="108"/>
    </row>
    <row r="104" spans="1:13" s="61" customFormat="1" ht="15.75" x14ac:dyDescent="0.25">
      <c r="A104" s="158">
        <v>94</v>
      </c>
      <c r="B104" s="160" t="str">
        <f>IF(البيانات!C156="","",البيانات!C156)</f>
        <v/>
      </c>
      <c r="C104" s="328" t="str">
        <f>IF(البيانات!G156="","",البيانات!G156)</f>
        <v/>
      </c>
      <c r="D104" s="329" t="str">
        <f>IF(البيانات!M96="","",البيانات!M96)</f>
        <v/>
      </c>
      <c r="E104" s="79"/>
      <c r="F104" s="59"/>
      <c r="G104" s="59"/>
      <c r="H104" s="60"/>
      <c r="I104" s="60"/>
      <c r="J104" s="60"/>
      <c r="K104" s="144"/>
      <c r="L104" s="150"/>
      <c r="M104" s="108"/>
    </row>
    <row r="105" spans="1:13" s="61" customFormat="1" ht="15.75" x14ac:dyDescent="0.25">
      <c r="A105" s="158">
        <v>95</v>
      </c>
      <c r="B105" s="160" t="str">
        <f>IF(البيانات!C157="","",البيانات!C157)</f>
        <v/>
      </c>
      <c r="C105" s="328" t="str">
        <f>IF(البيانات!G157="","",البيانات!G157)</f>
        <v/>
      </c>
      <c r="D105" s="329" t="str">
        <f>IF(البيانات!M97="","",البيانات!M97)</f>
        <v/>
      </c>
      <c r="E105" s="79"/>
      <c r="F105" s="59"/>
      <c r="G105" s="59"/>
      <c r="H105" s="60"/>
      <c r="I105" s="60"/>
      <c r="J105" s="60"/>
      <c r="K105" s="144"/>
      <c r="L105" s="150"/>
      <c r="M105" s="108"/>
    </row>
    <row r="106" spans="1:13" s="61" customFormat="1" ht="15.75" x14ac:dyDescent="0.25">
      <c r="A106" s="158">
        <v>96</v>
      </c>
      <c r="B106" s="160" t="str">
        <f>IF(البيانات!C158="","",البيانات!C158)</f>
        <v/>
      </c>
      <c r="C106" s="328" t="str">
        <f>IF(البيانات!G158="","",البيانات!G158)</f>
        <v/>
      </c>
      <c r="D106" s="329" t="str">
        <f>IF(البيانات!M98="","",البيانات!M98)</f>
        <v/>
      </c>
      <c r="E106" s="79"/>
      <c r="F106" s="59"/>
      <c r="G106" s="59"/>
      <c r="H106" s="60"/>
      <c r="I106" s="60"/>
      <c r="J106" s="60"/>
      <c r="K106" s="144"/>
      <c r="L106" s="150"/>
      <c r="M106" s="108"/>
    </row>
    <row r="107" spans="1:13" s="61" customFormat="1" ht="15.75" x14ac:dyDescent="0.25">
      <c r="A107" s="158">
        <v>97</v>
      </c>
      <c r="B107" s="160" t="str">
        <f>IF(البيانات!C159="","",البيانات!C159)</f>
        <v/>
      </c>
      <c r="C107" s="328" t="str">
        <f>IF(البيانات!G159="","",البيانات!G159)</f>
        <v/>
      </c>
      <c r="D107" s="329" t="str">
        <f>IF(البيانات!M99="","",البيانات!M99)</f>
        <v/>
      </c>
      <c r="E107" s="79"/>
      <c r="F107" s="59"/>
      <c r="G107" s="59"/>
      <c r="H107" s="60"/>
      <c r="I107" s="60"/>
      <c r="J107" s="60"/>
      <c r="K107" s="144"/>
      <c r="L107" s="150"/>
      <c r="M107" s="108"/>
    </row>
    <row r="108" spans="1:13" s="61" customFormat="1" ht="15.75" x14ac:dyDescent="0.25">
      <c r="A108" s="158">
        <v>98</v>
      </c>
      <c r="B108" s="160" t="str">
        <f>IF(البيانات!C160="","",البيانات!C160)</f>
        <v/>
      </c>
      <c r="C108" s="328" t="str">
        <f>IF(البيانات!G160="","",البيانات!G160)</f>
        <v/>
      </c>
      <c r="D108" s="329" t="str">
        <f>IF(البيانات!M100="","",البيانات!M100)</f>
        <v/>
      </c>
      <c r="E108" s="79"/>
      <c r="F108" s="59"/>
      <c r="G108" s="59"/>
      <c r="H108" s="60"/>
      <c r="I108" s="60"/>
      <c r="J108" s="60"/>
      <c r="K108" s="144"/>
      <c r="L108" s="150"/>
      <c r="M108" s="108"/>
    </row>
    <row r="109" spans="1:13" s="61" customFormat="1" ht="15.75" x14ac:dyDescent="0.25">
      <c r="A109" s="158">
        <v>99</v>
      </c>
      <c r="B109" s="160" t="str">
        <f>IF(البيانات!C161="","",البيانات!C161)</f>
        <v/>
      </c>
      <c r="C109" s="328" t="str">
        <f>IF(البيانات!G161="","",البيانات!G161)</f>
        <v/>
      </c>
      <c r="D109" s="329" t="str">
        <f>IF(البيانات!M101="","",البيانات!M101)</f>
        <v/>
      </c>
      <c r="E109" s="79"/>
      <c r="F109" s="59"/>
      <c r="G109" s="59"/>
      <c r="H109" s="60"/>
      <c r="I109" s="60"/>
      <c r="J109" s="60"/>
      <c r="K109" s="144"/>
      <c r="L109" s="150"/>
      <c r="M109" s="108"/>
    </row>
    <row r="110" spans="1:13" s="61" customFormat="1" ht="15.75" x14ac:dyDescent="0.25">
      <c r="A110" s="158">
        <v>100</v>
      </c>
      <c r="B110" s="160" t="str">
        <f>IF(البيانات!C162="","",البيانات!C162)</f>
        <v/>
      </c>
      <c r="C110" s="328" t="str">
        <f>IF(البيانات!G162="","",البيانات!G162)</f>
        <v/>
      </c>
      <c r="D110" s="329" t="str">
        <f>IF(البيانات!M102="","",البيانات!M102)</f>
        <v/>
      </c>
      <c r="E110" s="79"/>
      <c r="F110" s="59"/>
      <c r="G110" s="59"/>
      <c r="H110" s="60"/>
      <c r="I110" s="60"/>
      <c r="J110" s="60"/>
      <c r="K110" s="144"/>
      <c r="L110" s="150"/>
      <c r="M110" s="108"/>
    </row>
    <row r="111" spans="1:13" ht="15.75" x14ac:dyDescent="0.25">
      <c r="A111" s="158">
        <v>101</v>
      </c>
      <c r="B111" s="160" t="str">
        <f>IF(البيانات!C163="","",البيانات!C163)</f>
        <v/>
      </c>
      <c r="C111" s="328" t="str">
        <f>IF(البيانات!G163="","",البيانات!G163)</f>
        <v/>
      </c>
      <c r="D111" s="329" t="str">
        <f>IF(البيانات!M103="","",البيانات!M103)</f>
        <v/>
      </c>
      <c r="E111" s="79"/>
      <c r="F111" s="59"/>
      <c r="G111" s="59"/>
      <c r="H111" s="60"/>
      <c r="I111" s="60"/>
      <c r="J111" s="60"/>
      <c r="K111" s="144"/>
      <c r="L111" s="150"/>
      <c r="M111" s="108"/>
    </row>
    <row r="112" spans="1:13" ht="15.75" x14ac:dyDescent="0.25">
      <c r="A112" s="158">
        <v>102</v>
      </c>
      <c r="B112" s="160" t="str">
        <f>IF(البيانات!C164="","",البيانات!C164)</f>
        <v/>
      </c>
      <c r="C112" s="328" t="str">
        <f>IF(البيانات!G164="","",البيانات!G164)</f>
        <v/>
      </c>
      <c r="D112" s="329" t="str">
        <f>IF(البيانات!M104="","",البيانات!M104)</f>
        <v/>
      </c>
      <c r="E112" s="79"/>
      <c r="F112" s="59"/>
      <c r="G112" s="59"/>
      <c r="H112" s="60"/>
      <c r="I112" s="60"/>
      <c r="J112" s="60"/>
      <c r="K112" s="144"/>
      <c r="L112" s="150"/>
      <c r="M112" s="108"/>
    </row>
    <row r="113" spans="1:13" ht="15.75" x14ac:dyDescent="0.25">
      <c r="A113" s="158">
        <v>103</v>
      </c>
      <c r="B113" s="160" t="str">
        <f>IF(البيانات!C165="","",البيانات!C165)</f>
        <v/>
      </c>
      <c r="C113" s="328" t="str">
        <f>IF(البيانات!G165="","",البيانات!G165)</f>
        <v/>
      </c>
      <c r="D113" s="329" t="str">
        <f>IF(البيانات!M105="","",البيانات!M105)</f>
        <v/>
      </c>
      <c r="E113" s="79"/>
      <c r="F113" s="59"/>
      <c r="G113" s="59"/>
      <c r="H113" s="60"/>
      <c r="I113" s="60"/>
      <c r="J113" s="60"/>
      <c r="K113" s="144"/>
      <c r="L113" s="150"/>
      <c r="M113" s="108"/>
    </row>
    <row r="114" spans="1:13" ht="15.75" x14ac:dyDescent="0.25">
      <c r="A114" s="158">
        <v>104</v>
      </c>
      <c r="B114" s="160" t="str">
        <f>IF(البيانات!C166="","",البيانات!C166)</f>
        <v/>
      </c>
      <c r="C114" s="328" t="str">
        <f>IF(البيانات!G166="","",البيانات!G166)</f>
        <v/>
      </c>
      <c r="D114" s="329" t="str">
        <f>IF(البيانات!M106="","",البيانات!M106)</f>
        <v/>
      </c>
      <c r="E114" s="79"/>
      <c r="F114" s="59"/>
      <c r="G114" s="59"/>
      <c r="H114" s="60"/>
      <c r="I114" s="60"/>
      <c r="J114" s="60"/>
      <c r="K114" s="144"/>
      <c r="L114" s="150"/>
      <c r="M114" s="108"/>
    </row>
    <row r="115" spans="1:13" ht="15.75" x14ac:dyDescent="0.25">
      <c r="A115" s="158">
        <v>105</v>
      </c>
      <c r="B115" s="160" t="str">
        <f>IF(البيانات!C167="","",البيانات!C167)</f>
        <v/>
      </c>
      <c r="C115" s="328" t="str">
        <f>IF(البيانات!G167="","",البيانات!G167)</f>
        <v/>
      </c>
      <c r="D115" s="329" t="str">
        <f>IF(البيانات!M107="","",البيانات!M107)</f>
        <v/>
      </c>
      <c r="E115" s="79"/>
      <c r="F115" s="59"/>
      <c r="G115" s="59"/>
      <c r="H115" s="60"/>
      <c r="I115" s="60"/>
      <c r="J115" s="60"/>
      <c r="K115" s="144"/>
      <c r="L115" s="150"/>
      <c r="M115" s="108"/>
    </row>
    <row r="116" spans="1:13" ht="15.75" x14ac:dyDescent="0.25">
      <c r="A116" s="158">
        <v>106</v>
      </c>
      <c r="B116" s="160" t="str">
        <f>IF(البيانات!C168="","",البيانات!C168)</f>
        <v/>
      </c>
      <c r="C116" s="328" t="str">
        <f>IF(البيانات!G168="","",البيانات!G168)</f>
        <v/>
      </c>
      <c r="D116" s="329" t="str">
        <f>IF(البيانات!M108="","",البيانات!M108)</f>
        <v/>
      </c>
      <c r="E116" s="79"/>
      <c r="F116" s="59"/>
      <c r="G116" s="59"/>
      <c r="H116" s="60"/>
      <c r="I116" s="60"/>
      <c r="J116" s="60"/>
      <c r="K116" s="144"/>
      <c r="L116" s="150"/>
      <c r="M116" s="108"/>
    </row>
    <row r="117" spans="1:13" ht="15.75" x14ac:dyDescent="0.25">
      <c r="A117" s="158">
        <v>107</v>
      </c>
      <c r="B117" s="160" t="str">
        <f>IF(البيانات!C169="","",البيانات!C169)</f>
        <v/>
      </c>
      <c r="C117" s="328" t="str">
        <f>IF(البيانات!G169="","",البيانات!G169)</f>
        <v/>
      </c>
      <c r="D117" s="329" t="str">
        <f>IF(البيانات!M109="","",البيانات!M109)</f>
        <v/>
      </c>
      <c r="E117" s="79"/>
      <c r="F117" s="59"/>
      <c r="G117" s="59"/>
      <c r="H117" s="60"/>
      <c r="I117" s="60"/>
      <c r="J117" s="60"/>
      <c r="K117" s="144"/>
      <c r="L117" s="150"/>
      <c r="M117" s="108"/>
    </row>
    <row r="118" spans="1:13" ht="15.75" x14ac:dyDescent="0.25">
      <c r="A118" s="158">
        <v>108</v>
      </c>
      <c r="B118" s="160" t="str">
        <f>IF(البيانات!C170="","",البيانات!C170)</f>
        <v/>
      </c>
      <c r="C118" s="328" t="str">
        <f>IF(البيانات!G170="","",البيانات!G170)</f>
        <v/>
      </c>
      <c r="D118" s="329" t="str">
        <f>IF(البيانات!M110="","",البيانات!M110)</f>
        <v/>
      </c>
      <c r="E118" s="79"/>
      <c r="F118" s="59"/>
      <c r="G118" s="59"/>
      <c r="H118" s="60"/>
      <c r="I118" s="60"/>
      <c r="J118" s="60"/>
      <c r="K118" s="144"/>
      <c r="L118" s="150"/>
      <c r="M118" s="108"/>
    </row>
    <row r="119" spans="1:13" ht="15.75" x14ac:dyDescent="0.25">
      <c r="A119" s="158">
        <v>109</v>
      </c>
      <c r="B119" s="160" t="str">
        <f>IF(البيانات!C171="","",البيانات!C171)</f>
        <v/>
      </c>
      <c r="C119" s="328" t="str">
        <f>IF(البيانات!G171="","",البيانات!G171)</f>
        <v/>
      </c>
      <c r="D119" s="329" t="str">
        <f>IF(البيانات!M111="","",البيانات!M111)</f>
        <v/>
      </c>
      <c r="E119" s="79"/>
      <c r="F119" s="59"/>
      <c r="G119" s="59"/>
      <c r="H119" s="60"/>
      <c r="I119" s="60"/>
      <c r="J119" s="60"/>
      <c r="K119" s="144"/>
      <c r="L119" s="150"/>
      <c r="M119" s="108"/>
    </row>
    <row r="120" spans="1:13" ht="15.75" x14ac:dyDescent="0.25">
      <c r="A120" s="158">
        <v>110</v>
      </c>
      <c r="B120" s="160" t="str">
        <f>IF(البيانات!C172="","",البيانات!C172)</f>
        <v/>
      </c>
      <c r="C120" s="328" t="str">
        <f>IF(البيانات!G172="","",البيانات!G172)</f>
        <v/>
      </c>
      <c r="D120" s="329" t="str">
        <f>IF(البيانات!M112="","",البيانات!M112)</f>
        <v/>
      </c>
      <c r="E120" s="79"/>
      <c r="F120" s="59"/>
      <c r="G120" s="59"/>
      <c r="H120" s="60"/>
      <c r="I120" s="60"/>
      <c r="J120" s="60"/>
      <c r="K120" s="144"/>
      <c r="L120" s="150"/>
      <c r="M120" s="108"/>
    </row>
    <row r="121" spans="1:13" ht="15.75" x14ac:dyDescent="0.25">
      <c r="A121" s="158">
        <v>111</v>
      </c>
      <c r="B121" s="160" t="str">
        <f>IF(البيانات!C173="","",البيانات!C173)</f>
        <v/>
      </c>
      <c r="C121" s="328" t="str">
        <f>IF(البيانات!G173="","",البيانات!G173)</f>
        <v/>
      </c>
      <c r="D121" s="329" t="str">
        <f>IF(البيانات!M113="","",البيانات!M113)</f>
        <v/>
      </c>
      <c r="E121" s="79"/>
      <c r="F121" s="59"/>
      <c r="G121" s="59"/>
      <c r="H121" s="60"/>
      <c r="I121" s="60"/>
      <c r="J121" s="60"/>
      <c r="K121" s="144"/>
      <c r="L121" s="150"/>
      <c r="M121" s="108"/>
    </row>
    <row r="122" spans="1:13" ht="15.75" x14ac:dyDescent="0.25">
      <c r="A122" s="158">
        <v>112</v>
      </c>
      <c r="B122" s="160" t="str">
        <f>IF(البيانات!C174="","",البيانات!C174)</f>
        <v/>
      </c>
      <c r="C122" s="328" t="str">
        <f>IF(البيانات!G174="","",البيانات!G174)</f>
        <v/>
      </c>
      <c r="D122" s="329" t="str">
        <f>IF(البيانات!M114="","",البيانات!M114)</f>
        <v/>
      </c>
      <c r="E122" s="79"/>
      <c r="F122" s="59"/>
      <c r="G122" s="59"/>
      <c r="H122" s="60"/>
      <c r="I122" s="60"/>
      <c r="J122" s="60"/>
      <c r="K122" s="144"/>
      <c r="L122" s="150"/>
      <c r="M122" s="108"/>
    </row>
    <row r="123" spans="1:13" ht="15.75" x14ac:dyDescent="0.25">
      <c r="A123" s="158">
        <v>113</v>
      </c>
      <c r="B123" s="160" t="str">
        <f>IF(البيانات!C175="","",البيانات!C175)</f>
        <v/>
      </c>
      <c r="C123" s="328" t="str">
        <f>IF(البيانات!G175="","",البيانات!G175)</f>
        <v/>
      </c>
      <c r="D123" s="329" t="str">
        <f>IF(البيانات!M115="","",البيانات!M115)</f>
        <v/>
      </c>
      <c r="E123" s="79"/>
      <c r="F123" s="59"/>
      <c r="G123" s="59"/>
      <c r="H123" s="60"/>
      <c r="I123" s="60"/>
      <c r="J123" s="60"/>
      <c r="K123" s="144"/>
      <c r="L123" s="150"/>
      <c r="M123" s="108"/>
    </row>
    <row r="124" spans="1:13" ht="15.75" x14ac:dyDescent="0.25">
      <c r="A124" s="158">
        <v>114</v>
      </c>
      <c r="B124" s="160" t="str">
        <f>IF(البيانات!C176="","",البيانات!C176)</f>
        <v/>
      </c>
      <c r="C124" s="328" t="str">
        <f>IF(البيانات!G176="","",البيانات!G176)</f>
        <v/>
      </c>
      <c r="D124" s="329" t="str">
        <f>IF(البيانات!M116="","",البيانات!M116)</f>
        <v/>
      </c>
      <c r="E124" s="79"/>
      <c r="F124" s="59"/>
      <c r="G124" s="59"/>
      <c r="H124" s="60"/>
      <c r="I124" s="60"/>
      <c r="J124" s="60"/>
      <c r="K124" s="144"/>
      <c r="L124" s="150"/>
      <c r="M124" s="108"/>
    </row>
    <row r="125" spans="1:13" ht="15.75" x14ac:dyDescent="0.25">
      <c r="A125" s="158">
        <v>115</v>
      </c>
      <c r="B125" s="160" t="str">
        <f>IF(البيانات!C177="","",البيانات!C177)</f>
        <v/>
      </c>
      <c r="C125" s="328" t="str">
        <f>IF(البيانات!G177="","",البيانات!G177)</f>
        <v/>
      </c>
      <c r="D125" s="329" t="str">
        <f>IF(البيانات!M117="","",البيانات!M117)</f>
        <v/>
      </c>
      <c r="E125" s="79"/>
      <c r="F125" s="59"/>
      <c r="G125" s="59"/>
      <c r="H125" s="60"/>
      <c r="I125" s="60"/>
      <c r="J125" s="60"/>
      <c r="K125" s="144"/>
      <c r="L125" s="150"/>
      <c r="M125" s="108"/>
    </row>
    <row r="126" spans="1:13" ht="15.75" x14ac:dyDescent="0.25">
      <c r="A126" s="158">
        <v>116</v>
      </c>
      <c r="B126" s="160" t="str">
        <f>IF(البيانات!C178="","",البيانات!C178)</f>
        <v/>
      </c>
      <c r="C126" s="328" t="str">
        <f>IF(البيانات!G178="","",البيانات!G178)</f>
        <v/>
      </c>
      <c r="D126" s="329" t="str">
        <f>IF(البيانات!M118="","",البيانات!M118)</f>
        <v/>
      </c>
      <c r="E126" s="79"/>
      <c r="F126" s="59"/>
      <c r="G126" s="59"/>
      <c r="H126" s="60"/>
      <c r="I126" s="60"/>
      <c r="J126" s="60"/>
      <c r="K126" s="144"/>
      <c r="L126" s="150"/>
      <c r="M126" s="108"/>
    </row>
    <row r="127" spans="1:13" ht="15.75" x14ac:dyDescent="0.25">
      <c r="A127" s="158">
        <v>117</v>
      </c>
      <c r="B127" s="160" t="str">
        <f>IF(البيانات!C179="","",البيانات!C179)</f>
        <v/>
      </c>
      <c r="C127" s="328" t="str">
        <f>IF(البيانات!G179="","",البيانات!G179)</f>
        <v/>
      </c>
      <c r="D127" s="329" t="str">
        <f>IF(البيانات!M119="","",البيانات!M119)</f>
        <v/>
      </c>
      <c r="E127" s="79"/>
      <c r="F127" s="59"/>
      <c r="G127" s="59"/>
      <c r="H127" s="60"/>
      <c r="I127" s="60"/>
      <c r="J127" s="60"/>
      <c r="K127" s="144"/>
      <c r="L127" s="150"/>
      <c r="M127" s="108"/>
    </row>
    <row r="128" spans="1:13" ht="15.75" x14ac:dyDescent="0.25">
      <c r="A128" s="158">
        <v>118</v>
      </c>
      <c r="B128" s="160" t="str">
        <f>IF(البيانات!C180="","",البيانات!C180)</f>
        <v/>
      </c>
      <c r="C128" s="328" t="str">
        <f>IF(البيانات!G180="","",البيانات!G180)</f>
        <v/>
      </c>
      <c r="D128" s="329" t="str">
        <f>IF(البيانات!M120="","",البيانات!M120)</f>
        <v/>
      </c>
      <c r="E128" s="79"/>
      <c r="F128" s="59"/>
      <c r="G128" s="59"/>
      <c r="H128" s="60"/>
      <c r="I128" s="60"/>
      <c r="J128" s="60"/>
      <c r="K128" s="144"/>
      <c r="L128" s="150"/>
      <c r="M128" s="108"/>
    </row>
    <row r="129" spans="1:13" ht="15.75" x14ac:dyDescent="0.25">
      <c r="A129" s="158">
        <v>119</v>
      </c>
      <c r="B129" s="160" t="str">
        <f>IF(البيانات!C181="","",البيانات!C181)</f>
        <v/>
      </c>
      <c r="C129" s="328" t="str">
        <f>IF(البيانات!G181="","",البيانات!G181)</f>
        <v/>
      </c>
      <c r="D129" s="329" t="str">
        <f>IF(البيانات!M121="","",البيانات!M121)</f>
        <v/>
      </c>
      <c r="E129" s="79"/>
      <c r="F129" s="59"/>
      <c r="G129" s="59"/>
      <c r="H129" s="60"/>
      <c r="I129" s="60"/>
      <c r="J129" s="60"/>
      <c r="K129" s="144"/>
      <c r="L129" s="150"/>
      <c r="M129" s="108"/>
    </row>
    <row r="130" spans="1:13" ht="16.5" thickBot="1" x14ac:dyDescent="0.3">
      <c r="A130" s="159">
        <v>120</v>
      </c>
      <c r="B130" s="161" t="str">
        <f>IF(البيانات!C182="","",البيانات!C182)</f>
        <v/>
      </c>
      <c r="C130" s="341" t="str">
        <f>IF(البيانات!G182="","",البيانات!G182)</f>
        <v/>
      </c>
      <c r="D130" s="342" t="str">
        <f>IF(البيانات!M102="","",البيانات!M102)</f>
        <v/>
      </c>
      <c r="E130" s="252"/>
      <c r="F130" s="109"/>
      <c r="G130" s="109"/>
      <c r="H130" s="110"/>
      <c r="I130" s="110"/>
      <c r="J130" s="110"/>
      <c r="K130" s="145"/>
      <c r="L130" s="151"/>
      <c r="M130" s="111"/>
    </row>
  </sheetData>
  <sheetProtection algorithmName="SHA-512" hashValue="kGw5iAzafIpMu/rt1VB1Qrc19in4UyGp+0Vey23EXzmQAhTg4nmKjJ+D9ojDAsl68wIkvyHVIKfngN6zjoQe/g==" saltValue="GXyQr2JLNMMOAkuEFJinHQ==" spinCount="100000" sheet="1" objects="1" scenarios="1" selectLockedCells="1"/>
  <mergeCells count="144">
    <mergeCell ref="C96:D96"/>
    <mergeCell ref="C97:D97"/>
    <mergeCell ref="C98:D98"/>
    <mergeCell ref="C99:D99"/>
    <mergeCell ref="C95:D95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C83:D83"/>
    <mergeCell ref="C72:D72"/>
    <mergeCell ref="C73:D73"/>
    <mergeCell ref="C74:D74"/>
    <mergeCell ref="C75:D75"/>
    <mergeCell ref="C76:D76"/>
    <mergeCell ref="C77:D77"/>
    <mergeCell ref="C78:D78"/>
    <mergeCell ref="C79:D79"/>
    <mergeCell ref="C80:D80"/>
    <mergeCell ref="C81:D81"/>
    <mergeCell ref="C82:D82"/>
    <mergeCell ref="C37:D37"/>
    <mergeCell ref="C38:D38"/>
    <mergeCell ref="C71:D71"/>
    <mergeCell ref="C40:D40"/>
    <mergeCell ref="C41:D41"/>
    <mergeCell ref="C42:D42"/>
    <mergeCell ref="C43:D43"/>
    <mergeCell ref="C44:D44"/>
    <mergeCell ref="C45:D45"/>
    <mergeCell ref="C46:D46"/>
    <mergeCell ref="C47:D47"/>
    <mergeCell ref="C48:D48"/>
    <mergeCell ref="C69:D69"/>
    <mergeCell ref="C70:D70"/>
    <mergeCell ref="C49:D49"/>
    <mergeCell ref="C50:D50"/>
    <mergeCell ref="C51:D51"/>
    <mergeCell ref="C52:D52"/>
    <mergeCell ref="C53:D53"/>
    <mergeCell ref="C54:D54"/>
    <mergeCell ref="C55:D55"/>
    <mergeCell ref="C56:D56"/>
    <mergeCell ref="C57:D57"/>
    <mergeCell ref="I1:K1"/>
    <mergeCell ref="L1:M1"/>
    <mergeCell ref="J2:K2"/>
    <mergeCell ref="L2:M2"/>
    <mergeCell ref="D1:G1"/>
    <mergeCell ref="K4:L4"/>
    <mergeCell ref="D5:E5"/>
    <mergeCell ref="F5:G5"/>
    <mergeCell ref="H5:I5"/>
    <mergeCell ref="K5:M5"/>
    <mergeCell ref="C4:H4"/>
    <mergeCell ref="A6:D6"/>
    <mergeCell ref="A7:D7"/>
    <mergeCell ref="C68:D68"/>
    <mergeCell ref="C63:D63"/>
    <mergeCell ref="C64:D64"/>
    <mergeCell ref="C65:D65"/>
    <mergeCell ref="C66:D66"/>
    <mergeCell ref="C67:D67"/>
    <mergeCell ref="C58:D58"/>
    <mergeCell ref="C59:D59"/>
    <mergeCell ref="C60:D60"/>
    <mergeCell ref="C61:D61"/>
    <mergeCell ref="C62:D62"/>
    <mergeCell ref="C15:D15"/>
    <mergeCell ref="C11:D11"/>
    <mergeCell ref="C12:D12"/>
    <mergeCell ref="C13:D13"/>
    <mergeCell ref="C14:D14"/>
    <mergeCell ref="C27:D27"/>
    <mergeCell ref="C16:D16"/>
    <mergeCell ref="C17:D17"/>
    <mergeCell ref="C18:D18"/>
    <mergeCell ref="C19:D19"/>
    <mergeCell ref="C20:D20"/>
    <mergeCell ref="A8:D8"/>
    <mergeCell ref="A9:A10"/>
    <mergeCell ref="B9:B10"/>
    <mergeCell ref="C9:D10"/>
    <mergeCell ref="E9:E10"/>
    <mergeCell ref="F9:F10"/>
    <mergeCell ref="G9:G10"/>
    <mergeCell ref="H9:H10"/>
    <mergeCell ref="I9:I10"/>
    <mergeCell ref="J9:J10"/>
    <mergeCell ref="K9:K10"/>
    <mergeCell ref="C100:D100"/>
    <mergeCell ref="C101:D101"/>
    <mergeCell ref="C102:D102"/>
    <mergeCell ref="C103:D103"/>
    <mergeCell ref="C104:D104"/>
    <mergeCell ref="C105:D105"/>
    <mergeCell ref="C21:D21"/>
    <mergeCell ref="C22:D22"/>
    <mergeCell ref="C23:D23"/>
    <mergeCell ref="C24:D24"/>
    <mergeCell ref="C25:D25"/>
    <mergeCell ref="C26:D26"/>
    <mergeCell ref="C39:D39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106:D106"/>
    <mergeCell ref="C107:D107"/>
    <mergeCell ref="C108:D108"/>
    <mergeCell ref="C109:D109"/>
    <mergeCell ref="C110:D110"/>
    <mergeCell ref="C111:D111"/>
    <mergeCell ref="C112:D112"/>
    <mergeCell ref="C113:D113"/>
    <mergeCell ref="C114:D114"/>
    <mergeCell ref="C124:D124"/>
    <mergeCell ref="C125:D125"/>
    <mergeCell ref="C126:D126"/>
    <mergeCell ref="C127:D127"/>
    <mergeCell ref="C128:D128"/>
    <mergeCell ref="C129:D129"/>
    <mergeCell ref="C130:D130"/>
    <mergeCell ref="C115:D115"/>
    <mergeCell ref="C116:D116"/>
    <mergeCell ref="C117:D117"/>
    <mergeCell ref="C118:D118"/>
    <mergeCell ref="C119:D119"/>
    <mergeCell ref="C120:D120"/>
    <mergeCell ref="C121:D121"/>
    <mergeCell ref="C122:D122"/>
    <mergeCell ref="C123:D123"/>
  </mergeCells>
  <dataValidations count="15">
    <dataValidation type="list" allowBlank="1" showErrorMessage="1" errorTitle="تنبيه:" error="فضلاً اضغط على إلغاء الأمر ثم اختر التاريخ الصحيح من القائمة" sqref="E12:E130 L12:M130">
      <formula1>$D$3:$H$3</formula1>
    </dataValidation>
    <dataValidation type="list" allowBlank="1" showErrorMessage="1" errorTitle="تنبيه:" error="فضلا اضغط على إلغاء الأمر ثم اختر من القائمة المنسدلة" sqref="F12:F130">
      <formula1>$Z$15:$Z$44</formula1>
    </dataValidation>
    <dataValidation type="list" allowBlank="1" showErrorMessage="1" errorTitle="تنبيه:" error="فضلا اضغط على إلغاء الأمر ثم اختر من القائمة المنسدلة" sqref="G12:G130">
      <formula1>$AA$15:$AA$29</formula1>
    </dataValidation>
    <dataValidation type="list" allowBlank="1" showErrorMessage="1" errorTitle="تنبيه:" error="فضلا اضغط على إلغاء الأمر ثم اختر من القائمة المنسدلة" prompt="_x000a_" sqref="H12:H130">
      <formula1>$AB$15:$AB$29</formula1>
    </dataValidation>
    <dataValidation type="list" allowBlank="1" showErrorMessage="1" errorTitle="تنبيه:" error="فضلا اضغط على إلغاء الأمر ثم اختر من القائمة المنسدلة" sqref="I12:I130">
      <formula1>$AC$15:$AC$29</formula1>
    </dataValidation>
    <dataValidation type="list" allowBlank="1" showErrorMessage="1" errorTitle="تنبيه:" error="فضلا اضغط على إلغاء الأمر ثم اختر من القائمة المنسدلة" sqref="J12:J130">
      <formula1>$AD$15:$AD$44</formula1>
    </dataValidation>
    <dataValidation type="list" allowBlank="1" showErrorMessage="1" errorTitle="تنبيه:" error="فضلا اضغط على إلغاء الأمر ثم اختر من القائمة المنسدلة" sqref="K12:K130">
      <formula1>$AE$15:$AE$29</formula1>
    </dataValidation>
    <dataValidation type="list" allowBlank="1" showInputMessage="1" showErrorMessage="1" errorTitle="تنبيه:" error="فضلاً اضغط على إلغاء الأمر ثم اختر التاريخ الصحيح من القائمة" sqref="L12:L130">
      <formula1>$D$3:$H$3</formula1>
    </dataValidation>
    <dataValidation type="list" allowBlank="1" showInputMessage="1" showErrorMessage="1" errorTitle="تنبيه:" error="فضلا اضغط على إلغاء الأمر ثم اختر من القائمة المنسدلة" promptTitle="فضلا:" prompt="اختر من القائمة المنسدلة" sqref="F11">
      <formula1>$Z$15:$Z$44</formula1>
    </dataValidation>
    <dataValidation type="list" allowBlank="1" showInputMessage="1" showErrorMessage="1" errorTitle="تنبيه:" error="فضلا اضغط على إلغاء الأمر ثم اختر من القائمة المنسدلة" promptTitle="فضلا:" prompt="اختر من القائمة المنسدلة" sqref="G11">
      <formula1>$AA$15:$AA$29</formula1>
    </dataValidation>
    <dataValidation type="list" allowBlank="1" showInputMessage="1" showErrorMessage="1" errorTitle="تنبيه:" error="فضلا اضغط على إلغاء الأمر ثم اختر من القائمة المنسدلة" promptTitle="فضلا:" prompt="اختر من القائمة المنسدلة" sqref="H11">
      <formula1>$AB$15:$AB$29</formula1>
    </dataValidation>
    <dataValidation type="list" allowBlank="1" showInputMessage="1" showErrorMessage="1" errorTitle="تنبيه:" error="فضلا اضغط على إلغاء الأمر ثم اختر من القائمة المنسدلة" promptTitle="فضلا:" prompt="اختر من القائمة المنسدلة" sqref="I11">
      <formula1>$AC$15:$AC$29</formula1>
    </dataValidation>
    <dataValidation type="list" allowBlank="1" showInputMessage="1" showErrorMessage="1" errorTitle="تنبيه:" error="فضلا اضغط على إلغاء الأمر ثم اختر من القائمة المنسدلة" promptTitle="فضلا:" prompt="اختر من القائمة المنسدلة" sqref="J11">
      <formula1>$AD$15:$AD$44</formula1>
    </dataValidation>
    <dataValidation type="list" allowBlank="1" showInputMessage="1" showErrorMessage="1" errorTitle="تنبيه:" error="فضلا اضغط على إلغاء الأمر ثم اختر من القائمة المنسدلة" promptTitle="فضلا:" prompt="اختر من القائمة المنسدلة" sqref="K11">
      <formula1>$AE$15:$AE$29</formula1>
    </dataValidation>
    <dataValidation type="list" allowBlank="1" showInputMessage="1" showErrorMessage="1" errorTitle="تنبيه:" error="فضلاً اضغط على إلغاء الأمر ثم اختر التاريخ الصحيح من القائمة" promptTitle="فضلا:" prompt="اختر من القائمة المنسدلة" sqref="E11 L11:M11">
      <formula1>$D$3:$H$3</formula1>
    </dataValidation>
  </dataValidations>
  <printOptions horizontalCentered="1"/>
  <pageMargins left="0.19685039370078741" right="0.19685039370078741" top="0.19685039370078741" bottom="0.19685039370078741" header="0" footer="0"/>
  <pageSetup paperSize="9" scale="68" fitToHeight="0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Worksheet____30">
    <tabColor theme="4" tint="0.59999389629810485"/>
    <pageSetUpPr fitToPage="1"/>
  </sheetPr>
  <dimension ref="A1:AO130"/>
  <sheetViews>
    <sheetView showGridLines="0" rightToLeft="1" workbookViewId="0">
      <pane ySplit="10" topLeftCell="A11" activePane="bottomLeft" state="frozen"/>
      <selection activeCell="C7" sqref="C7:D7"/>
      <selection pane="bottomLeft" activeCell="C7" sqref="C7:D7"/>
    </sheetView>
  </sheetViews>
  <sheetFormatPr defaultRowHeight="15" x14ac:dyDescent="0.25"/>
  <cols>
    <col min="1" max="1" width="4.25" style="3" bestFit="1" customWidth="1"/>
    <col min="2" max="2" width="25.75" style="3" customWidth="1"/>
    <col min="3" max="13" width="9.625" style="3" customWidth="1"/>
    <col min="14" max="18" width="9" style="3"/>
    <col min="19" max="19" width="7.625" style="3" customWidth="1"/>
    <col min="20" max="25" width="9" style="3"/>
    <col min="26" max="30" width="0" style="50" hidden="1" customWidth="1"/>
    <col min="31" max="31" width="0" style="3" hidden="1" customWidth="1"/>
    <col min="32" max="16384" width="9" style="3"/>
  </cols>
  <sheetData>
    <row r="1" spans="1:41" s="1" customFormat="1" ht="20.25" customHeight="1" x14ac:dyDescent="0.25">
      <c r="A1" s="41"/>
      <c r="B1" s="42" t="s">
        <v>15</v>
      </c>
      <c r="C1" s="66"/>
      <c r="D1" s="331" t="str">
        <f>CONCATENATE(البيانات!C39," ",البيانات!E39," ",البيانات!F39," ",البيانات!G39)</f>
        <v>الفصل الدراسي الثاني للعام 3٦-143٧هـ</v>
      </c>
      <c r="E1" s="331"/>
      <c r="F1" s="331"/>
      <c r="G1" s="331"/>
      <c r="H1" s="66"/>
      <c r="I1" s="343" t="str">
        <f>البيانات!C2</f>
        <v>الإدارة العامة للتعليم بـ</v>
      </c>
      <c r="J1" s="343"/>
      <c r="K1" s="343"/>
      <c r="L1" s="351" t="str">
        <f>البيانات!E2</f>
        <v>المنطقة الشرقية</v>
      </c>
      <c r="M1" s="351"/>
      <c r="Z1" s="49" t="str">
        <f>النماذج!A9</f>
        <v>نموذج1</v>
      </c>
      <c r="AA1" s="49" t="str">
        <f>تطبيقي!A9</f>
        <v>تطبيقي1</v>
      </c>
      <c r="AB1" s="49" t="e">
        <f>#REF!</f>
        <v>#REF!</v>
      </c>
      <c r="AC1" s="49" t="e">
        <f>#REF!</f>
        <v>#REF!</v>
      </c>
      <c r="AD1" s="49" t="e">
        <f>#REF!</f>
        <v>#REF!</v>
      </c>
    </row>
    <row r="2" spans="1:41" s="97" customFormat="1" ht="20.25" customHeight="1" x14ac:dyDescent="0.25">
      <c r="B2" s="42" t="s">
        <v>99</v>
      </c>
      <c r="C2" s="43" t="s">
        <v>3</v>
      </c>
      <c r="D2" s="44" t="s">
        <v>4</v>
      </c>
      <c r="E2" s="44" t="s">
        <v>5</v>
      </c>
      <c r="F2" s="44" t="s">
        <v>6</v>
      </c>
      <c r="G2" s="44" t="s">
        <v>7</v>
      </c>
      <c r="H2" s="44" t="s">
        <v>8</v>
      </c>
      <c r="I2" s="45"/>
      <c r="J2" s="352" t="s">
        <v>97</v>
      </c>
      <c r="K2" s="352"/>
      <c r="L2" s="351" t="str">
        <f>البيانات!E4</f>
        <v>غرب الدمام</v>
      </c>
      <c r="M2" s="351"/>
      <c r="N2" s="49"/>
      <c r="O2" s="49"/>
      <c r="P2" s="49"/>
      <c r="Q2" s="49"/>
      <c r="R2" s="49"/>
      <c r="S2" s="49"/>
      <c r="T2" s="49"/>
      <c r="U2" s="49"/>
      <c r="V2" s="49"/>
      <c r="W2" s="49"/>
      <c r="X2" s="49"/>
      <c r="Y2" s="49"/>
      <c r="Z2" s="49" t="str">
        <f>النماذج!A10</f>
        <v>نموذج2</v>
      </c>
      <c r="AA2" s="49" t="str">
        <f>تطبيقي!A10</f>
        <v>تطبيقي2</v>
      </c>
      <c r="AB2" s="49" t="e">
        <f>#REF!</f>
        <v>#REF!</v>
      </c>
      <c r="AC2" s="49" t="e">
        <f>#REF!</f>
        <v>#REF!</v>
      </c>
      <c r="AD2" s="49" t="e">
        <f>#REF!</f>
        <v>#REF!</v>
      </c>
      <c r="AE2" s="49"/>
      <c r="AF2" s="49"/>
      <c r="AG2" s="49"/>
      <c r="AH2" s="49"/>
      <c r="AI2" s="49"/>
      <c r="AJ2" s="49"/>
      <c r="AK2" s="49"/>
      <c r="AL2" s="49"/>
      <c r="AM2" s="49"/>
      <c r="AN2" s="49"/>
      <c r="AO2" s="49"/>
    </row>
    <row r="3" spans="1:41" s="1" customFormat="1" ht="20.25" customHeight="1" x14ac:dyDescent="0.25">
      <c r="A3" s="41"/>
      <c r="B3" s="46"/>
      <c r="C3" s="47">
        <f>البيانات!C42</f>
        <v>2</v>
      </c>
      <c r="D3" s="78">
        <f>البيانات!D42</f>
        <v>42393</v>
      </c>
      <c r="E3" s="78">
        <f>البيانات!E42</f>
        <v>42394</v>
      </c>
      <c r="F3" s="78">
        <f>البيانات!F42</f>
        <v>42395</v>
      </c>
      <c r="G3" s="78">
        <f>البيانات!G42</f>
        <v>42396</v>
      </c>
      <c r="H3" s="78">
        <f>البيانات!H42</f>
        <v>42397</v>
      </c>
      <c r="I3" s="45"/>
      <c r="J3" s="48"/>
      <c r="K3" s="48"/>
      <c r="L3" s="41"/>
      <c r="M3" s="41"/>
      <c r="N3" s="2"/>
      <c r="O3" s="2"/>
      <c r="P3" s="2"/>
      <c r="Q3" s="2"/>
      <c r="R3" s="2"/>
      <c r="S3" s="2"/>
      <c r="Z3" s="49" t="str">
        <f>النماذج!A11</f>
        <v>نموذج3</v>
      </c>
      <c r="AA3" s="49" t="str">
        <f>تطبيقي!A11</f>
        <v>تطبيقي3</v>
      </c>
      <c r="AB3" s="49" t="e">
        <f>#REF!</f>
        <v>#REF!</v>
      </c>
      <c r="AC3" s="49" t="e">
        <f>#REF!</f>
        <v>#REF!</v>
      </c>
      <c r="AD3" s="49" t="e">
        <f>#REF!</f>
        <v>#REF!</v>
      </c>
    </row>
    <row r="4" spans="1:41" s="1" customFormat="1" ht="20.25" customHeight="1" x14ac:dyDescent="0.25">
      <c r="A4" s="41"/>
      <c r="B4" s="6"/>
      <c r="C4" s="330" t="s">
        <v>170</v>
      </c>
      <c r="D4" s="330"/>
      <c r="E4" s="330"/>
      <c r="F4" s="330"/>
      <c r="G4" s="330"/>
      <c r="H4" s="330"/>
      <c r="I4" s="7"/>
      <c r="J4" s="7"/>
      <c r="K4" s="354" t="s">
        <v>168</v>
      </c>
      <c r="L4" s="354"/>
      <c r="M4" s="6"/>
      <c r="N4" s="6"/>
      <c r="O4" s="6"/>
      <c r="P4" s="6"/>
      <c r="Q4" s="6"/>
      <c r="R4" s="6"/>
      <c r="S4" s="6"/>
      <c r="Z4" s="49" t="str">
        <f>النماذج!A12</f>
        <v>نموذج4</v>
      </c>
      <c r="AA4" s="49" t="str">
        <f>تطبيقي!A12</f>
        <v>تطبيقي4</v>
      </c>
      <c r="AB4" s="49" t="e">
        <f>#REF!</f>
        <v>#REF!</v>
      </c>
      <c r="AC4" s="49" t="e">
        <f>#REF!</f>
        <v>#REF!</v>
      </c>
      <c r="AD4" s="49" t="e">
        <f>#REF!</f>
        <v>#REF!</v>
      </c>
    </row>
    <row r="5" spans="1:41" s="50" customFormat="1" ht="18" thickBot="1" x14ac:dyDescent="0.3">
      <c r="A5" s="49"/>
      <c r="B5" s="154" t="s">
        <v>172</v>
      </c>
      <c r="C5" s="12">
        <f>البيانات!E10</f>
        <v>0</v>
      </c>
      <c r="D5" s="355" t="s">
        <v>48</v>
      </c>
      <c r="E5" s="355"/>
      <c r="F5" s="353">
        <f>البيانات!E8</f>
        <v>0</v>
      </c>
      <c r="G5" s="353"/>
      <c r="H5" s="350" t="s">
        <v>185</v>
      </c>
      <c r="I5" s="350"/>
      <c r="J5" s="5">
        <f>البيانات!E12</f>
        <v>0</v>
      </c>
      <c r="K5" s="350">
        <f>البيانات!E6</f>
        <v>0</v>
      </c>
      <c r="L5" s="350"/>
      <c r="M5" s="350"/>
      <c r="P5" s="93"/>
      <c r="Q5" s="51"/>
      <c r="R5" s="93"/>
      <c r="S5" s="93"/>
    </row>
    <row r="6" spans="1:41" s="4" customFormat="1" x14ac:dyDescent="0.25">
      <c r="A6" s="356" t="s">
        <v>11</v>
      </c>
      <c r="B6" s="357"/>
      <c r="C6" s="358"/>
      <c r="D6" s="359"/>
      <c r="E6" s="52">
        <v>2</v>
      </c>
      <c r="F6" s="155">
        <v>20</v>
      </c>
      <c r="G6" s="155">
        <v>3</v>
      </c>
      <c r="H6" s="155">
        <v>3</v>
      </c>
      <c r="I6" s="155">
        <v>3</v>
      </c>
      <c r="J6" s="156">
        <v>20</v>
      </c>
      <c r="K6" s="143">
        <v>6</v>
      </c>
      <c r="L6" s="146">
        <v>5</v>
      </c>
      <c r="M6" s="104">
        <v>7</v>
      </c>
    </row>
    <row r="7" spans="1:41" s="4" customFormat="1" ht="18.75" thickBot="1" x14ac:dyDescent="0.3">
      <c r="A7" s="360" t="s">
        <v>164</v>
      </c>
      <c r="B7" s="361"/>
      <c r="C7" s="362"/>
      <c r="D7" s="363"/>
      <c r="E7" s="53" t="s">
        <v>180</v>
      </c>
      <c r="F7" s="54" t="s">
        <v>174</v>
      </c>
      <c r="G7" s="54" t="s">
        <v>181</v>
      </c>
      <c r="H7" s="54" t="s">
        <v>181</v>
      </c>
      <c r="I7" s="54" t="s">
        <v>181</v>
      </c>
      <c r="J7" s="65" t="s">
        <v>53</v>
      </c>
      <c r="K7" s="55" t="s">
        <v>182</v>
      </c>
      <c r="L7" s="147" t="s">
        <v>182</v>
      </c>
      <c r="M7" s="105" t="s">
        <v>182</v>
      </c>
    </row>
    <row r="8" spans="1:41" s="50" customFormat="1" ht="16.5" thickBot="1" x14ac:dyDescent="0.3">
      <c r="A8" s="332" t="s">
        <v>119</v>
      </c>
      <c r="B8" s="333"/>
      <c r="C8" s="333"/>
      <c r="D8" s="334"/>
      <c r="E8" s="63">
        <f>COUNTA(E11:E130)</f>
        <v>0</v>
      </c>
      <c r="F8" s="64">
        <f>مج!F1188</f>
        <v>0</v>
      </c>
      <c r="G8" s="64">
        <f>مج!G1188</f>
        <v>0</v>
      </c>
      <c r="H8" s="64">
        <f>مج!H1188</f>
        <v>0</v>
      </c>
      <c r="I8" s="64">
        <f>مج!I1188</f>
        <v>0</v>
      </c>
      <c r="J8" s="64">
        <f>مج!J1188</f>
        <v>0</v>
      </c>
      <c r="K8" s="64">
        <f>مج!K1188</f>
        <v>0</v>
      </c>
      <c r="L8" s="148">
        <f>COUNTA(L11:L130)</f>
        <v>0</v>
      </c>
      <c r="M8" s="106">
        <f>COUNTA(M11:M130)</f>
        <v>0</v>
      </c>
    </row>
    <row r="9" spans="1:41" s="57" customFormat="1" ht="13.5" customHeight="1" x14ac:dyDescent="0.25">
      <c r="A9" s="324" t="s">
        <v>0</v>
      </c>
      <c r="B9" s="326" t="s">
        <v>176</v>
      </c>
      <c r="C9" s="344" t="s">
        <v>1</v>
      </c>
      <c r="D9" s="345"/>
      <c r="E9" s="337" t="s">
        <v>155</v>
      </c>
      <c r="F9" s="335" t="s">
        <v>156</v>
      </c>
      <c r="G9" s="335" t="s">
        <v>88</v>
      </c>
      <c r="H9" s="335" t="s">
        <v>89</v>
      </c>
      <c r="I9" s="335" t="s">
        <v>90</v>
      </c>
      <c r="J9" s="348" t="s">
        <v>154</v>
      </c>
      <c r="K9" s="348" t="s">
        <v>153</v>
      </c>
      <c r="L9" s="180" t="s">
        <v>162</v>
      </c>
      <c r="M9" s="181" t="s">
        <v>162</v>
      </c>
    </row>
    <row r="10" spans="1:41" s="57" customFormat="1" ht="16.5" thickBot="1" x14ac:dyDescent="0.3">
      <c r="A10" s="325"/>
      <c r="B10" s="327"/>
      <c r="C10" s="346"/>
      <c r="D10" s="347"/>
      <c r="E10" s="338"/>
      <c r="F10" s="336"/>
      <c r="G10" s="336"/>
      <c r="H10" s="336"/>
      <c r="I10" s="336"/>
      <c r="J10" s="349"/>
      <c r="K10" s="349"/>
      <c r="L10" s="149" t="s">
        <v>189</v>
      </c>
      <c r="M10" s="107" t="s">
        <v>190</v>
      </c>
    </row>
    <row r="11" spans="1:41" s="61" customFormat="1" ht="15.75" x14ac:dyDescent="0.25">
      <c r="A11" s="157">
        <v>1</v>
      </c>
      <c r="B11" s="160" t="str">
        <f>IF(البيانات!C63="","",البيانات!C63)</f>
        <v/>
      </c>
      <c r="C11" s="339" t="str">
        <f>IF(البيانات!G63="","",البيانات!G63)</f>
        <v/>
      </c>
      <c r="D11" s="340" t="str">
        <f>IF(البيانات!M3="","",البيانات!M3)</f>
        <v/>
      </c>
      <c r="E11" s="79"/>
      <c r="F11" s="59"/>
      <c r="G11" s="59"/>
      <c r="H11" s="60"/>
      <c r="I11" s="60"/>
      <c r="J11" s="60"/>
      <c r="K11" s="144"/>
      <c r="L11" s="150"/>
      <c r="M11" s="108"/>
    </row>
    <row r="12" spans="1:41" s="61" customFormat="1" ht="15.75" x14ac:dyDescent="0.25">
      <c r="A12" s="158">
        <v>2</v>
      </c>
      <c r="B12" s="160" t="str">
        <f>IF(البيانات!C64="","",البيانات!C64)</f>
        <v/>
      </c>
      <c r="C12" s="328" t="str">
        <f>IF(البيانات!G64="","",البيانات!G64)</f>
        <v/>
      </c>
      <c r="D12" s="329" t="str">
        <f>IF(البيانات!M4="","",البيانات!M4)</f>
        <v/>
      </c>
      <c r="E12" s="79"/>
      <c r="F12" s="59"/>
      <c r="G12" s="59"/>
      <c r="H12" s="60"/>
      <c r="I12" s="60"/>
      <c r="J12" s="60"/>
      <c r="K12" s="144"/>
      <c r="L12" s="150"/>
      <c r="M12" s="108"/>
    </row>
    <row r="13" spans="1:41" s="61" customFormat="1" ht="15.75" x14ac:dyDescent="0.25">
      <c r="A13" s="158">
        <v>3</v>
      </c>
      <c r="B13" s="160" t="str">
        <f>IF(البيانات!C65="","",البيانات!C65)</f>
        <v/>
      </c>
      <c r="C13" s="328" t="str">
        <f>IF(البيانات!G65="","",البيانات!G65)</f>
        <v/>
      </c>
      <c r="D13" s="329" t="str">
        <f>IF(البيانات!M5="","",البيانات!M5)</f>
        <v/>
      </c>
      <c r="E13" s="79"/>
      <c r="F13" s="59"/>
      <c r="G13" s="59"/>
      <c r="H13" s="60"/>
      <c r="I13" s="60"/>
      <c r="J13" s="60"/>
      <c r="K13" s="144"/>
      <c r="L13" s="150"/>
      <c r="M13" s="108"/>
    </row>
    <row r="14" spans="1:41" s="61" customFormat="1" ht="15.75" x14ac:dyDescent="0.25">
      <c r="A14" s="158">
        <v>4</v>
      </c>
      <c r="B14" s="160" t="str">
        <f>IF(البيانات!C66="","",البيانات!C66)</f>
        <v/>
      </c>
      <c r="C14" s="328" t="str">
        <f>IF(البيانات!G66="","",البيانات!G66)</f>
        <v/>
      </c>
      <c r="D14" s="329" t="str">
        <f>IF(البيانات!M6="","",البيانات!M6)</f>
        <v/>
      </c>
      <c r="E14" s="79"/>
      <c r="F14" s="59"/>
      <c r="G14" s="59"/>
      <c r="H14" s="60"/>
      <c r="I14" s="60"/>
      <c r="J14" s="60"/>
      <c r="K14" s="144"/>
      <c r="L14" s="150"/>
      <c r="M14" s="108"/>
    </row>
    <row r="15" spans="1:41" s="61" customFormat="1" ht="17.25" x14ac:dyDescent="0.25">
      <c r="A15" s="158">
        <v>5</v>
      </c>
      <c r="B15" s="160" t="str">
        <f>IF(البيانات!C67="","",البيانات!C67)</f>
        <v/>
      </c>
      <c r="C15" s="328" t="str">
        <f>IF(البيانات!G67="","",البيانات!G67)</f>
        <v/>
      </c>
      <c r="D15" s="329" t="str">
        <f>IF(البيانات!M7="","",البيانات!M7)</f>
        <v/>
      </c>
      <c r="E15" s="79"/>
      <c r="F15" s="59"/>
      <c r="G15" s="59"/>
      <c r="H15" s="60"/>
      <c r="I15" s="60"/>
      <c r="J15" s="60"/>
      <c r="K15" s="144"/>
      <c r="L15" s="150"/>
      <c r="M15" s="108"/>
      <c r="Z15" s="49" t="str">
        <f>النماذج!A9</f>
        <v>نموذج1</v>
      </c>
      <c r="AA15" s="49" t="str">
        <f>تطبيقي!A9</f>
        <v>تطبيقي1</v>
      </c>
      <c r="AB15" s="49" t="e">
        <f>#REF!</f>
        <v>#REF!</v>
      </c>
      <c r="AC15" s="49" t="e">
        <f>#REF!</f>
        <v>#REF!</v>
      </c>
      <c r="AD15" s="49" t="e">
        <f>#REF!</f>
        <v>#REF!</v>
      </c>
      <c r="AE15" s="49" t="s">
        <v>104</v>
      </c>
    </row>
    <row r="16" spans="1:41" s="61" customFormat="1" ht="17.25" x14ac:dyDescent="0.25">
      <c r="A16" s="158">
        <v>6</v>
      </c>
      <c r="B16" s="160" t="str">
        <f>IF(البيانات!C68="","",البيانات!C68)</f>
        <v/>
      </c>
      <c r="C16" s="328" t="str">
        <f>IF(البيانات!G68="","",البيانات!G68)</f>
        <v/>
      </c>
      <c r="D16" s="329" t="str">
        <f>IF(البيانات!M8="","",البيانات!M8)</f>
        <v/>
      </c>
      <c r="E16" s="79"/>
      <c r="F16" s="59"/>
      <c r="G16" s="59"/>
      <c r="H16" s="60"/>
      <c r="I16" s="60"/>
      <c r="J16" s="60"/>
      <c r="K16" s="144"/>
      <c r="L16" s="150"/>
      <c r="M16" s="108"/>
      <c r="Z16" s="49" t="str">
        <f>النماذج!A10</f>
        <v>نموذج2</v>
      </c>
      <c r="AA16" s="49" t="str">
        <f>تطبيقي!A10</f>
        <v>تطبيقي2</v>
      </c>
      <c r="AB16" s="49" t="e">
        <f>#REF!</f>
        <v>#REF!</v>
      </c>
      <c r="AC16" s="49" t="e">
        <f>#REF!</f>
        <v>#REF!</v>
      </c>
      <c r="AD16" s="49" t="e">
        <f>#REF!</f>
        <v>#REF!</v>
      </c>
      <c r="AE16" s="49" t="s">
        <v>105</v>
      </c>
    </row>
    <row r="17" spans="1:31" s="61" customFormat="1" ht="17.25" x14ac:dyDescent="0.25">
      <c r="A17" s="158">
        <v>7</v>
      </c>
      <c r="B17" s="160" t="str">
        <f>IF(البيانات!C69="","",البيانات!C69)</f>
        <v/>
      </c>
      <c r="C17" s="328" t="str">
        <f>IF(البيانات!G69="","",البيانات!G69)</f>
        <v/>
      </c>
      <c r="D17" s="329" t="str">
        <f>IF(البيانات!M9="","",البيانات!M9)</f>
        <v/>
      </c>
      <c r="E17" s="79"/>
      <c r="F17" s="59"/>
      <c r="G17" s="59"/>
      <c r="H17" s="60"/>
      <c r="I17" s="60"/>
      <c r="J17" s="60"/>
      <c r="K17" s="144"/>
      <c r="L17" s="150"/>
      <c r="M17" s="108"/>
      <c r="Z17" s="49" t="str">
        <f>النماذج!A11</f>
        <v>نموذج3</v>
      </c>
      <c r="AA17" s="49" t="str">
        <f>تطبيقي!A11</f>
        <v>تطبيقي3</v>
      </c>
      <c r="AB17" s="49" t="e">
        <f>#REF!</f>
        <v>#REF!</v>
      </c>
      <c r="AC17" s="49" t="e">
        <f>#REF!</f>
        <v>#REF!</v>
      </c>
      <c r="AD17" s="49" t="e">
        <f>#REF!</f>
        <v>#REF!</v>
      </c>
      <c r="AE17" s="49" t="s">
        <v>106</v>
      </c>
    </row>
    <row r="18" spans="1:31" s="61" customFormat="1" ht="17.25" x14ac:dyDescent="0.25">
      <c r="A18" s="158">
        <v>8</v>
      </c>
      <c r="B18" s="160" t="str">
        <f>IF(البيانات!C70="","",البيانات!C70)</f>
        <v/>
      </c>
      <c r="C18" s="328" t="str">
        <f>IF(البيانات!G70="","",البيانات!G70)</f>
        <v/>
      </c>
      <c r="D18" s="329" t="str">
        <f>IF(البيانات!M10="","",البيانات!M10)</f>
        <v/>
      </c>
      <c r="E18" s="79"/>
      <c r="F18" s="59"/>
      <c r="G18" s="59"/>
      <c r="H18" s="60"/>
      <c r="I18" s="60"/>
      <c r="J18" s="60"/>
      <c r="K18" s="144"/>
      <c r="L18" s="150"/>
      <c r="M18" s="108"/>
      <c r="Z18" s="49" t="str">
        <f>النماذج!A12</f>
        <v>نموذج4</v>
      </c>
      <c r="AA18" s="49" t="str">
        <f>تطبيقي!A12</f>
        <v>تطبيقي4</v>
      </c>
      <c r="AB18" s="49" t="e">
        <f>#REF!</f>
        <v>#REF!</v>
      </c>
      <c r="AC18" s="49" t="e">
        <f>#REF!</f>
        <v>#REF!</v>
      </c>
      <c r="AD18" s="49" t="e">
        <f>#REF!</f>
        <v>#REF!</v>
      </c>
      <c r="AE18" s="49" t="s">
        <v>107</v>
      </c>
    </row>
    <row r="19" spans="1:31" s="61" customFormat="1" ht="17.25" x14ac:dyDescent="0.25">
      <c r="A19" s="158">
        <v>9</v>
      </c>
      <c r="B19" s="160" t="str">
        <f>IF(البيانات!C71="","",البيانات!C71)</f>
        <v/>
      </c>
      <c r="C19" s="328" t="str">
        <f>IF(البيانات!G71="","",البيانات!G71)</f>
        <v/>
      </c>
      <c r="D19" s="329" t="str">
        <f>IF(البيانات!M11="","",البيانات!M11)</f>
        <v/>
      </c>
      <c r="E19" s="79"/>
      <c r="F19" s="59"/>
      <c r="G19" s="59"/>
      <c r="H19" s="60"/>
      <c r="I19" s="60"/>
      <c r="J19" s="60"/>
      <c r="K19" s="144"/>
      <c r="L19" s="150"/>
      <c r="M19" s="108"/>
      <c r="Z19" s="49" t="str">
        <f>النماذج!A13</f>
        <v>نموذج5</v>
      </c>
      <c r="AA19" s="49" t="str">
        <f>تطبيقي!A13</f>
        <v>تطبيقي5</v>
      </c>
      <c r="AB19" s="49" t="e">
        <f>#REF!</f>
        <v>#REF!</v>
      </c>
      <c r="AC19" s="49" t="e">
        <f>#REF!</f>
        <v>#REF!</v>
      </c>
      <c r="AD19" s="49" t="e">
        <f>#REF!</f>
        <v>#REF!</v>
      </c>
      <c r="AE19" s="50" t="s">
        <v>108</v>
      </c>
    </row>
    <row r="20" spans="1:31" s="61" customFormat="1" ht="17.25" x14ac:dyDescent="0.25">
      <c r="A20" s="158">
        <v>10</v>
      </c>
      <c r="B20" s="160" t="str">
        <f>IF(البيانات!C72="","",البيانات!C72)</f>
        <v/>
      </c>
      <c r="C20" s="328" t="str">
        <f>IF(البيانات!G72="","",البيانات!G72)</f>
        <v/>
      </c>
      <c r="D20" s="329" t="str">
        <f>IF(البيانات!M12="","",البيانات!M12)</f>
        <v/>
      </c>
      <c r="E20" s="79"/>
      <c r="F20" s="59"/>
      <c r="G20" s="59"/>
      <c r="H20" s="60"/>
      <c r="I20" s="60"/>
      <c r="J20" s="60"/>
      <c r="K20" s="144"/>
      <c r="L20" s="150"/>
      <c r="M20" s="108"/>
      <c r="Z20" s="49" t="str">
        <f>النماذج!A14</f>
        <v>نموذج6</v>
      </c>
      <c r="AA20" s="49" t="str">
        <f>تطبيقي!A14</f>
        <v>تطبيقي6</v>
      </c>
      <c r="AB20" s="49" t="e">
        <f>#REF!</f>
        <v>#REF!</v>
      </c>
      <c r="AC20" s="49" t="e">
        <f>#REF!</f>
        <v>#REF!</v>
      </c>
      <c r="AD20" s="49" t="e">
        <f>#REF!</f>
        <v>#REF!</v>
      </c>
      <c r="AE20" s="57" t="s">
        <v>109</v>
      </c>
    </row>
    <row r="21" spans="1:31" s="61" customFormat="1" ht="17.25" x14ac:dyDescent="0.25">
      <c r="A21" s="158">
        <v>11</v>
      </c>
      <c r="B21" s="160" t="str">
        <f>IF(البيانات!C73="","",البيانات!C73)</f>
        <v/>
      </c>
      <c r="C21" s="328" t="str">
        <f>IF(البيانات!G73="","",البيانات!G73)</f>
        <v/>
      </c>
      <c r="D21" s="329" t="str">
        <f>IF(البيانات!M13="","",البيانات!M13)</f>
        <v/>
      </c>
      <c r="E21" s="79"/>
      <c r="F21" s="59"/>
      <c r="G21" s="59"/>
      <c r="H21" s="60"/>
      <c r="I21" s="60"/>
      <c r="J21" s="60"/>
      <c r="K21" s="144"/>
      <c r="L21" s="150"/>
      <c r="M21" s="108"/>
      <c r="Z21" s="49" t="str">
        <f>النماذج!A15</f>
        <v>نموذج7</v>
      </c>
      <c r="AA21" s="49" t="str">
        <f>تطبيقي!A15</f>
        <v>تطبيقي7</v>
      </c>
      <c r="AB21" s="49" t="e">
        <f>#REF!</f>
        <v>#REF!</v>
      </c>
      <c r="AC21" s="49" t="e">
        <f>#REF!</f>
        <v>#REF!</v>
      </c>
      <c r="AD21" s="49" t="e">
        <f>#REF!</f>
        <v>#REF!</v>
      </c>
      <c r="AE21" s="57" t="s">
        <v>110</v>
      </c>
    </row>
    <row r="22" spans="1:31" s="61" customFormat="1" ht="17.25" x14ac:dyDescent="0.25">
      <c r="A22" s="158">
        <v>12</v>
      </c>
      <c r="B22" s="160" t="str">
        <f>IF(البيانات!C74="","",البيانات!C74)</f>
        <v/>
      </c>
      <c r="C22" s="328" t="str">
        <f>IF(البيانات!G74="","",البيانات!G74)</f>
        <v/>
      </c>
      <c r="D22" s="329" t="str">
        <f>IF(البيانات!M14="","",البيانات!M14)</f>
        <v/>
      </c>
      <c r="E22" s="79"/>
      <c r="F22" s="59"/>
      <c r="G22" s="59"/>
      <c r="H22" s="60"/>
      <c r="I22" s="60"/>
      <c r="J22" s="60"/>
      <c r="K22" s="144"/>
      <c r="L22" s="150"/>
      <c r="M22" s="108"/>
      <c r="Z22" s="49" t="str">
        <f>النماذج!A16</f>
        <v>نموذج8</v>
      </c>
      <c r="AA22" s="49" t="str">
        <f>تطبيقي!A16</f>
        <v>تطبيقي8</v>
      </c>
      <c r="AB22" s="49" t="e">
        <f>#REF!</f>
        <v>#REF!</v>
      </c>
      <c r="AC22" s="49" t="e">
        <f>#REF!</f>
        <v>#REF!</v>
      </c>
      <c r="AD22" s="49" t="e">
        <f>#REF!</f>
        <v>#REF!</v>
      </c>
      <c r="AE22" s="50" t="s">
        <v>111</v>
      </c>
    </row>
    <row r="23" spans="1:31" s="61" customFormat="1" ht="17.25" x14ac:dyDescent="0.25">
      <c r="A23" s="158">
        <v>13</v>
      </c>
      <c r="B23" s="160" t="str">
        <f>IF(البيانات!C75="","",البيانات!C75)</f>
        <v/>
      </c>
      <c r="C23" s="328" t="str">
        <f>IF(البيانات!G75="","",البيانات!G75)</f>
        <v/>
      </c>
      <c r="D23" s="329" t="str">
        <f>IF(البيانات!M15="","",البيانات!M15)</f>
        <v/>
      </c>
      <c r="E23" s="79"/>
      <c r="F23" s="59"/>
      <c r="G23" s="59"/>
      <c r="H23" s="60"/>
      <c r="I23" s="60"/>
      <c r="J23" s="60"/>
      <c r="K23" s="144"/>
      <c r="L23" s="150"/>
      <c r="M23" s="108"/>
      <c r="Z23" s="49" t="str">
        <f>النماذج!A17</f>
        <v>نموذج9</v>
      </c>
      <c r="AA23" s="49" t="str">
        <f>تطبيقي!A17</f>
        <v>تطبيقي9</v>
      </c>
      <c r="AB23" s="49" t="e">
        <f>#REF!</f>
        <v>#REF!</v>
      </c>
      <c r="AC23" s="49" t="e">
        <f>#REF!</f>
        <v>#REF!</v>
      </c>
      <c r="AD23" s="49" t="e">
        <f>#REF!</f>
        <v>#REF!</v>
      </c>
      <c r="AE23" s="57" t="s">
        <v>112</v>
      </c>
    </row>
    <row r="24" spans="1:31" s="61" customFormat="1" ht="17.25" x14ac:dyDescent="0.25">
      <c r="A24" s="158">
        <v>14</v>
      </c>
      <c r="B24" s="160" t="str">
        <f>IF(البيانات!C76="","",البيانات!C76)</f>
        <v/>
      </c>
      <c r="C24" s="328" t="str">
        <f>IF(البيانات!G76="","",البيانات!G76)</f>
        <v/>
      </c>
      <c r="D24" s="329" t="str">
        <f>IF(البيانات!M16="","",البيانات!M16)</f>
        <v/>
      </c>
      <c r="E24" s="79"/>
      <c r="F24" s="59"/>
      <c r="G24" s="59"/>
      <c r="H24" s="60"/>
      <c r="I24" s="60"/>
      <c r="J24" s="60"/>
      <c r="K24" s="144"/>
      <c r="L24" s="150"/>
      <c r="M24" s="108"/>
      <c r="Z24" s="49" t="str">
        <f>النماذج!A18</f>
        <v>نموذج10</v>
      </c>
      <c r="AA24" s="49" t="str">
        <f>تطبيقي!A18</f>
        <v>تطبيقي10</v>
      </c>
      <c r="AB24" s="49" t="e">
        <f>#REF!</f>
        <v>#REF!</v>
      </c>
      <c r="AC24" s="49" t="e">
        <f>#REF!</f>
        <v>#REF!</v>
      </c>
      <c r="AD24" s="49" t="e">
        <f>#REF!</f>
        <v>#REF!</v>
      </c>
      <c r="AE24" s="57" t="s">
        <v>113</v>
      </c>
    </row>
    <row r="25" spans="1:31" s="61" customFormat="1" ht="17.25" x14ac:dyDescent="0.25">
      <c r="A25" s="158">
        <v>15</v>
      </c>
      <c r="B25" s="160" t="str">
        <f>IF(البيانات!C77="","",البيانات!C77)</f>
        <v/>
      </c>
      <c r="C25" s="328" t="str">
        <f>IF(البيانات!G77="","",البيانات!G77)</f>
        <v/>
      </c>
      <c r="D25" s="329" t="str">
        <f>IF(البيانات!M17="","",البيانات!M17)</f>
        <v/>
      </c>
      <c r="E25" s="79"/>
      <c r="F25" s="59"/>
      <c r="G25" s="59"/>
      <c r="H25" s="60"/>
      <c r="I25" s="60"/>
      <c r="J25" s="60"/>
      <c r="K25" s="144"/>
      <c r="L25" s="150"/>
      <c r="M25" s="108"/>
      <c r="Z25" s="49" t="str">
        <f>النماذج!A19</f>
        <v>نموذج11</v>
      </c>
      <c r="AA25" s="49" t="str">
        <f>تطبيقي!A19</f>
        <v>تطبيقي11</v>
      </c>
      <c r="AB25" s="49" t="e">
        <f>#REF!</f>
        <v>#REF!</v>
      </c>
      <c r="AC25" s="49" t="e">
        <f>#REF!</f>
        <v>#REF!</v>
      </c>
      <c r="AD25" s="49" t="e">
        <f>#REF!</f>
        <v>#REF!</v>
      </c>
      <c r="AE25" s="61" t="s">
        <v>114</v>
      </c>
    </row>
    <row r="26" spans="1:31" s="61" customFormat="1" ht="17.25" x14ac:dyDescent="0.25">
      <c r="A26" s="158">
        <v>16</v>
      </c>
      <c r="B26" s="160" t="str">
        <f>IF(البيانات!C78="","",البيانات!C78)</f>
        <v/>
      </c>
      <c r="C26" s="328" t="str">
        <f>IF(البيانات!G78="","",البيانات!G78)</f>
        <v/>
      </c>
      <c r="D26" s="329" t="str">
        <f>IF(البيانات!M18="","",البيانات!M18)</f>
        <v/>
      </c>
      <c r="E26" s="79"/>
      <c r="F26" s="59"/>
      <c r="G26" s="59"/>
      <c r="H26" s="60"/>
      <c r="I26" s="60"/>
      <c r="J26" s="60"/>
      <c r="K26" s="144"/>
      <c r="L26" s="150"/>
      <c r="M26" s="108"/>
      <c r="Z26" s="49" t="str">
        <f>النماذج!A20</f>
        <v>نموذج12</v>
      </c>
      <c r="AA26" s="49" t="str">
        <f>تطبيقي!A20</f>
        <v>تطبيقي12</v>
      </c>
      <c r="AB26" s="49" t="e">
        <f>#REF!</f>
        <v>#REF!</v>
      </c>
      <c r="AC26" s="49" t="e">
        <f>#REF!</f>
        <v>#REF!</v>
      </c>
      <c r="AD26" s="49" t="e">
        <f>#REF!</f>
        <v>#REF!</v>
      </c>
      <c r="AE26" s="61" t="s">
        <v>115</v>
      </c>
    </row>
    <row r="27" spans="1:31" s="61" customFormat="1" ht="17.25" x14ac:dyDescent="0.25">
      <c r="A27" s="158">
        <v>17</v>
      </c>
      <c r="B27" s="160" t="str">
        <f>IF(البيانات!C79="","",البيانات!C79)</f>
        <v/>
      </c>
      <c r="C27" s="328" t="str">
        <f>IF(البيانات!G79="","",البيانات!G79)</f>
        <v/>
      </c>
      <c r="D27" s="329" t="str">
        <f>IF(البيانات!M19="","",البيانات!M19)</f>
        <v/>
      </c>
      <c r="E27" s="79"/>
      <c r="F27" s="59"/>
      <c r="G27" s="59"/>
      <c r="H27" s="60"/>
      <c r="I27" s="60"/>
      <c r="J27" s="60"/>
      <c r="K27" s="144"/>
      <c r="L27" s="150"/>
      <c r="M27" s="108"/>
      <c r="Z27" s="49" t="str">
        <f>النماذج!A21</f>
        <v>نموذج13</v>
      </c>
      <c r="AA27" s="49" t="str">
        <f>تطبيقي!A21</f>
        <v>تطبيقي13</v>
      </c>
      <c r="AB27" s="49" t="e">
        <f>#REF!</f>
        <v>#REF!</v>
      </c>
      <c r="AC27" s="49" t="e">
        <f>#REF!</f>
        <v>#REF!</v>
      </c>
      <c r="AD27" s="49" t="e">
        <f>#REF!</f>
        <v>#REF!</v>
      </c>
      <c r="AE27" s="61" t="s">
        <v>116</v>
      </c>
    </row>
    <row r="28" spans="1:31" s="61" customFormat="1" ht="17.25" x14ac:dyDescent="0.25">
      <c r="A28" s="158">
        <v>18</v>
      </c>
      <c r="B28" s="160" t="str">
        <f>IF(البيانات!C80="","",البيانات!C80)</f>
        <v/>
      </c>
      <c r="C28" s="328" t="str">
        <f>IF(البيانات!G80="","",البيانات!G80)</f>
        <v/>
      </c>
      <c r="D28" s="329" t="str">
        <f>IF(البيانات!M20="","",البيانات!M20)</f>
        <v/>
      </c>
      <c r="E28" s="79"/>
      <c r="F28" s="59"/>
      <c r="G28" s="59"/>
      <c r="H28" s="60"/>
      <c r="I28" s="60"/>
      <c r="J28" s="60"/>
      <c r="K28" s="144"/>
      <c r="L28" s="150"/>
      <c r="M28" s="108"/>
      <c r="Z28" s="49" t="str">
        <f>النماذج!A22</f>
        <v>نموذج14</v>
      </c>
      <c r="AA28" s="49" t="str">
        <f>تطبيقي!A22</f>
        <v>تطبيقي14</v>
      </c>
      <c r="AB28" s="49" t="e">
        <f>#REF!</f>
        <v>#REF!</v>
      </c>
      <c r="AC28" s="49" t="e">
        <f>#REF!</f>
        <v>#REF!</v>
      </c>
      <c r="AD28" s="49" t="e">
        <f>#REF!</f>
        <v>#REF!</v>
      </c>
      <c r="AE28" s="61" t="s">
        <v>117</v>
      </c>
    </row>
    <row r="29" spans="1:31" s="61" customFormat="1" ht="17.25" x14ac:dyDescent="0.25">
      <c r="A29" s="158">
        <v>19</v>
      </c>
      <c r="B29" s="160" t="str">
        <f>IF(البيانات!C81="","",البيانات!C81)</f>
        <v/>
      </c>
      <c r="C29" s="328" t="str">
        <f>IF(البيانات!G81="","",البيانات!G81)</f>
        <v/>
      </c>
      <c r="D29" s="329" t="str">
        <f>IF(البيانات!M21="","",البيانات!M21)</f>
        <v/>
      </c>
      <c r="E29" s="79"/>
      <c r="F29" s="59"/>
      <c r="G29" s="59"/>
      <c r="H29" s="60"/>
      <c r="I29" s="60"/>
      <c r="J29" s="60"/>
      <c r="K29" s="144"/>
      <c r="L29" s="150"/>
      <c r="M29" s="108"/>
      <c r="Z29" s="49" t="str">
        <f>النماذج!A23</f>
        <v>نموذج15</v>
      </c>
      <c r="AA29" s="49" t="str">
        <f>تطبيقي!A23</f>
        <v>تطبيقي15</v>
      </c>
      <c r="AB29" s="49" t="e">
        <f>#REF!</f>
        <v>#REF!</v>
      </c>
      <c r="AC29" s="49" t="e">
        <f>#REF!</f>
        <v>#REF!</v>
      </c>
      <c r="AD29" s="49" t="e">
        <f>#REF!</f>
        <v>#REF!</v>
      </c>
      <c r="AE29" s="61" t="s">
        <v>118</v>
      </c>
    </row>
    <row r="30" spans="1:31" s="61" customFormat="1" ht="17.25" x14ac:dyDescent="0.25">
      <c r="A30" s="158">
        <v>20</v>
      </c>
      <c r="B30" s="160" t="str">
        <f>IF(البيانات!C82="","",البيانات!C82)</f>
        <v/>
      </c>
      <c r="C30" s="328" t="str">
        <f>IF(البيانات!G82="","",البيانات!G82)</f>
        <v/>
      </c>
      <c r="D30" s="329" t="str">
        <f>IF(البيانات!M22="","",البيانات!M22)</f>
        <v/>
      </c>
      <c r="E30" s="79"/>
      <c r="F30" s="59"/>
      <c r="G30" s="59"/>
      <c r="H30" s="60"/>
      <c r="I30" s="60"/>
      <c r="J30" s="60"/>
      <c r="K30" s="144"/>
      <c r="L30" s="150"/>
      <c r="M30" s="108"/>
      <c r="Z30" s="49" t="str">
        <f>النماذج!A24</f>
        <v>نموذج16</v>
      </c>
      <c r="AD30" s="49" t="e">
        <f>#REF!</f>
        <v>#REF!</v>
      </c>
    </row>
    <row r="31" spans="1:31" s="61" customFormat="1" ht="17.25" x14ac:dyDescent="0.25">
      <c r="A31" s="158">
        <v>21</v>
      </c>
      <c r="B31" s="160" t="str">
        <f>IF(البيانات!C83="","",البيانات!C83)</f>
        <v/>
      </c>
      <c r="C31" s="328" t="str">
        <f>IF(البيانات!G83="","",البيانات!G83)</f>
        <v/>
      </c>
      <c r="D31" s="329" t="str">
        <f>IF(البيانات!M23="","",البيانات!M23)</f>
        <v/>
      </c>
      <c r="E31" s="79"/>
      <c r="F31" s="59"/>
      <c r="G31" s="59"/>
      <c r="H31" s="60"/>
      <c r="I31" s="60"/>
      <c r="J31" s="60"/>
      <c r="K31" s="144"/>
      <c r="L31" s="150"/>
      <c r="M31" s="108"/>
      <c r="Z31" s="49" t="str">
        <f>النماذج!A25</f>
        <v>نموذج17</v>
      </c>
      <c r="AD31" s="49" t="e">
        <f>#REF!</f>
        <v>#REF!</v>
      </c>
    </row>
    <row r="32" spans="1:31" s="61" customFormat="1" ht="17.25" x14ac:dyDescent="0.25">
      <c r="A32" s="158">
        <v>22</v>
      </c>
      <c r="B32" s="160" t="str">
        <f>IF(البيانات!C84="","",البيانات!C84)</f>
        <v/>
      </c>
      <c r="C32" s="328" t="str">
        <f>IF(البيانات!G84="","",البيانات!G84)</f>
        <v/>
      </c>
      <c r="D32" s="329" t="str">
        <f>IF(البيانات!M24="","",البيانات!M24)</f>
        <v/>
      </c>
      <c r="E32" s="79"/>
      <c r="F32" s="59"/>
      <c r="G32" s="59"/>
      <c r="H32" s="60"/>
      <c r="I32" s="60"/>
      <c r="J32" s="60"/>
      <c r="K32" s="144"/>
      <c r="L32" s="150"/>
      <c r="M32" s="108"/>
      <c r="Z32" s="49" t="str">
        <f>النماذج!A26</f>
        <v>نموذج18</v>
      </c>
      <c r="AD32" s="49" t="e">
        <f>#REF!</f>
        <v>#REF!</v>
      </c>
    </row>
    <row r="33" spans="1:30" s="61" customFormat="1" ht="17.25" x14ac:dyDescent="0.25">
      <c r="A33" s="158">
        <v>23</v>
      </c>
      <c r="B33" s="160" t="str">
        <f>IF(البيانات!C85="","",البيانات!C85)</f>
        <v/>
      </c>
      <c r="C33" s="328" t="str">
        <f>IF(البيانات!G85="","",البيانات!G85)</f>
        <v/>
      </c>
      <c r="D33" s="329" t="str">
        <f>IF(البيانات!M25="","",البيانات!M25)</f>
        <v/>
      </c>
      <c r="E33" s="79"/>
      <c r="F33" s="59"/>
      <c r="G33" s="59"/>
      <c r="H33" s="60"/>
      <c r="I33" s="60"/>
      <c r="J33" s="60"/>
      <c r="K33" s="144"/>
      <c r="L33" s="150"/>
      <c r="M33" s="108"/>
      <c r="Z33" s="49" t="str">
        <f>النماذج!A27</f>
        <v>نموذج19</v>
      </c>
      <c r="AD33" s="49" t="e">
        <f>#REF!</f>
        <v>#REF!</v>
      </c>
    </row>
    <row r="34" spans="1:30" s="61" customFormat="1" ht="17.25" x14ac:dyDescent="0.25">
      <c r="A34" s="158">
        <v>24</v>
      </c>
      <c r="B34" s="160" t="str">
        <f>IF(البيانات!C86="","",البيانات!C86)</f>
        <v/>
      </c>
      <c r="C34" s="328" t="str">
        <f>IF(البيانات!G86="","",البيانات!G86)</f>
        <v/>
      </c>
      <c r="D34" s="329" t="str">
        <f>IF(البيانات!M26="","",البيانات!M26)</f>
        <v/>
      </c>
      <c r="E34" s="79"/>
      <c r="F34" s="59"/>
      <c r="G34" s="59"/>
      <c r="H34" s="60"/>
      <c r="I34" s="60"/>
      <c r="J34" s="60"/>
      <c r="K34" s="144"/>
      <c r="L34" s="150"/>
      <c r="M34" s="108"/>
      <c r="Z34" s="49" t="str">
        <f>النماذج!A28</f>
        <v>نموذج20</v>
      </c>
      <c r="AD34" s="49" t="e">
        <f>#REF!</f>
        <v>#REF!</v>
      </c>
    </row>
    <row r="35" spans="1:30" s="61" customFormat="1" ht="17.25" x14ac:dyDescent="0.25">
      <c r="A35" s="158">
        <v>25</v>
      </c>
      <c r="B35" s="160" t="str">
        <f>IF(البيانات!C87="","",البيانات!C87)</f>
        <v/>
      </c>
      <c r="C35" s="328" t="str">
        <f>IF(البيانات!G87="","",البيانات!G87)</f>
        <v/>
      </c>
      <c r="D35" s="329" t="str">
        <f>IF(البيانات!M27="","",البيانات!M27)</f>
        <v/>
      </c>
      <c r="E35" s="79"/>
      <c r="F35" s="59"/>
      <c r="G35" s="59"/>
      <c r="H35" s="60"/>
      <c r="I35" s="60"/>
      <c r="J35" s="60"/>
      <c r="K35" s="144"/>
      <c r="L35" s="150"/>
      <c r="M35" s="108"/>
      <c r="Z35" s="49" t="str">
        <f>النماذج!A29</f>
        <v>نموذج21</v>
      </c>
      <c r="AD35" s="49" t="e">
        <f>#REF!</f>
        <v>#REF!</v>
      </c>
    </row>
    <row r="36" spans="1:30" s="61" customFormat="1" ht="17.25" x14ac:dyDescent="0.25">
      <c r="A36" s="158">
        <v>26</v>
      </c>
      <c r="B36" s="160" t="str">
        <f>IF(البيانات!C88="","",البيانات!C88)</f>
        <v/>
      </c>
      <c r="C36" s="328" t="str">
        <f>IF(البيانات!G88="","",البيانات!G88)</f>
        <v/>
      </c>
      <c r="D36" s="329" t="str">
        <f>IF(البيانات!M28="","",البيانات!M28)</f>
        <v/>
      </c>
      <c r="E36" s="79"/>
      <c r="F36" s="59"/>
      <c r="G36" s="59"/>
      <c r="H36" s="60"/>
      <c r="I36" s="60"/>
      <c r="J36" s="60"/>
      <c r="K36" s="144"/>
      <c r="L36" s="150"/>
      <c r="M36" s="108"/>
      <c r="Z36" s="49" t="str">
        <f>النماذج!A30</f>
        <v>نموذج22</v>
      </c>
      <c r="AD36" s="49" t="e">
        <f>#REF!</f>
        <v>#REF!</v>
      </c>
    </row>
    <row r="37" spans="1:30" s="61" customFormat="1" ht="17.25" x14ac:dyDescent="0.25">
      <c r="A37" s="158">
        <v>27</v>
      </c>
      <c r="B37" s="160" t="str">
        <f>IF(البيانات!C89="","",البيانات!C89)</f>
        <v/>
      </c>
      <c r="C37" s="328" t="str">
        <f>IF(البيانات!G89="","",البيانات!G89)</f>
        <v/>
      </c>
      <c r="D37" s="329" t="str">
        <f>IF(البيانات!M29="","",البيانات!M29)</f>
        <v/>
      </c>
      <c r="E37" s="79"/>
      <c r="F37" s="59"/>
      <c r="G37" s="59"/>
      <c r="H37" s="60"/>
      <c r="I37" s="60"/>
      <c r="J37" s="60"/>
      <c r="K37" s="144"/>
      <c r="L37" s="150"/>
      <c r="M37" s="108"/>
      <c r="Z37" s="49" t="str">
        <f>النماذج!A31</f>
        <v>نموذج23</v>
      </c>
      <c r="AD37" s="49" t="e">
        <f>#REF!</f>
        <v>#REF!</v>
      </c>
    </row>
    <row r="38" spans="1:30" s="61" customFormat="1" ht="17.25" x14ac:dyDescent="0.25">
      <c r="A38" s="158">
        <v>28</v>
      </c>
      <c r="B38" s="160" t="str">
        <f>IF(البيانات!C90="","",البيانات!C90)</f>
        <v/>
      </c>
      <c r="C38" s="328" t="str">
        <f>IF(البيانات!G90="","",البيانات!G90)</f>
        <v/>
      </c>
      <c r="D38" s="329" t="str">
        <f>IF(البيانات!M30="","",البيانات!M30)</f>
        <v/>
      </c>
      <c r="E38" s="79"/>
      <c r="F38" s="59"/>
      <c r="G38" s="59"/>
      <c r="H38" s="60"/>
      <c r="I38" s="60"/>
      <c r="J38" s="60"/>
      <c r="K38" s="144"/>
      <c r="L38" s="150"/>
      <c r="M38" s="108"/>
      <c r="Z38" s="49" t="str">
        <f>النماذج!A32</f>
        <v>نموذج24</v>
      </c>
      <c r="AD38" s="49" t="e">
        <f>#REF!</f>
        <v>#REF!</v>
      </c>
    </row>
    <row r="39" spans="1:30" s="61" customFormat="1" ht="17.25" x14ac:dyDescent="0.25">
      <c r="A39" s="158">
        <v>29</v>
      </c>
      <c r="B39" s="160" t="str">
        <f>IF(البيانات!C91="","",البيانات!C91)</f>
        <v/>
      </c>
      <c r="C39" s="328" t="str">
        <f>IF(البيانات!G91="","",البيانات!G91)</f>
        <v/>
      </c>
      <c r="D39" s="329" t="str">
        <f>IF(البيانات!M31="","",البيانات!M31)</f>
        <v/>
      </c>
      <c r="E39" s="79"/>
      <c r="F39" s="59"/>
      <c r="G39" s="59"/>
      <c r="H39" s="60"/>
      <c r="I39" s="60"/>
      <c r="J39" s="60"/>
      <c r="K39" s="144"/>
      <c r="L39" s="150"/>
      <c r="M39" s="108"/>
      <c r="Z39" s="49" t="str">
        <f>النماذج!A33</f>
        <v>نموذج25</v>
      </c>
      <c r="AD39" s="49" t="e">
        <f>#REF!</f>
        <v>#REF!</v>
      </c>
    </row>
    <row r="40" spans="1:30" s="61" customFormat="1" ht="17.25" x14ac:dyDescent="0.25">
      <c r="A40" s="158">
        <v>30</v>
      </c>
      <c r="B40" s="160" t="str">
        <f>IF(البيانات!C92="","",البيانات!C92)</f>
        <v/>
      </c>
      <c r="C40" s="328" t="str">
        <f>IF(البيانات!G92="","",البيانات!G92)</f>
        <v/>
      </c>
      <c r="D40" s="329" t="str">
        <f>IF(البيانات!M32="","",البيانات!M32)</f>
        <v/>
      </c>
      <c r="E40" s="79"/>
      <c r="F40" s="59"/>
      <c r="G40" s="59"/>
      <c r="H40" s="60"/>
      <c r="I40" s="60"/>
      <c r="J40" s="60"/>
      <c r="K40" s="144"/>
      <c r="L40" s="150"/>
      <c r="M40" s="108"/>
      <c r="Z40" s="49" t="str">
        <f>النماذج!A34</f>
        <v>نموذج26</v>
      </c>
      <c r="AD40" s="49" t="e">
        <f>#REF!</f>
        <v>#REF!</v>
      </c>
    </row>
    <row r="41" spans="1:30" s="61" customFormat="1" ht="17.25" x14ac:dyDescent="0.25">
      <c r="A41" s="158">
        <v>31</v>
      </c>
      <c r="B41" s="160" t="str">
        <f>IF(البيانات!C93="","",البيانات!C93)</f>
        <v/>
      </c>
      <c r="C41" s="328" t="str">
        <f>IF(البيانات!G93="","",البيانات!G93)</f>
        <v/>
      </c>
      <c r="D41" s="329" t="str">
        <f>IF(البيانات!M33="","",البيانات!M33)</f>
        <v/>
      </c>
      <c r="E41" s="79"/>
      <c r="F41" s="59"/>
      <c r="G41" s="59"/>
      <c r="H41" s="60"/>
      <c r="I41" s="60"/>
      <c r="J41" s="60"/>
      <c r="K41" s="144"/>
      <c r="L41" s="150"/>
      <c r="M41" s="108"/>
      <c r="Z41" s="49" t="str">
        <f>النماذج!A35</f>
        <v>نموذج27</v>
      </c>
      <c r="AD41" s="49" t="e">
        <f>#REF!</f>
        <v>#REF!</v>
      </c>
    </row>
    <row r="42" spans="1:30" s="61" customFormat="1" ht="17.25" x14ac:dyDescent="0.25">
      <c r="A42" s="158">
        <v>32</v>
      </c>
      <c r="B42" s="160" t="str">
        <f>IF(البيانات!C94="","",البيانات!C94)</f>
        <v/>
      </c>
      <c r="C42" s="328" t="str">
        <f>IF(البيانات!G94="","",البيانات!G94)</f>
        <v/>
      </c>
      <c r="D42" s="329" t="str">
        <f>IF(البيانات!M34="","",البيانات!M34)</f>
        <v/>
      </c>
      <c r="E42" s="79"/>
      <c r="F42" s="59"/>
      <c r="G42" s="59"/>
      <c r="H42" s="60"/>
      <c r="I42" s="60"/>
      <c r="J42" s="60"/>
      <c r="K42" s="144"/>
      <c r="L42" s="150"/>
      <c r="M42" s="108"/>
      <c r="Z42" s="49" t="str">
        <f>النماذج!A36</f>
        <v>نموذج28</v>
      </c>
      <c r="AD42" s="49" t="e">
        <f>#REF!</f>
        <v>#REF!</v>
      </c>
    </row>
    <row r="43" spans="1:30" s="61" customFormat="1" ht="17.25" x14ac:dyDescent="0.25">
      <c r="A43" s="158">
        <v>33</v>
      </c>
      <c r="B43" s="160" t="str">
        <f>IF(البيانات!C95="","",البيانات!C95)</f>
        <v/>
      </c>
      <c r="C43" s="328" t="str">
        <f>IF(البيانات!G95="","",البيانات!G95)</f>
        <v/>
      </c>
      <c r="D43" s="329" t="str">
        <f>IF(البيانات!M35="","",البيانات!M35)</f>
        <v/>
      </c>
      <c r="E43" s="79"/>
      <c r="F43" s="59"/>
      <c r="G43" s="59"/>
      <c r="H43" s="60"/>
      <c r="I43" s="60"/>
      <c r="J43" s="60"/>
      <c r="K43" s="144"/>
      <c r="L43" s="150"/>
      <c r="M43" s="108"/>
      <c r="Z43" s="49" t="str">
        <f>النماذج!A37</f>
        <v>نموذج29</v>
      </c>
      <c r="AD43" s="49" t="e">
        <f>#REF!</f>
        <v>#REF!</v>
      </c>
    </row>
    <row r="44" spans="1:30" s="61" customFormat="1" ht="17.25" x14ac:dyDescent="0.25">
      <c r="A44" s="158">
        <v>34</v>
      </c>
      <c r="B44" s="160" t="str">
        <f>IF(البيانات!C96="","",البيانات!C96)</f>
        <v/>
      </c>
      <c r="C44" s="328" t="str">
        <f>IF(البيانات!G96="","",البيانات!G96)</f>
        <v/>
      </c>
      <c r="D44" s="329" t="str">
        <f>IF(البيانات!M36="","",البيانات!M36)</f>
        <v/>
      </c>
      <c r="E44" s="79"/>
      <c r="F44" s="59"/>
      <c r="G44" s="59"/>
      <c r="H44" s="60"/>
      <c r="I44" s="60"/>
      <c r="J44" s="60"/>
      <c r="K44" s="144"/>
      <c r="L44" s="150"/>
      <c r="M44" s="108"/>
      <c r="Z44" s="49" t="str">
        <f>النماذج!A38</f>
        <v>نموذج30</v>
      </c>
      <c r="AD44" s="49" t="e">
        <f>#REF!</f>
        <v>#REF!</v>
      </c>
    </row>
    <row r="45" spans="1:30" s="61" customFormat="1" ht="15.75" x14ac:dyDescent="0.25">
      <c r="A45" s="158">
        <v>35</v>
      </c>
      <c r="B45" s="160" t="str">
        <f>IF(البيانات!C97="","",البيانات!C97)</f>
        <v/>
      </c>
      <c r="C45" s="328" t="str">
        <f>IF(البيانات!G97="","",البيانات!G97)</f>
        <v/>
      </c>
      <c r="D45" s="329" t="str">
        <f>IF(البيانات!M37="","",البيانات!M37)</f>
        <v/>
      </c>
      <c r="E45" s="79"/>
      <c r="F45" s="59"/>
      <c r="G45" s="59"/>
      <c r="H45" s="60"/>
      <c r="I45" s="60"/>
      <c r="J45" s="60"/>
      <c r="K45" s="144"/>
      <c r="L45" s="150"/>
      <c r="M45" s="108"/>
    </row>
    <row r="46" spans="1:30" s="61" customFormat="1" ht="15.75" x14ac:dyDescent="0.25">
      <c r="A46" s="158">
        <v>36</v>
      </c>
      <c r="B46" s="160" t="str">
        <f>IF(البيانات!C98="","",البيانات!C98)</f>
        <v/>
      </c>
      <c r="C46" s="328" t="str">
        <f>IF(البيانات!G98="","",البيانات!G98)</f>
        <v/>
      </c>
      <c r="D46" s="329" t="str">
        <f>IF(البيانات!M38="","",البيانات!M38)</f>
        <v/>
      </c>
      <c r="E46" s="79"/>
      <c r="F46" s="59"/>
      <c r="G46" s="59"/>
      <c r="H46" s="60"/>
      <c r="I46" s="60"/>
      <c r="J46" s="60"/>
      <c r="K46" s="144"/>
      <c r="L46" s="150"/>
      <c r="M46" s="108"/>
    </row>
    <row r="47" spans="1:30" s="61" customFormat="1" ht="15.75" x14ac:dyDescent="0.25">
      <c r="A47" s="158">
        <v>37</v>
      </c>
      <c r="B47" s="160" t="str">
        <f>IF(البيانات!C99="","",البيانات!C99)</f>
        <v/>
      </c>
      <c r="C47" s="328" t="str">
        <f>IF(البيانات!G99="","",البيانات!G99)</f>
        <v/>
      </c>
      <c r="D47" s="329" t="str">
        <f>IF(البيانات!M39="","",البيانات!M39)</f>
        <v/>
      </c>
      <c r="E47" s="79"/>
      <c r="F47" s="59"/>
      <c r="G47" s="59"/>
      <c r="H47" s="60"/>
      <c r="I47" s="60"/>
      <c r="J47" s="60"/>
      <c r="K47" s="144"/>
      <c r="L47" s="150"/>
      <c r="M47" s="108"/>
    </row>
    <row r="48" spans="1:30" s="61" customFormat="1" ht="15.75" x14ac:dyDescent="0.25">
      <c r="A48" s="158">
        <v>38</v>
      </c>
      <c r="B48" s="160" t="str">
        <f>IF(البيانات!C100="","",البيانات!C100)</f>
        <v/>
      </c>
      <c r="C48" s="328" t="str">
        <f>IF(البيانات!G100="","",البيانات!G100)</f>
        <v/>
      </c>
      <c r="D48" s="329" t="str">
        <f>IF(البيانات!M40="","",البيانات!M40)</f>
        <v/>
      </c>
      <c r="E48" s="79"/>
      <c r="F48" s="59"/>
      <c r="G48" s="59"/>
      <c r="H48" s="60"/>
      <c r="I48" s="60"/>
      <c r="J48" s="60"/>
      <c r="K48" s="144"/>
      <c r="L48" s="150"/>
      <c r="M48" s="108"/>
    </row>
    <row r="49" spans="1:13" s="61" customFormat="1" ht="15.75" x14ac:dyDescent="0.25">
      <c r="A49" s="158">
        <v>39</v>
      </c>
      <c r="B49" s="160" t="str">
        <f>IF(البيانات!C101="","",البيانات!C101)</f>
        <v/>
      </c>
      <c r="C49" s="328" t="str">
        <f>IF(البيانات!G101="","",البيانات!G101)</f>
        <v/>
      </c>
      <c r="D49" s="329" t="str">
        <f>IF(البيانات!M41="","",البيانات!M41)</f>
        <v/>
      </c>
      <c r="E49" s="79"/>
      <c r="F49" s="59"/>
      <c r="G49" s="59"/>
      <c r="H49" s="60"/>
      <c r="I49" s="60"/>
      <c r="J49" s="60"/>
      <c r="K49" s="144"/>
      <c r="L49" s="150"/>
      <c r="M49" s="108"/>
    </row>
    <row r="50" spans="1:13" s="61" customFormat="1" ht="15.75" x14ac:dyDescent="0.25">
      <c r="A50" s="158">
        <v>40</v>
      </c>
      <c r="B50" s="160" t="str">
        <f>IF(البيانات!C102="","",البيانات!C102)</f>
        <v/>
      </c>
      <c r="C50" s="328" t="str">
        <f>IF(البيانات!G102="","",البيانات!G102)</f>
        <v/>
      </c>
      <c r="D50" s="329" t="str">
        <f>IF(البيانات!M42="","",البيانات!M42)</f>
        <v/>
      </c>
      <c r="E50" s="79"/>
      <c r="F50" s="59"/>
      <c r="G50" s="59"/>
      <c r="H50" s="60"/>
      <c r="I50" s="60"/>
      <c r="J50" s="60"/>
      <c r="K50" s="144"/>
      <c r="L50" s="150"/>
      <c r="M50" s="108"/>
    </row>
    <row r="51" spans="1:13" s="61" customFormat="1" ht="15.75" x14ac:dyDescent="0.25">
      <c r="A51" s="158">
        <v>41</v>
      </c>
      <c r="B51" s="160" t="str">
        <f>IF(البيانات!C103="","",البيانات!C103)</f>
        <v/>
      </c>
      <c r="C51" s="328" t="str">
        <f>IF(البيانات!G103="","",البيانات!G103)</f>
        <v/>
      </c>
      <c r="D51" s="329" t="str">
        <f>IF(البيانات!M43="","",البيانات!M43)</f>
        <v/>
      </c>
      <c r="E51" s="79"/>
      <c r="F51" s="59"/>
      <c r="G51" s="59"/>
      <c r="H51" s="60"/>
      <c r="I51" s="60"/>
      <c r="J51" s="60"/>
      <c r="K51" s="144"/>
      <c r="L51" s="150"/>
      <c r="M51" s="108"/>
    </row>
    <row r="52" spans="1:13" s="61" customFormat="1" ht="15.75" x14ac:dyDescent="0.25">
      <c r="A52" s="158">
        <v>42</v>
      </c>
      <c r="B52" s="160" t="str">
        <f>IF(البيانات!C104="","",البيانات!C104)</f>
        <v/>
      </c>
      <c r="C52" s="328" t="str">
        <f>IF(البيانات!G104="","",البيانات!G104)</f>
        <v/>
      </c>
      <c r="D52" s="329" t="str">
        <f>IF(البيانات!M44="","",البيانات!M44)</f>
        <v/>
      </c>
      <c r="E52" s="79"/>
      <c r="F52" s="59"/>
      <c r="G52" s="59"/>
      <c r="H52" s="60"/>
      <c r="I52" s="60"/>
      <c r="J52" s="60"/>
      <c r="K52" s="144"/>
      <c r="L52" s="150"/>
      <c r="M52" s="108"/>
    </row>
    <row r="53" spans="1:13" s="61" customFormat="1" ht="15.75" x14ac:dyDescent="0.25">
      <c r="A53" s="158">
        <v>43</v>
      </c>
      <c r="B53" s="160" t="str">
        <f>IF(البيانات!C105="","",البيانات!C105)</f>
        <v/>
      </c>
      <c r="C53" s="328" t="str">
        <f>IF(البيانات!G105="","",البيانات!G105)</f>
        <v/>
      </c>
      <c r="D53" s="329" t="str">
        <f>IF(البيانات!M45="","",البيانات!M45)</f>
        <v/>
      </c>
      <c r="E53" s="79"/>
      <c r="F53" s="59"/>
      <c r="G53" s="59"/>
      <c r="H53" s="60"/>
      <c r="I53" s="60"/>
      <c r="J53" s="60"/>
      <c r="K53" s="144"/>
      <c r="L53" s="150"/>
      <c r="M53" s="108"/>
    </row>
    <row r="54" spans="1:13" s="61" customFormat="1" ht="15.75" x14ac:dyDescent="0.25">
      <c r="A54" s="158">
        <v>44</v>
      </c>
      <c r="B54" s="160" t="str">
        <f>IF(البيانات!C106="","",البيانات!C106)</f>
        <v/>
      </c>
      <c r="C54" s="328" t="str">
        <f>IF(البيانات!G106="","",البيانات!G106)</f>
        <v/>
      </c>
      <c r="D54" s="329" t="str">
        <f>IF(البيانات!M46="","",البيانات!M46)</f>
        <v/>
      </c>
      <c r="E54" s="79"/>
      <c r="F54" s="59"/>
      <c r="G54" s="59"/>
      <c r="H54" s="60"/>
      <c r="I54" s="60"/>
      <c r="J54" s="60"/>
      <c r="K54" s="144"/>
      <c r="L54" s="150"/>
      <c r="M54" s="108"/>
    </row>
    <row r="55" spans="1:13" s="61" customFormat="1" ht="15.75" x14ac:dyDescent="0.25">
      <c r="A55" s="158">
        <v>45</v>
      </c>
      <c r="B55" s="160" t="str">
        <f>IF(البيانات!C107="","",البيانات!C107)</f>
        <v/>
      </c>
      <c r="C55" s="328" t="str">
        <f>IF(البيانات!G107="","",البيانات!G107)</f>
        <v/>
      </c>
      <c r="D55" s="329" t="str">
        <f>IF(البيانات!M47="","",البيانات!M47)</f>
        <v/>
      </c>
      <c r="E55" s="79"/>
      <c r="F55" s="59"/>
      <c r="G55" s="59"/>
      <c r="H55" s="60"/>
      <c r="I55" s="60"/>
      <c r="J55" s="60"/>
      <c r="K55" s="144"/>
      <c r="L55" s="150"/>
      <c r="M55" s="108"/>
    </row>
    <row r="56" spans="1:13" s="61" customFormat="1" ht="15.75" x14ac:dyDescent="0.25">
      <c r="A56" s="158">
        <v>46</v>
      </c>
      <c r="B56" s="160" t="str">
        <f>IF(البيانات!C108="","",البيانات!C108)</f>
        <v/>
      </c>
      <c r="C56" s="328" t="str">
        <f>IF(البيانات!G108="","",البيانات!G108)</f>
        <v/>
      </c>
      <c r="D56" s="329" t="str">
        <f>IF(البيانات!M48="","",البيانات!M48)</f>
        <v/>
      </c>
      <c r="E56" s="79"/>
      <c r="F56" s="59"/>
      <c r="G56" s="59"/>
      <c r="H56" s="60"/>
      <c r="I56" s="60"/>
      <c r="J56" s="60"/>
      <c r="K56" s="144"/>
      <c r="L56" s="150"/>
      <c r="M56" s="108"/>
    </row>
    <row r="57" spans="1:13" s="61" customFormat="1" ht="15.75" x14ac:dyDescent="0.25">
      <c r="A57" s="158">
        <v>47</v>
      </c>
      <c r="B57" s="160" t="str">
        <f>IF(البيانات!C109="","",البيانات!C109)</f>
        <v/>
      </c>
      <c r="C57" s="328" t="str">
        <f>IF(البيانات!G109="","",البيانات!G109)</f>
        <v/>
      </c>
      <c r="D57" s="329" t="str">
        <f>IF(البيانات!M49="","",البيانات!M49)</f>
        <v/>
      </c>
      <c r="E57" s="79"/>
      <c r="F57" s="59"/>
      <c r="G57" s="59"/>
      <c r="H57" s="60"/>
      <c r="I57" s="60"/>
      <c r="J57" s="60"/>
      <c r="K57" s="144"/>
      <c r="L57" s="150"/>
      <c r="M57" s="108"/>
    </row>
    <row r="58" spans="1:13" s="61" customFormat="1" ht="15.75" x14ac:dyDescent="0.25">
      <c r="A58" s="158">
        <v>48</v>
      </c>
      <c r="B58" s="160" t="str">
        <f>IF(البيانات!C110="","",البيانات!C110)</f>
        <v/>
      </c>
      <c r="C58" s="328" t="str">
        <f>IF(البيانات!G110="","",البيانات!G110)</f>
        <v/>
      </c>
      <c r="D58" s="329" t="str">
        <f>IF(البيانات!M50="","",البيانات!M50)</f>
        <v/>
      </c>
      <c r="E58" s="79"/>
      <c r="F58" s="59"/>
      <c r="G58" s="59"/>
      <c r="H58" s="60"/>
      <c r="I58" s="60"/>
      <c r="J58" s="60"/>
      <c r="K58" s="144"/>
      <c r="L58" s="150"/>
      <c r="M58" s="108"/>
    </row>
    <row r="59" spans="1:13" s="61" customFormat="1" ht="15.75" x14ac:dyDescent="0.25">
      <c r="A59" s="158">
        <v>49</v>
      </c>
      <c r="B59" s="160" t="str">
        <f>IF(البيانات!C111="","",البيانات!C111)</f>
        <v/>
      </c>
      <c r="C59" s="328" t="str">
        <f>IF(البيانات!G111="","",البيانات!G111)</f>
        <v/>
      </c>
      <c r="D59" s="329" t="str">
        <f>IF(البيانات!M51="","",البيانات!M51)</f>
        <v/>
      </c>
      <c r="E59" s="79"/>
      <c r="F59" s="59"/>
      <c r="G59" s="59"/>
      <c r="H59" s="60"/>
      <c r="I59" s="60"/>
      <c r="J59" s="60"/>
      <c r="K59" s="144"/>
      <c r="L59" s="150"/>
      <c r="M59" s="108"/>
    </row>
    <row r="60" spans="1:13" s="61" customFormat="1" ht="15.75" x14ac:dyDescent="0.25">
      <c r="A60" s="158">
        <v>50</v>
      </c>
      <c r="B60" s="160" t="str">
        <f>IF(البيانات!C112="","",البيانات!C112)</f>
        <v/>
      </c>
      <c r="C60" s="328" t="str">
        <f>IF(البيانات!G112="","",البيانات!G112)</f>
        <v/>
      </c>
      <c r="D60" s="329" t="str">
        <f>IF(البيانات!M52="","",البيانات!M52)</f>
        <v/>
      </c>
      <c r="E60" s="79"/>
      <c r="F60" s="59"/>
      <c r="G60" s="59"/>
      <c r="H60" s="60"/>
      <c r="I60" s="60"/>
      <c r="J60" s="60"/>
      <c r="K60" s="144"/>
      <c r="L60" s="150"/>
      <c r="M60" s="108"/>
    </row>
    <row r="61" spans="1:13" s="61" customFormat="1" ht="15.75" x14ac:dyDescent="0.25">
      <c r="A61" s="158">
        <v>51</v>
      </c>
      <c r="B61" s="160" t="str">
        <f>IF(البيانات!C113="","",البيانات!C113)</f>
        <v/>
      </c>
      <c r="C61" s="328" t="str">
        <f>IF(البيانات!G113="","",البيانات!G113)</f>
        <v/>
      </c>
      <c r="D61" s="329" t="str">
        <f>IF(البيانات!M53="","",البيانات!M53)</f>
        <v/>
      </c>
      <c r="E61" s="79"/>
      <c r="F61" s="59"/>
      <c r="G61" s="59"/>
      <c r="H61" s="60"/>
      <c r="I61" s="60"/>
      <c r="J61" s="60"/>
      <c r="K61" s="144"/>
      <c r="L61" s="150"/>
      <c r="M61" s="108"/>
    </row>
    <row r="62" spans="1:13" s="61" customFormat="1" ht="15.75" x14ac:dyDescent="0.25">
      <c r="A62" s="158">
        <v>52</v>
      </c>
      <c r="B62" s="160" t="str">
        <f>IF(البيانات!C114="","",البيانات!C114)</f>
        <v/>
      </c>
      <c r="C62" s="328" t="str">
        <f>IF(البيانات!G114="","",البيانات!G114)</f>
        <v/>
      </c>
      <c r="D62" s="329" t="str">
        <f>IF(البيانات!M54="","",البيانات!M54)</f>
        <v/>
      </c>
      <c r="E62" s="79"/>
      <c r="F62" s="59"/>
      <c r="G62" s="59"/>
      <c r="H62" s="60"/>
      <c r="I62" s="60"/>
      <c r="J62" s="60"/>
      <c r="K62" s="144"/>
      <c r="L62" s="150"/>
      <c r="M62" s="108"/>
    </row>
    <row r="63" spans="1:13" s="61" customFormat="1" ht="15.75" x14ac:dyDescent="0.25">
      <c r="A63" s="158">
        <v>53</v>
      </c>
      <c r="B63" s="160" t="str">
        <f>IF(البيانات!C115="","",البيانات!C115)</f>
        <v/>
      </c>
      <c r="C63" s="328" t="str">
        <f>IF(البيانات!G115="","",البيانات!G115)</f>
        <v/>
      </c>
      <c r="D63" s="329" t="str">
        <f>IF(البيانات!M55="","",البيانات!M55)</f>
        <v/>
      </c>
      <c r="E63" s="79"/>
      <c r="F63" s="59"/>
      <c r="G63" s="59"/>
      <c r="H63" s="60"/>
      <c r="I63" s="60"/>
      <c r="J63" s="60"/>
      <c r="K63" s="144"/>
      <c r="L63" s="150"/>
      <c r="M63" s="108"/>
    </row>
    <row r="64" spans="1:13" s="61" customFormat="1" ht="15.75" x14ac:dyDescent="0.25">
      <c r="A64" s="158">
        <v>54</v>
      </c>
      <c r="B64" s="160" t="str">
        <f>IF(البيانات!C116="","",البيانات!C116)</f>
        <v/>
      </c>
      <c r="C64" s="328" t="str">
        <f>IF(البيانات!G116="","",البيانات!G116)</f>
        <v/>
      </c>
      <c r="D64" s="329" t="str">
        <f>IF(البيانات!M56="","",البيانات!M56)</f>
        <v/>
      </c>
      <c r="E64" s="79"/>
      <c r="F64" s="59"/>
      <c r="G64" s="59"/>
      <c r="H64" s="60"/>
      <c r="I64" s="60"/>
      <c r="J64" s="60"/>
      <c r="K64" s="144"/>
      <c r="L64" s="150"/>
      <c r="M64" s="108"/>
    </row>
    <row r="65" spans="1:13" s="61" customFormat="1" ht="15.75" x14ac:dyDescent="0.25">
      <c r="A65" s="158">
        <v>55</v>
      </c>
      <c r="B65" s="160" t="str">
        <f>IF(البيانات!C117="","",البيانات!C117)</f>
        <v/>
      </c>
      <c r="C65" s="328" t="str">
        <f>IF(البيانات!G117="","",البيانات!G117)</f>
        <v/>
      </c>
      <c r="D65" s="329" t="str">
        <f>IF(البيانات!M57="","",البيانات!M57)</f>
        <v/>
      </c>
      <c r="E65" s="79"/>
      <c r="F65" s="59"/>
      <c r="G65" s="59"/>
      <c r="H65" s="60"/>
      <c r="I65" s="60"/>
      <c r="J65" s="60"/>
      <c r="K65" s="144"/>
      <c r="L65" s="150"/>
      <c r="M65" s="108"/>
    </row>
    <row r="66" spans="1:13" s="61" customFormat="1" ht="15.75" x14ac:dyDescent="0.25">
      <c r="A66" s="158">
        <v>56</v>
      </c>
      <c r="B66" s="160" t="str">
        <f>IF(البيانات!C118="","",البيانات!C118)</f>
        <v/>
      </c>
      <c r="C66" s="328" t="str">
        <f>IF(البيانات!G118="","",البيانات!G118)</f>
        <v/>
      </c>
      <c r="D66" s="329" t="str">
        <f>IF(البيانات!M58="","",البيانات!M58)</f>
        <v/>
      </c>
      <c r="E66" s="79"/>
      <c r="F66" s="59"/>
      <c r="G66" s="59"/>
      <c r="H66" s="60"/>
      <c r="I66" s="60"/>
      <c r="J66" s="60"/>
      <c r="K66" s="144"/>
      <c r="L66" s="150"/>
      <c r="M66" s="108"/>
    </row>
    <row r="67" spans="1:13" s="61" customFormat="1" ht="15.75" x14ac:dyDescent="0.25">
      <c r="A67" s="158">
        <v>57</v>
      </c>
      <c r="B67" s="160" t="str">
        <f>IF(البيانات!C119="","",البيانات!C119)</f>
        <v/>
      </c>
      <c r="C67" s="328" t="str">
        <f>IF(البيانات!G119="","",البيانات!G119)</f>
        <v/>
      </c>
      <c r="D67" s="329" t="str">
        <f>IF(البيانات!M59="","",البيانات!M59)</f>
        <v/>
      </c>
      <c r="E67" s="79"/>
      <c r="F67" s="59"/>
      <c r="G67" s="59"/>
      <c r="H67" s="60"/>
      <c r="I67" s="60"/>
      <c r="J67" s="60"/>
      <c r="K67" s="144"/>
      <c r="L67" s="150"/>
      <c r="M67" s="108"/>
    </row>
    <row r="68" spans="1:13" s="61" customFormat="1" ht="15.75" x14ac:dyDescent="0.25">
      <c r="A68" s="158">
        <v>58</v>
      </c>
      <c r="B68" s="160" t="str">
        <f>IF(البيانات!C120="","",البيانات!C120)</f>
        <v/>
      </c>
      <c r="C68" s="328" t="str">
        <f>IF(البيانات!G120="","",البيانات!G120)</f>
        <v/>
      </c>
      <c r="D68" s="329" t="str">
        <f>IF(البيانات!M60="","",البيانات!M60)</f>
        <v/>
      </c>
      <c r="E68" s="79"/>
      <c r="F68" s="59"/>
      <c r="G68" s="59"/>
      <c r="H68" s="60"/>
      <c r="I68" s="60"/>
      <c r="J68" s="60"/>
      <c r="K68" s="144"/>
      <c r="L68" s="150"/>
      <c r="M68" s="108"/>
    </row>
    <row r="69" spans="1:13" s="61" customFormat="1" ht="15.75" x14ac:dyDescent="0.25">
      <c r="A69" s="158">
        <v>59</v>
      </c>
      <c r="B69" s="160" t="str">
        <f>IF(البيانات!C121="","",البيانات!C121)</f>
        <v/>
      </c>
      <c r="C69" s="328" t="str">
        <f>IF(البيانات!G121="","",البيانات!G121)</f>
        <v/>
      </c>
      <c r="D69" s="329" t="str">
        <f>IF(البيانات!M61="","",البيانات!M61)</f>
        <v/>
      </c>
      <c r="E69" s="79"/>
      <c r="F69" s="59"/>
      <c r="G69" s="59"/>
      <c r="H69" s="60"/>
      <c r="I69" s="60"/>
      <c r="J69" s="60"/>
      <c r="K69" s="144"/>
      <c r="L69" s="150"/>
      <c r="M69" s="108"/>
    </row>
    <row r="70" spans="1:13" s="61" customFormat="1" ht="15.75" x14ac:dyDescent="0.25">
      <c r="A70" s="158">
        <v>60</v>
      </c>
      <c r="B70" s="160" t="str">
        <f>IF(البيانات!C122="","",البيانات!C122)</f>
        <v/>
      </c>
      <c r="C70" s="328" t="str">
        <f>IF(البيانات!G122="","",البيانات!G122)</f>
        <v/>
      </c>
      <c r="D70" s="329" t="str">
        <f>IF(البيانات!M62="","",البيانات!M62)</f>
        <v/>
      </c>
      <c r="E70" s="79"/>
      <c r="F70" s="59"/>
      <c r="G70" s="59"/>
      <c r="H70" s="60"/>
      <c r="I70" s="60"/>
      <c r="J70" s="60"/>
      <c r="K70" s="144"/>
      <c r="L70" s="150"/>
      <c r="M70" s="108"/>
    </row>
    <row r="71" spans="1:13" s="61" customFormat="1" ht="15.75" x14ac:dyDescent="0.25">
      <c r="A71" s="158">
        <v>61</v>
      </c>
      <c r="B71" s="160" t="str">
        <f>IF(البيانات!C123="","",البيانات!C123)</f>
        <v/>
      </c>
      <c r="C71" s="328" t="str">
        <f>IF(البيانات!G123="","",البيانات!G123)</f>
        <v/>
      </c>
      <c r="D71" s="329" t="str">
        <f>IF(البيانات!M63="","",البيانات!M63)</f>
        <v/>
      </c>
      <c r="E71" s="79"/>
      <c r="F71" s="59"/>
      <c r="G71" s="59"/>
      <c r="H71" s="60"/>
      <c r="I71" s="60"/>
      <c r="J71" s="60"/>
      <c r="K71" s="144"/>
      <c r="L71" s="150"/>
      <c r="M71" s="108"/>
    </row>
    <row r="72" spans="1:13" s="61" customFormat="1" ht="15.75" x14ac:dyDescent="0.25">
      <c r="A72" s="158">
        <v>62</v>
      </c>
      <c r="B72" s="160" t="str">
        <f>IF(البيانات!C124="","",البيانات!C124)</f>
        <v/>
      </c>
      <c r="C72" s="328" t="str">
        <f>IF(البيانات!G124="","",البيانات!G124)</f>
        <v/>
      </c>
      <c r="D72" s="329" t="str">
        <f>IF(البيانات!M64="","",البيانات!M64)</f>
        <v/>
      </c>
      <c r="E72" s="79"/>
      <c r="F72" s="59"/>
      <c r="G72" s="59"/>
      <c r="H72" s="60"/>
      <c r="I72" s="60"/>
      <c r="J72" s="60"/>
      <c r="K72" s="144"/>
      <c r="L72" s="150"/>
      <c r="M72" s="108"/>
    </row>
    <row r="73" spans="1:13" s="61" customFormat="1" ht="15.75" x14ac:dyDescent="0.25">
      <c r="A73" s="158">
        <v>63</v>
      </c>
      <c r="B73" s="160" t="str">
        <f>IF(البيانات!C125="","",البيانات!C125)</f>
        <v/>
      </c>
      <c r="C73" s="328" t="str">
        <f>IF(البيانات!G125="","",البيانات!G125)</f>
        <v/>
      </c>
      <c r="D73" s="329" t="str">
        <f>IF(البيانات!M65="","",البيانات!M65)</f>
        <v/>
      </c>
      <c r="E73" s="79"/>
      <c r="F73" s="59"/>
      <c r="G73" s="59"/>
      <c r="H73" s="60"/>
      <c r="I73" s="60"/>
      <c r="J73" s="60"/>
      <c r="K73" s="144"/>
      <c r="L73" s="150"/>
      <c r="M73" s="108"/>
    </row>
    <row r="74" spans="1:13" s="61" customFormat="1" ht="15.75" x14ac:dyDescent="0.25">
      <c r="A74" s="158">
        <v>64</v>
      </c>
      <c r="B74" s="160" t="str">
        <f>IF(البيانات!C126="","",البيانات!C126)</f>
        <v/>
      </c>
      <c r="C74" s="328" t="str">
        <f>IF(البيانات!G126="","",البيانات!G126)</f>
        <v/>
      </c>
      <c r="D74" s="329" t="str">
        <f>IF(البيانات!M66="","",البيانات!M66)</f>
        <v/>
      </c>
      <c r="E74" s="79"/>
      <c r="F74" s="59"/>
      <c r="G74" s="59"/>
      <c r="H74" s="60"/>
      <c r="I74" s="60"/>
      <c r="J74" s="60"/>
      <c r="K74" s="144"/>
      <c r="L74" s="150"/>
      <c r="M74" s="108"/>
    </row>
    <row r="75" spans="1:13" s="61" customFormat="1" ht="15.75" x14ac:dyDescent="0.25">
      <c r="A75" s="158">
        <v>65</v>
      </c>
      <c r="B75" s="160" t="str">
        <f>IF(البيانات!C127="","",البيانات!C127)</f>
        <v/>
      </c>
      <c r="C75" s="328" t="str">
        <f>IF(البيانات!G127="","",البيانات!G127)</f>
        <v/>
      </c>
      <c r="D75" s="329" t="str">
        <f>IF(البيانات!M67="","",البيانات!M67)</f>
        <v/>
      </c>
      <c r="E75" s="79"/>
      <c r="F75" s="59"/>
      <c r="G75" s="59"/>
      <c r="H75" s="60"/>
      <c r="I75" s="60"/>
      <c r="J75" s="60"/>
      <c r="K75" s="144"/>
      <c r="L75" s="150"/>
      <c r="M75" s="108"/>
    </row>
    <row r="76" spans="1:13" s="61" customFormat="1" ht="15.75" x14ac:dyDescent="0.25">
      <c r="A76" s="158">
        <v>66</v>
      </c>
      <c r="B76" s="160" t="str">
        <f>IF(البيانات!C128="","",البيانات!C128)</f>
        <v/>
      </c>
      <c r="C76" s="328" t="str">
        <f>IF(البيانات!G128="","",البيانات!G128)</f>
        <v/>
      </c>
      <c r="D76" s="329" t="str">
        <f>IF(البيانات!M68="","",البيانات!M68)</f>
        <v/>
      </c>
      <c r="E76" s="79"/>
      <c r="F76" s="59"/>
      <c r="G76" s="59"/>
      <c r="H76" s="60"/>
      <c r="I76" s="60"/>
      <c r="J76" s="60"/>
      <c r="K76" s="144"/>
      <c r="L76" s="150"/>
      <c r="M76" s="108"/>
    </row>
    <row r="77" spans="1:13" s="61" customFormat="1" ht="15.75" x14ac:dyDescent="0.25">
      <c r="A77" s="158">
        <v>67</v>
      </c>
      <c r="B77" s="160" t="str">
        <f>IF(البيانات!C129="","",البيانات!C129)</f>
        <v/>
      </c>
      <c r="C77" s="328" t="str">
        <f>IF(البيانات!G129="","",البيانات!G129)</f>
        <v/>
      </c>
      <c r="D77" s="329" t="str">
        <f>IF(البيانات!M69="","",البيانات!M69)</f>
        <v/>
      </c>
      <c r="E77" s="79"/>
      <c r="F77" s="59"/>
      <c r="G77" s="59"/>
      <c r="H77" s="60"/>
      <c r="I77" s="60"/>
      <c r="J77" s="60"/>
      <c r="K77" s="144"/>
      <c r="L77" s="150"/>
      <c r="M77" s="108"/>
    </row>
    <row r="78" spans="1:13" s="61" customFormat="1" ht="15.75" x14ac:dyDescent="0.25">
      <c r="A78" s="158">
        <v>68</v>
      </c>
      <c r="B78" s="160" t="str">
        <f>IF(البيانات!C130="","",البيانات!C130)</f>
        <v/>
      </c>
      <c r="C78" s="328" t="str">
        <f>IF(البيانات!G130="","",البيانات!G130)</f>
        <v/>
      </c>
      <c r="D78" s="329" t="str">
        <f>IF(البيانات!M70="","",البيانات!M70)</f>
        <v/>
      </c>
      <c r="E78" s="79"/>
      <c r="F78" s="59"/>
      <c r="G78" s="59"/>
      <c r="H78" s="60"/>
      <c r="I78" s="60"/>
      <c r="J78" s="60"/>
      <c r="K78" s="144"/>
      <c r="L78" s="150"/>
      <c r="M78" s="108"/>
    </row>
    <row r="79" spans="1:13" s="61" customFormat="1" ht="15.75" x14ac:dyDescent="0.25">
      <c r="A79" s="158">
        <v>69</v>
      </c>
      <c r="B79" s="160" t="str">
        <f>IF(البيانات!C131="","",البيانات!C131)</f>
        <v/>
      </c>
      <c r="C79" s="328" t="str">
        <f>IF(البيانات!G131="","",البيانات!G131)</f>
        <v/>
      </c>
      <c r="D79" s="329" t="str">
        <f>IF(البيانات!M71="","",البيانات!M71)</f>
        <v/>
      </c>
      <c r="E79" s="79"/>
      <c r="F79" s="59"/>
      <c r="G79" s="59"/>
      <c r="H79" s="60"/>
      <c r="I79" s="60"/>
      <c r="J79" s="60"/>
      <c r="K79" s="144"/>
      <c r="L79" s="150"/>
      <c r="M79" s="108"/>
    </row>
    <row r="80" spans="1:13" s="61" customFormat="1" ht="15.75" x14ac:dyDescent="0.25">
      <c r="A80" s="158">
        <v>70</v>
      </c>
      <c r="B80" s="160" t="str">
        <f>IF(البيانات!C132="","",البيانات!C132)</f>
        <v/>
      </c>
      <c r="C80" s="328" t="str">
        <f>IF(البيانات!G132="","",البيانات!G132)</f>
        <v/>
      </c>
      <c r="D80" s="329" t="str">
        <f>IF(البيانات!M72="","",البيانات!M72)</f>
        <v/>
      </c>
      <c r="E80" s="79"/>
      <c r="F80" s="59"/>
      <c r="G80" s="59"/>
      <c r="H80" s="60"/>
      <c r="I80" s="60"/>
      <c r="J80" s="60"/>
      <c r="K80" s="144"/>
      <c r="L80" s="150"/>
      <c r="M80" s="108"/>
    </row>
    <row r="81" spans="1:13" s="61" customFormat="1" ht="15.75" x14ac:dyDescent="0.25">
      <c r="A81" s="158">
        <v>71</v>
      </c>
      <c r="B81" s="160" t="str">
        <f>IF(البيانات!C133="","",البيانات!C133)</f>
        <v/>
      </c>
      <c r="C81" s="328" t="str">
        <f>IF(البيانات!G133="","",البيانات!G133)</f>
        <v/>
      </c>
      <c r="D81" s="329" t="str">
        <f>IF(البيانات!M73="","",البيانات!M73)</f>
        <v/>
      </c>
      <c r="E81" s="79"/>
      <c r="F81" s="59"/>
      <c r="G81" s="59"/>
      <c r="H81" s="60"/>
      <c r="I81" s="60"/>
      <c r="J81" s="60"/>
      <c r="K81" s="144"/>
      <c r="L81" s="150"/>
      <c r="M81" s="108"/>
    </row>
    <row r="82" spans="1:13" s="61" customFormat="1" ht="15.75" x14ac:dyDescent="0.25">
      <c r="A82" s="158">
        <v>72</v>
      </c>
      <c r="B82" s="160" t="str">
        <f>IF(البيانات!C134="","",البيانات!C134)</f>
        <v/>
      </c>
      <c r="C82" s="328" t="str">
        <f>IF(البيانات!G134="","",البيانات!G134)</f>
        <v/>
      </c>
      <c r="D82" s="329" t="str">
        <f>IF(البيانات!M74="","",البيانات!M74)</f>
        <v/>
      </c>
      <c r="E82" s="79"/>
      <c r="F82" s="59"/>
      <c r="G82" s="59"/>
      <c r="H82" s="60"/>
      <c r="I82" s="60"/>
      <c r="J82" s="60"/>
      <c r="K82" s="144"/>
      <c r="L82" s="150"/>
      <c r="M82" s="108"/>
    </row>
    <row r="83" spans="1:13" s="61" customFormat="1" ht="15.75" x14ac:dyDescent="0.25">
      <c r="A83" s="158">
        <v>73</v>
      </c>
      <c r="B83" s="160" t="str">
        <f>IF(البيانات!C135="","",البيانات!C135)</f>
        <v/>
      </c>
      <c r="C83" s="328" t="str">
        <f>IF(البيانات!G135="","",البيانات!G135)</f>
        <v/>
      </c>
      <c r="D83" s="329" t="str">
        <f>IF(البيانات!M75="","",البيانات!M75)</f>
        <v/>
      </c>
      <c r="E83" s="79"/>
      <c r="F83" s="59"/>
      <c r="G83" s="59"/>
      <c r="H83" s="60"/>
      <c r="I83" s="60"/>
      <c r="J83" s="60"/>
      <c r="K83" s="144"/>
      <c r="L83" s="150"/>
      <c r="M83" s="108"/>
    </row>
    <row r="84" spans="1:13" s="61" customFormat="1" ht="15.75" x14ac:dyDescent="0.25">
      <c r="A84" s="158">
        <v>74</v>
      </c>
      <c r="B84" s="160" t="str">
        <f>IF(البيانات!C136="","",البيانات!C136)</f>
        <v/>
      </c>
      <c r="C84" s="328" t="str">
        <f>IF(البيانات!G136="","",البيانات!G136)</f>
        <v/>
      </c>
      <c r="D84" s="329" t="str">
        <f>IF(البيانات!M76="","",البيانات!M76)</f>
        <v/>
      </c>
      <c r="E84" s="79"/>
      <c r="F84" s="59"/>
      <c r="G84" s="59"/>
      <c r="H84" s="60"/>
      <c r="I84" s="60"/>
      <c r="J84" s="60"/>
      <c r="K84" s="144"/>
      <c r="L84" s="150"/>
      <c r="M84" s="108"/>
    </row>
    <row r="85" spans="1:13" s="61" customFormat="1" ht="15.75" x14ac:dyDescent="0.25">
      <c r="A85" s="158">
        <v>75</v>
      </c>
      <c r="B85" s="160" t="str">
        <f>IF(البيانات!C137="","",البيانات!C137)</f>
        <v/>
      </c>
      <c r="C85" s="328" t="str">
        <f>IF(البيانات!G137="","",البيانات!G137)</f>
        <v/>
      </c>
      <c r="D85" s="329" t="str">
        <f>IF(البيانات!M77="","",البيانات!M77)</f>
        <v/>
      </c>
      <c r="E85" s="79"/>
      <c r="F85" s="59"/>
      <c r="G85" s="59"/>
      <c r="H85" s="60"/>
      <c r="I85" s="60"/>
      <c r="J85" s="60"/>
      <c r="K85" s="144"/>
      <c r="L85" s="150"/>
      <c r="M85" s="108"/>
    </row>
    <row r="86" spans="1:13" s="61" customFormat="1" ht="15.75" x14ac:dyDescent="0.25">
      <c r="A86" s="158">
        <v>76</v>
      </c>
      <c r="B86" s="160" t="str">
        <f>IF(البيانات!C138="","",البيانات!C138)</f>
        <v/>
      </c>
      <c r="C86" s="328" t="str">
        <f>IF(البيانات!G138="","",البيانات!G138)</f>
        <v/>
      </c>
      <c r="D86" s="329" t="str">
        <f>IF(البيانات!M78="","",البيانات!M78)</f>
        <v/>
      </c>
      <c r="E86" s="79"/>
      <c r="F86" s="59"/>
      <c r="G86" s="59"/>
      <c r="H86" s="60"/>
      <c r="I86" s="60"/>
      <c r="J86" s="60"/>
      <c r="K86" s="144"/>
      <c r="L86" s="150"/>
      <c r="M86" s="108"/>
    </row>
    <row r="87" spans="1:13" s="61" customFormat="1" ht="15.75" x14ac:dyDescent="0.25">
      <c r="A87" s="158">
        <v>77</v>
      </c>
      <c r="B87" s="160" t="str">
        <f>IF(البيانات!C139="","",البيانات!C139)</f>
        <v/>
      </c>
      <c r="C87" s="328" t="str">
        <f>IF(البيانات!G139="","",البيانات!G139)</f>
        <v/>
      </c>
      <c r="D87" s="329" t="str">
        <f>IF(البيانات!M79="","",البيانات!M79)</f>
        <v/>
      </c>
      <c r="E87" s="79"/>
      <c r="F87" s="59"/>
      <c r="G87" s="59"/>
      <c r="H87" s="60"/>
      <c r="I87" s="60"/>
      <c r="J87" s="60"/>
      <c r="K87" s="144"/>
      <c r="L87" s="150"/>
      <c r="M87" s="108"/>
    </row>
    <row r="88" spans="1:13" s="61" customFormat="1" ht="15.75" x14ac:dyDescent="0.25">
      <c r="A88" s="158">
        <v>78</v>
      </c>
      <c r="B88" s="160" t="str">
        <f>IF(البيانات!C140="","",البيانات!C140)</f>
        <v/>
      </c>
      <c r="C88" s="328" t="str">
        <f>IF(البيانات!G140="","",البيانات!G140)</f>
        <v/>
      </c>
      <c r="D88" s="329" t="str">
        <f>IF(البيانات!M80="","",البيانات!M80)</f>
        <v/>
      </c>
      <c r="E88" s="79"/>
      <c r="F88" s="59"/>
      <c r="G88" s="59"/>
      <c r="H88" s="60"/>
      <c r="I88" s="60"/>
      <c r="J88" s="60"/>
      <c r="K88" s="144"/>
      <c r="L88" s="150"/>
      <c r="M88" s="108"/>
    </row>
    <row r="89" spans="1:13" s="61" customFormat="1" ht="15.75" x14ac:dyDescent="0.25">
      <c r="A89" s="158">
        <v>79</v>
      </c>
      <c r="B89" s="160" t="str">
        <f>IF(البيانات!C141="","",البيانات!C141)</f>
        <v/>
      </c>
      <c r="C89" s="328" t="str">
        <f>IF(البيانات!G141="","",البيانات!G141)</f>
        <v/>
      </c>
      <c r="D89" s="329" t="str">
        <f>IF(البيانات!M81="","",البيانات!M81)</f>
        <v/>
      </c>
      <c r="E89" s="79"/>
      <c r="F89" s="59"/>
      <c r="G89" s="59"/>
      <c r="H89" s="60"/>
      <c r="I89" s="60"/>
      <c r="J89" s="60"/>
      <c r="K89" s="144"/>
      <c r="L89" s="150"/>
      <c r="M89" s="108"/>
    </row>
    <row r="90" spans="1:13" s="61" customFormat="1" ht="15.75" x14ac:dyDescent="0.25">
      <c r="A90" s="158">
        <v>80</v>
      </c>
      <c r="B90" s="160" t="str">
        <f>IF(البيانات!C142="","",البيانات!C142)</f>
        <v/>
      </c>
      <c r="C90" s="328" t="str">
        <f>IF(البيانات!G142="","",البيانات!G142)</f>
        <v/>
      </c>
      <c r="D90" s="329" t="str">
        <f>IF(البيانات!M82="","",البيانات!M82)</f>
        <v/>
      </c>
      <c r="E90" s="79"/>
      <c r="F90" s="59"/>
      <c r="G90" s="59"/>
      <c r="H90" s="60"/>
      <c r="I90" s="60"/>
      <c r="J90" s="60"/>
      <c r="K90" s="144"/>
      <c r="L90" s="150"/>
      <c r="M90" s="108"/>
    </row>
    <row r="91" spans="1:13" s="61" customFormat="1" ht="15.75" x14ac:dyDescent="0.25">
      <c r="A91" s="158">
        <v>81</v>
      </c>
      <c r="B91" s="160" t="str">
        <f>IF(البيانات!C143="","",البيانات!C143)</f>
        <v/>
      </c>
      <c r="C91" s="328" t="str">
        <f>IF(البيانات!G143="","",البيانات!G143)</f>
        <v/>
      </c>
      <c r="D91" s="329" t="str">
        <f>IF(البيانات!M83="","",البيانات!M83)</f>
        <v/>
      </c>
      <c r="E91" s="79"/>
      <c r="F91" s="59"/>
      <c r="G91" s="59"/>
      <c r="H91" s="60"/>
      <c r="I91" s="60"/>
      <c r="J91" s="60"/>
      <c r="K91" s="144"/>
      <c r="L91" s="150"/>
      <c r="M91" s="108"/>
    </row>
    <row r="92" spans="1:13" s="61" customFormat="1" ht="15.75" x14ac:dyDescent="0.25">
      <c r="A92" s="158">
        <v>82</v>
      </c>
      <c r="B92" s="160" t="str">
        <f>IF(البيانات!C144="","",البيانات!C144)</f>
        <v/>
      </c>
      <c r="C92" s="328" t="str">
        <f>IF(البيانات!G144="","",البيانات!G144)</f>
        <v/>
      </c>
      <c r="D92" s="329" t="str">
        <f>IF(البيانات!M84="","",البيانات!M84)</f>
        <v/>
      </c>
      <c r="E92" s="79"/>
      <c r="F92" s="59"/>
      <c r="G92" s="59"/>
      <c r="H92" s="60"/>
      <c r="I92" s="60"/>
      <c r="J92" s="60"/>
      <c r="K92" s="144"/>
      <c r="L92" s="150"/>
      <c r="M92" s="108"/>
    </row>
    <row r="93" spans="1:13" s="61" customFormat="1" ht="15.75" x14ac:dyDescent="0.25">
      <c r="A93" s="158">
        <v>83</v>
      </c>
      <c r="B93" s="160" t="str">
        <f>IF(البيانات!C145="","",البيانات!C145)</f>
        <v/>
      </c>
      <c r="C93" s="328" t="str">
        <f>IF(البيانات!G145="","",البيانات!G145)</f>
        <v/>
      </c>
      <c r="D93" s="329" t="str">
        <f>IF(البيانات!M85="","",البيانات!M85)</f>
        <v/>
      </c>
      <c r="E93" s="79"/>
      <c r="F93" s="59"/>
      <c r="G93" s="59"/>
      <c r="H93" s="60"/>
      <c r="I93" s="60"/>
      <c r="J93" s="60"/>
      <c r="K93" s="144"/>
      <c r="L93" s="150"/>
      <c r="M93" s="108"/>
    </row>
    <row r="94" spans="1:13" s="61" customFormat="1" ht="15.75" x14ac:dyDescent="0.25">
      <c r="A94" s="158">
        <v>84</v>
      </c>
      <c r="B94" s="160" t="str">
        <f>IF(البيانات!C146="","",البيانات!C146)</f>
        <v/>
      </c>
      <c r="C94" s="328" t="str">
        <f>IF(البيانات!G146="","",البيانات!G146)</f>
        <v/>
      </c>
      <c r="D94" s="329" t="str">
        <f>IF(البيانات!M86="","",البيانات!M86)</f>
        <v/>
      </c>
      <c r="E94" s="79"/>
      <c r="F94" s="59"/>
      <c r="G94" s="59"/>
      <c r="H94" s="60"/>
      <c r="I94" s="60"/>
      <c r="J94" s="60"/>
      <c r="K94" s="144"/>
      <c r="L94" s="150"/>
      <c r="M94" s="108"/>
    </row>
    <row r="95" spans="1:13" s="61" customFormat="1" ht="15.75" x14ac:dyDescent="0.25">
      <c r="A95" s="158">
        <v>85</v>
      </c>
      <c r="B95" s="160" t="str">
        <f>IF(البيانات!C147="","",البيانات!C147)</f>
        <v/>
      </c>
      <c r="C95" s="328" t="str">
        <f>IF(البيانات!G147="","",البيانات!G147)</f>
        <v/>
      </c>
      <c r="D95" s="329" t="str">
        <f>IF(البيانات!M87="","",البيانات!M87)</f>
        <v/>
      </c>
      <c r="E95" s="79"/>
      <c r="F95" s="59"/>
      <c r="G95" s="59"/>
      <c r="H95" s="60"/>
      <c r="I95" s="60"/>
      <c r="J95" s="60"/>
      <c r="K95" s="144"/>
      <c r="L95" s="150"/>
      <c r="M95" s="108"/>
    </row>
    <row r="96" spans="1:13" s="61" customFormat="1" ht="15.75" x14ac:dyDescent="0.25">
      <c r="A96" s="158">
        <v>86</v>
      </c>
      <c r="B96" s="160" t="str">
        <f>IF(البيانات!C148="","",البيانات!C148)</f>
        <v/>
      </c>
      <c r="C96" s="328" t="str">
        <f>IF(البيانات!G148="","",البيانات!G148)</f>
        <v/>
      </c>
      <c r="D96" s="329" t="str">
        <f>IF(البيانات!M88="","",البيانات!M88)</f>
        <v/>
      </c>
      <c r="E96" s="79"/>
      <c r="F96" s="59"/>
      <c r="G96" s="59"/>
      <c r="H96" s="60"/>
      <c r="I96" s="60"/>
      <c r="J96" s="60"/>
      <c r="K96" s="144"/>
      <c r="L96" s="150"/>
      <c r="M96" s="108"/>
    </row>
    <row r="97" spans="1:13" s="61" customFormat="1" ht="15.75" x14ac:dyDescent="0.25">
      <c r="A97" s="158">
        <v>87</v>
      </c>
      <c r="B97" s="160" t="str">
        <f>IF(البيانات!C149="","",البيانات!C149)</f>
        <v/>
      </c>
      <c r="C97" s="328" t="str">
        <f>IF(البيانات!G149="","",البيانات!G149)</f>
        <v/>
      </c>
      <c r="D97" s="329" t="str">
        <f>IF(البيانات!M89="","",البيانات!M89)</f>
        <v/>
      </c>
      <c r="E97" s="79"/>
      <c r="F97" s="59"/>
      <c r="G97" s="59"/>
      <c r="H97" s="60"/>
      <c r="I97" s="60"/>
      <c r="J97" s="60"/>
      <c r="K97" s="144"/>
      <c r="L97" s="150"/>
      <c r="M97" s="108"/>
    </row>
    <row r="98" spans="1:13" s="61" customFormat="1" ht="15.75" x14ac:dyDescent="0.25">
      <c r="A98" s="158">
        <v>88</v>
      </c>
      <c r="B98" s="160" t="str">
        <f>IF(البيانات!C150="","",البيانات!C150)</f>
        <v/>
      </c>
      <c r="C98" s="328" t="str">
        <f>IF(البيانات!G150="","",البيانات!G150)</f>
        <v/>
      </c>
      <c r="D98" s="329" t="str">
        <f>IF(البيانات!M90="","",البيانات!M90)</f>
        <v/>
      </c>
      <c r="E98" s="79"/>
      <c r="F98" s="59"/>
      <c r="G98" s="59"/>
      <c r="H98" s="60"/>
      <c r="I98" s="60"/>
      <c r="J98" s="60"/>
      <c r="K98" s="144"/>
      <c r="L98" s="150"/>
      <c r="M98" s="108"/>
    </row>
    <row r="99" spans="1:13" s="61" customFormat="1" ht="15.75" x14ac:dyDescent="0.25">
      <c r="A99" s="158">
        <v>89</v>
      </c>
      <c r="B99" s="160" t="str">
        <f>IF(البيانات!C151="","",البيانات!C151)</f>
        <v/>
      </c>
      <c r="C99" s="328" t="str">
        <f>IF(البيانات!G151="","",البيانات!G151)</f>
        <v/>
      </c>
      <c r="D99" s="329" t="str">
        <f>IF(البيانات!M91="","",البيانات!M91)</f>
        <v/>
      </c>
      <c r="E99" s="79"/>
      <c r="F99" s="59"/>
      <c r="G99" s="59"/>
      <c r="H99" s="60"/>
      <c r="I99" s="60"/>
      <c r="J99" s="60"/>
      <c r="K99" s="144"/>
      <c r="L99" s="150"/>
      <c r="M99" s="108"/>
    </row>
    <row r="100" spans="1:13" s="61" customFormat="1" ht="15.75" x14ac:dyDescent="0.25">
      <c r="A100" s="158">
        <v>90</v>
      </c>
      <c r="B100" s="160" t="str">
        <f>IF(البيانات!C152="","",البيانات!C152)</f>
        <v/>
      </c>
      <c r="C100" s="328" t="str">
        <f>IF(البيانات!G152="","",البيانات!G152)</f>
        <v/>
      </c>
      <c r="D100" s="329" t="str">
        <f>IF(البيانات!M92="","",البيانات!M92)</f>
        <v/>
      </c>
      <c r="E100" s="79"/>
      <c r="F100" s="59"/>
      <c r="G100" s="59"/>
      <c r="H100" s="60"/>
      <c r="I100" s="60"/>
      <c r="J100" s="60"/>
      <c r="K100" s="144"/>
      <c r="L100" s="150"/>
      <c r="M100" s="108"/>
    </row>
    <row r="101" spans="1:13" s="61" customFormat="1" ht="15.75" x14ac:dyDescent="0.25">
      <c r="A101" s="158">
        <v>91</v>
      </c>
      <c r="B101" s="160" t="str">
        <f>IF(البيانات!C153="","",البيانات!C153)</f>
        <v/>
      </c>
      <c r="C101" s="328" t="str">
        <f>IF(البيانات!G153="","",البيانات!G153)</f>
        <v/>
      </c>
      <c r="D101" s="329" t="str">
        <f>IF(البيانات!M93="","",البيانات!M93)</f>
        <v/>
      </c>
      <c r="E101" s="79"/>
      <c r="F101" s="59"/>
      <c r="G101" s="59"/>
      <c r="H101" s="60"/>
      <c r="I101" s="60"/>
      <c r="J101" s="60"/>
      <c r="K101" s="144"/>
      <c r="L101" s="150"/>
      <c r="M101" s="108"/>
    </row>
    <row r="102" spans="1:13" s="61" customFormat="1" ht="15.75" x14ac:dyDescent="0.25">
      <c r="A102" s="158">
        <v>92</v>
      </c>
      <c r="B102" s="160" t="str">
        <f>IF(البيانات!C154="","",البيانات!C154)</f>
        <v/>
      </c>
      <c r="C102" s="328" t="str">
        <f>IF(البيانات!G154="","",البيانات!G154)</f>
        <v/>
      </c>
      <c r="D102" s="329" t="str">
        <f>IF(البيانات!M94="","",البيانات!M94)</f>
        <v/>
      </c>
      <c r="E102" s="79"/>
      <c r="F102" s="59"/>
      <c r="G102" s="59"/>
      <c r="H102" s="60"/>
      <c r="I102" s="60"/>
      <c r="J102" s="60"/>
      <c r="K102" s="144"/>
      <c r="L102" s="150"/>
      <c r="M102" s="108"/>
    </row>
    <row r="103" spans="1:13" s="61" customFormat="1" ht="15.75" x14ac:dyDescent="0.25">
      <c r="A103" s="158">
        <v>93</v>
      </c>
      <c r="B103" s="160" t="str">
        <f>IF(البيانات!C155="","",البيانات!C155)</f>
        <v/>
      </c>
      <c r="C103" s="328" t="str">
        <f>IF(البيانات!G155="","",البيانات!G155)</f>
        <v/>
      </c>
      <c r="D103" s="329" t="str">
        <f>IF(البيانات!M95="","",البيانات!M95)</f>
        <v/>
      </c>
      <c r="E103" s="79"/>
      <c r="F103" s="59"/>
      <c r="G103" s="59"/>
      <c r="H103" s="60"/>
      <c r="I103" s="60"/>
      <c r="J103" s="60"/>
      <c r="K103" s="144"/>
      <c r="L103" s="150"/>
      <c r="M103" s="108"/>
    </row>
    <row r="104" spans="1:13" s="61" customFormat="1" ht="15.75" x14ac:dyDescent="0.25">
      <c r="A104" s="158">
        <v>94</v>
      </c>
      <c r="B104" s="160" t="str">
        <f>IF(البيانات!C156="","",البيانات!C156)</f>
        <v/>
      </c>
      <c r="C104" s="328" t="str">
        <f>IF(البيانات!G156="","",البيانات!G156)</f>
        <v/>
      </c>
      <c r="D104" s="329" t="str">
        <f>IF(البيانات!M96="","",البيانات!M96)</f>
        <v/>
      </c>
      <c r="E104" s="79"/>
      <c r="F104" s="59"/>
      <c r="G104" s="59"/>
      <c r="H104" s="60"/>
      <c r="I104" s="60"/>
      <c r="J104" s="60"/>
      <c r="K104" s="144"/>
      <c r="L104" s="150"/>
      <c r="M104" s="108"/>
    </row>
    <row r="105" spans="1:13" s="61" customFormat="1" ht="15.75" x14ac:dyDescent="0.25">
      <c r="A105" s="158">
        <v>95</v>
      </c>
      <c r="B105" s="160" t="str">
        <f>IF(البيانات!C157="","",البيانات!C157)</f>
        <v/>
      </c>
      <c r="C105" s="328" t="str">
        <f>IF(البيانات!G157="","",البيانات!G157)</f>
        <v/>
      </c>
      <c r="D105" s="329" t="str">
        <f>IF(البيانات!M97="","",البيانات!M97)</f>
        <v/>
      </c>
      <c r="E105" s="79"/>
      <c r="F105" s="59"/>
      <c r="G105" s="59"/>
      <c r="H105" s="60"/>
      <c r="I105" s="60"/>
      <c r="J105" s="60"/>
      <c r="K105" s="144"/>
      <c r="L105" s="150"/>
      <c r="M105" s="108"/>
    </row>
    <row r="106" spans="1:13" s="61" customFormat="1" ht="15.75" x14ac:dyDescent="0.25">
      <c r="A106" s="158">
        <v>96</v>
      </c>
      <c r="B106" s="160" t="str">
        <f>IF(البيانات!C158="","",البيانات!C158)</f>
        <v/>
      </c>
      <c r="C106" s="328" t="str">
        <f>IF(البيانات!G158="","",البيانات!G158)</f>
        <v/>
      </c>
      <c r="D106" s="329" t="str">
        <f>IF(البيانات!M98="","",البيانات!M98)</f>
        <v/>
      </c>
      <c r="E106" s="79"/>
      <c r="F106" s="59"/>
      <c r="G106" s="59"/>
      <c r="H106" s="60"/>
      <c r="I106" s="60"/>
      <c r="J106" s="60"/>
      <c r="K106" s="144"/>
      <c r="L106" s="150"/>
      <c r="M106" s="108"/>
    </row>
    <row r="107" spans="1:13" s="61" customFormat="1" ht="15.75" x14ac:dyDescent="0.25">
      <c r="A107" s="158">
        <v>97</v>
      </c>
      <c r="B107" s="160" t="str">
        <f>IF(البيانات!C159="","",البيانات!C159)</f>
        <v/>
      </c>
      <c r="C107" s="328" t="str">
        <f>IF(البيانات!G159="","",البيانات!G159)</f>
        <v/>
      </c>
      <c r="D107" s="329" t="str">
        <f>IF(البيانات!M99="","",البيانات!M99)</f>
        <v/>
      </c>
      <c r="E107" s="79"/>
      <c r="F107" s="59"/>
      <c r="G107" s="59"/>
      <c r="H107" s="60"/>
      <c r="I107" s="60"/>
      <c r="J107" s="60"/>
      <c r="K107" s="144"/>
      <c r="L107" s="150"/>
      <c r="M107" s="108"/>
    </row>
    <row r="108" spans="1:13" s="61" customFormat="1" ht="15.75" x14ac:dyDescent="0.25">
      <c r="A108" s="158">
        <v>98</v>
      </c>
      <c r="B108" s="160" t="str">
        <f>IF(البيانات!C160="","",البيانات!C160)</f>
        <v/>
      </c>
      <c r="C108" s="328" t="str">
        <f>IF(البيانات!G160="","",البيانات!G160)</f>
        <v/>
      </c>
      <c r="D108" s="329" t="str">
        <f>IF(البيانات!M100="","",البيانات!M100)</f>
        <v/>
      </c>
      <c r="E108" s="79"/>
      <c r="F108" s="59"/>
      <c r="G108" s="59"/>
      <c r="H108" s="60"/>
      <c r="I108" s="60"/>
      <c r="J108" s="60"/>
      <c r="K108" s="144"/>
      <c r="L108" s="150"/>
      <c r="M108" s="108"/>
    </row>
    <row r="109" spans="1:13" s="61" customFormat="1" ht="15.75" x14ac:dyDescent="0.25">
      <c r="A109" s="158">
        <v>99</v>
      </c>
      <c r="B109" s="160" t="str">
        <f>IF(البيانات!C161="","",البيانات!C161)</f>
        <v/>
      </c>
      <c r="C109" s="328" t="str">
        <f>IF(البيانات!G161="","",البيانات!G161)</f>
        <v/>
      </c>
      <c r="D109" s="329" t="str">
        <f>IF(البيانات!M101="","",البيانات!M101)</f>
        <v/>
      </c>
      <c r="E109" s="79"/>
      <c r="F109" s="59"/>
      <c r="G109" s="59"/>
      <c r="H109" s="60"/>
      <c r="I109" s="60"/>
      <c r="J109" s="60"/>
      <c r="K109" s="144"/>
      <c r="L109" s="150"/>
      <c r="M109" s="108"/>
    </row>
    <row r="110" spans="1:13" s="61" customFormat="1" ht="15.75" x14ac:dyDescent="0.25">
      <c r="A110" s="158">
        <v>100</v>
      </c>
      <c r="B110" s="160" t="str">
        <f>IF(البيانات!C162="","",البيانات!C162)</f>
        <v/>
      </c>
      <c r="C110" s="328" t="str">
        <f>IF(البيانات!G162="","",البيانات!G162)</f>
        <v/>
      </c>
      <c r="D110" s="329" t="str">
        <f>IF(البيانات!M102="","",البيانات!M102)</f>
        <v/>
      </c>
      <c r="E110" s="79"/>
      <c r="F110" s="59"/>
      <c r="G110" s="59"/>
      <c r="H110" s="60"/>
      <c r="I110" s="60"/>
      <c r="J110" s="60"/>
      <c r="K110" s="144"/>
      <c r="L110" s="150"/>
      <c r="M110" s="108"/>
    </row>
    <row r="111" spans="1:13" s="50" customFormat="1" ht="15.75" x14ac:dyDescent="0.25">
      <c r="A111" s="158">
        <v>101</v>
      </c>
      <c r="B111" s="160" t="str">
        <f>IF(البيانات!C163="","",البيانات!C163)</f>
        <v/>
      </c>
      <c r="C111" s="328" t="str">
        <f>IF(البيانات!G163="","",البيانات!G163)</f>
        <v/>
      </c>
      <c r="D111" s="329" t="str">
        <f>IF(البيانات!M103="","",البيانات!M103)</f>
        <v/>
      </c>
      <c r="E111" s="79"/>
      <c r="F111" s="59"/>
      <c r="G111" s="59"/>
      <c r="H111" s="60"/>
      <c r="I111" s="60"/>
      <c r="J111" s="60"/>
      <c r="K111" s="144"/>
      <c r="L111" s="150"/>
      <c r="M111" s="108"/>
    </row>
    <row r="112" spans="1:13" s="50" customFormat="1" ht="15.75" x14ac:dyDescent="0.25">
      <c r="A112" s="158">
        <v>102</v>
      </c>
      <c r="B112" s="160" t="str">
        <f>IF(البيانات!C164="","",البيانات!C164)</f>
        <v/>
      </c>
      <c r="C112" s="328" t="str">
        <f>IF(البيانات!G164="","",البيانات!G164)</f>
        <v/>
      </c>
      <c r="D112" s="329" t="str">
        <f>IF(البيانات!M104="","",البيانات!M104)</f>
        <v/>
      </c>
      <c r="E112" s="79"/>
      <c r="F112" s="59"/>
      <c r="G112" s="59"/>
      <c r="H112" s="60"/>
      <c r="I112" s="60"/>
      <c r="J112" s="60"/>
      <c r="K112" s="144"/>
      <c r="L112" s="150"/>
      <c r="M112" s="108"/>
    </row>
    <row r="113" spans="1:13" s="50" customFormat="1" ht="15.75" x14ac:dyDescent="0.25">
      <c r="A113" s="158">
        <v>103</v>
      </c>
      <c r="B113" s="160" t="str">
        <f>IF(البيانات!C165="","",البيانات!C165)</f>
        <v/>
      </c>
      <c r="C113" s="328" t="str">
        <f>IF(البيانات!G165="","",البيانات!G165)</f>
        <v/>
      </c>
      <c r="D113" s="329" t="str">
        <f>IF(البيانات!M105="","",البيانات!M105)</f>
        <v/>
      </c>
      <c r="E113" s="79"/>
      <c r="F113" s="59"/>
      <c r="G113" s="59"/>
      <c r="H113" s="60"/>
      <c r="I113" s="60"/>
      <c r="J113" s="60"/>
      <c r="K113" s="144"/>
      <c r="L113" s="150"/>
      <c r="M113" s="108"/>
    </row>
    <row r="114" spans="1:13" s="50" customFormat="1" ht="15.75" x14ac:dyDescent="0.25">
      <c r="A114" s="158">
        <v>104</v>
      </c>
      <c r="B114" s="160" t="str">
        <f>IF(البيانات!C166="","",البيانات!C166)</f>
        <v/>
      </c>
      <c r="C114" s="328" t="str">
        <f>IF(البيانات!G166="","",البيانات!G166)</f>
        <v/>
      </c>
      <c r="D114" s="329" t="str">
        <f>IF(البيانات!M106="","",البيانات!M106)</f>
        <v/>
      </c>
      <c r="E114" s="79"/>
      <c r="F114" s="59"/>
      <c r="G114" s="59"/>
      <c r="H114" s="60"/>
      <c r="I114" s="60"/>
      <c r="J114" s="60"/>
      <c r="K114" s="144"/>
      <c r="L114" s="150"/>
      <c r="M114" s="108"/>
    </row>
    <row r="115" spans="1:13" s="50" customFormat="1" ht="15.75" x14ac:dyDescent="0.25">
      <c r="A115" s="158">
        <v>105</v>
      </c>
      <c r="B115" s="160" t="str">
        <f>IF(البيانات!C167="","",البيانات!C167)</f>
        <v/>
      </c>
      <c r="C115" s="328" t="str">
        <f>IF(البيانات!G167="","",البيانات!G167)</f>
        <v/>
      </c>
      <c r="D115" s="329" t="str">
        <f>IF(البيانات!M107="","",البيانات!M107)</f>
        <v/>
      </c>
      <c r="E115" s="79"/>
      <c r="F115" s="59"/>
      <c r="G115" s="59"/>
      <c r="H115" s="60"/>
      <c r="I115" s="60"/>
      <c r="J115" s="60"/>
      <c r="K115" s="144"/>
      <c r="L115" s="150"/>
      <c r="M115" s="108"/>
    </row>
    <row r="116" spans="1:13" s="50" customFormat="1" ht="15.75" x14ac:dyDescent="0.25">
      <c r="A116" s="158">
        <v>106</v>
      </c>
      <c r="B116" s="160" t="str">
        <f>IF(البيانات!C168="","",البيانات!C168)</f>
        <v/>
      </c>
      <c r="C116" s="328" t="str">
        <f>IF(البيانات!G168="","",البيانات!G168)</f>
        <v/>
      </c>
      <c r="D116" s="329" t="str">
        <f>IF(البيانات!M108="","",البيانات!M108)</f>
        <v/>
      </c>
      <c r="E116" s="79"/>
      <c r="F116" s="59"/>
      <c r="G116" s="59"/>
      <c r="H116" s="60"/>
      <c r="I116" s="60"/>
      <c r="J116" s="60"/>
      <c r="K116" s="144"/>
      <c r="L116" s="150"/>
      <c r="M116" s="108"/>
    </row>
    <row r="117" spans="1:13" s="50" customFormat="1" ht="15.75" x14ac:dyDescent="0.25">
      <c r="A117" s="158">
        <v>107</v>
      </c>
      <c r="B117" s="160" t="str">
        <f>IF(البيانات!C169="","",البيانات!C169)</f>
        <v/>
      </c>
      <c r="C117" s="328" t="str">
        <f>IF(البيانات!G169="","",البيانات!G169)</f>
        <v/>
      </c>
      <c r="D117" s="329" t="str">
        <f>IF(البيانات!M109="","",البيانات!M109)</f>
        <v/>
      </c>
      <c r="E117" s="79"/>
      <c r="F117" s="59"/>
      <c r="G117" s="59"/>
      <c r="H117" s="60"/>
      <c r="I117" s="60"/>
      <c r="J117" s="60"/>
      <c r="K117" s="144"/>
      <c r="L117" s="150"/>
      <c r="M117" s="108"/>
    </row>
    <row r="118" spans="1:13" s="50" customFormat="1" ht="15.75" x14ac:dyDescent="0.25">
      <c r="A118" s="158">
        <v>108</v>
      </c>
      <c r="B118" s="160" t="str">
        <f>IF(البيانات!C170="","",البيانات!C170)</f>
        <v/>
      </c>
      <c r="C118" s="328" t="str">
        <f>IF(البيانات!G170="","",البيانات!G170)</f>
        <v/>
      </c>
      <c r="D118" s="329" t="str">
        <f>IF(البيانات!M110="","",البيانات!M110)</f>
        <v/>
      </c>
      <c r="E118" s="79"/>
      <c r="F118" s="59"/>
      <c r="G118" s="59"/>
      <c r="H118" s="60"/>
      <c r="I118" s="60"/>
      <c r="J118" s="60"/>
      <c r="K118" s="144"/>
      <c r="L118" s="150"/>
      <c r="M118" s="108"/>
    </row>
    <row r="119" spans="1:13" s="50" customFormat="1" ht="15.75" x14ac:dyDescent="0.25">
      <c r="A119" s="158">
        <v>109</v>
      </c>
      <c r="B119" s="160" t="str">
        <f>IF(البيانات!C171="","",البيانات!C171)</f>
        <v/>
      </c>
      <c r="C119" s="328" t="str">
        <f>IF(البيانات!G171="","",البيانات!G171)</f>
        <v/>
      </c>
      <c r="D119" s="329" t="str">
        <f>IF(البيانات!M111="","",البيانات!M111)</f>
        <v/>
      </c>
      <c r="E119" s="79"/>
      <c r="F119" s="59"/>
      <c r="G119" s="59"/>
      <c r="H119" s="60"/>
      <c r="I119" s="60"/>
      <c r="J119" s="60"/>
      <c r="K119" s="144"/>
      <c r="L119" s="150"/>
      <c r="M119" s="108"/>
    </row>
    <row r="120" spans="1:13" s="50" customFormat="1" ht="15.75" x14ac:dyDescent="0.25">
      <c r="A120" s="158">
        <v>110</v>
      </c>
      <c r="B120" s="160" t="str">
        <f>IF(البيانات!C172="","",البيانات!C172)</f>
        <v/>
      </c>
      <c r="C120" s="328" t="str">
        <f>IF(البيانات!G172="","",البيانات!G172)</f>
        <v/>
      </c>
      <c r="D120" s="329" t="str">
        <f>IF(البيانات!M112="","",البيانات!M112)</f>
        <v/>
      </c>
      <c r="E120" s="79"/>
      <c r="F120" s="59"/>
      <c r="G120" s="59"/>
      <c r="H120" s="60"/>
      <c r="I120" s="60"/>
      <c r="J120" s="60"/>
      <c r="K120" s="144"/>
      <c r="L120" s="150"/>
      <c r="M120" s="108"/>
    </row>
    <row r="121" spans="1:13" s="50" customFormat="1" ht="15.75" x14ac:dyDescent="0.25">
      <c r="A121" s="158">
        <v>111</v>
      </c>
      <c r="B121" s="160" t="str">
        <f>IF(البيانات!C173="","",البيانات!C173)</f>
        <v/>
      </c>
      <c r="C121" s="328" t="str">
        <f>IF(البيانات!G173="","",البيانات!G173)</f>
        <v/>
      </c>
      <c r="D121" s="329" t="str">
        <f>IF(البيانات!M113="","",البيانات!M113)</f>
        <v/>
      </c>
      <c r="E121" s="79"/>
      <c r="F121" s="59"/>
      <c r="G121" s="59"/>
      <c r="H121" s="60"/>
      <c r="I121" s="60"/>
      <c r="J121" s="60"/>
      <c r="K121" s="144"/>
      <c r="L121" s="150"/>
      <c r="M121" s="108"/>
    </row>
    <row r="122" spans="1:13" s="50" customFormat="1" ht="15.75" x14ac:dyDescent="0.25">
      <c r="A122" s="158">
        <v>112</v>
      </c>
      <c r="B122" s="160" t="str">
        <f>IF(البيانات!C174="","",البيانات!C174)</f>
        <v/>
      </c>
      <c r="C122" s="328" t="str">
        <f>IF(البيانات!G174="","",البيانات!G174)</f>
        <v/>
      </c>
      <c r="D122" s="329" t="str">
        <f>IF(البيانات!M114="","",البيانات!M114)</f>
        <v/>
      </c>
      <c r="E122" s="79"/>
      <c r="F122" s="59"/>
      <c r="G122" s="59"/>
      <c r="H122" s="60"/>
      <c r="I122" s="60"/>
      <c r="J122" s="60"/>
      <c r="K122" s="144"/>
      <c r="L122" s="150"/>
      <c r="M122" s="108"/>
    </row>
    <row r="123" spans="1:13" s="50" customFormat="1" ht="15.75" x14ac:dyDescent="0.25">
      <c r="A123" s="158">
        <v>113</v>
      </c>
      <c r="B123" s="160" t="str">
        <f>IF(البيانات!C175="","",البيانات!C175)</f>
        <v/>
      </c>
      <c r="C123" s="328" t="str">
        <f>IF(البيانات!G175="","",البيانات!G175)</f>
        <v/>
      </c>
      <c r="D123" s="329" t="str">
        <f>IF(البيانات!M115="","",البيانات!M115)</f>
        <v/>
      </c>
      <c r="E123" s="79"/>
      <c r="F123" s="59"/>
      <c r="G123" s="59"/>
      <c r="H123" s="60"/>
      <c r="I123" s="60"/>
      <c r="J123" s="60"/>
      <c r="K123" s="144"/>
      <c r="L123" s="150"/>
      <c r="M123" s="108"/>
    </row>
    <row r="124" spans="1:13" s="50" customFormat="1" ht="15.75" x14ac:dyDescent="0.25">
      <c r="A124" s="158">
        <v>114</v>
      </c>
      <c r="B124" s="160" t="str">
        <f>IF(البيانات!C176="","",البيانات!C176)</f>
        <v/>
      </c>
      <c r="C124" s="328" t="str">
        <f>IF(البيانات!G176="","",البيانات!G176)</f>
        <v/>
      </c>
      <c r="D124" s="329" t="str">
        <f>IF(البيانات!M116="","",البيانات!M116)</f>
        <v/>
      </c>
      <c r="E124" s="79"/>
      <c r="F124" s="59"/>
      <c r="G124" s="59"/>
      <c r="H124" s="60"/>
      <c r="I124" s="60"/>
      <c r="J124" s="60"/>
      <c r="K124" s="144"/>
      <c r="L124" s="150"/>
      <c r="M124" s="108"/>
    </row>
    <row r="125" spans="1:13" s="50" customFormat="1" ht="15.75" x14ac:dyDescent="0.25">
      <c r="A125" s="158">
        <v>115</v>
      </c>
      <c r="B125" s="160" t="str">
        <f>IF(البيانات!C177="","",البيانات!C177)</f>
        <v/>
      </c>
      <c r="C125" s="328" t="str">
        <f>IF(البيانات!G177="","",البيانات!G177)</f>
        <v/>
      </c>
      <c r="D125" s="329" t="str">
        <f>IF(البيانات!M117="","",البيانات!M117)</f>
        <v/>
      </c>
      <c r="E125" s="79"/>
      <c r="F125" s="59"/>
      <c r="G125" s="59"/>
      <c r="H125" s="60"/>
      <c r="I125" s="60"/>
      <c r="J125" s="60"/>
      <c r="K125" s="144"/>
      <c r="L125" s="150"/>
      <c r="M125" s="108"/>
    </row>
    <row r="126" spans="1:13" s="50" customFormat="1" ht="15.75" x14ac:dyDescent="0.25">
      <c r="A126" s="158">
        <v>116</v>
      </c>
      <c r="B126" s="160" t="str">
        <f>IF(البيانات!C178="","",البيانات!C178)</f>
        <v/>
      </c>
      <c r="C126" s="328" t="str">
        <f>IF(البيانات!G178="","",البيانات!G178)</f>
        <v/>
      </c>
      <c r="D126" s="329" t="str">
        <f>IF(البيانات!M118="","",البيانات!M118)</f>
        <v/>
      </c>
      <c r="E126" s="79"/>
      <c r="F126" s="59"/>
      <c r="G126" s="59"/>
      <c r="H126" s="60"/>
      <c r="I126" s="60"/>
      <c r="J126" s="60"/>
      <c r="K126" s="144"/>
      <c r="L126" s="150"/>
      <c r="M126" s="108"/>
    </row>
    <row r="127" spans="1:13" s="50" customFormat="1" ht="15.75" x14ac:dyDescent="0.25">
      <c r="A127" s="158">
        <v>117</v>
      </c>
      <c r="B127" s="160" t="str">
        <f>IF(البيانات!C179="","",البيانات!C179)</f>
        <v/>
      </c>
      <c r="C127" s="328" t="str">
        <f>IF(البيانات!G179="","",البيانات!G179)</f>
        <v/>
      </c>
      <c r="D127" s="329" t="str">
        <f>IF(البيانات!M119="","",البيانات!M119)</f>
        <v/>
      </c>
      <c r="E127" s="79"/>
      <c r="F127" s="59"/>
      <c r="G127" s="59"/>
      <c r="H127" s="60"/>
      <c r="I127" s="60"/>
      <c r="J127" s="60"/>
      <c r="K127" s="144"/>
      <c r="L127" s="150"/>
      <c r="M127" s="108"/>
    </row>
    <row r="128" spans="1:13" s="50" customFormat="1" ht="15.75" x14ac:dyDescent="0.25">
      <c r="A128" s="158">
        <v>118</v>
      </c>
      <c r="B128" s="160" t="str">
        <f>IF(البيانات!C180="","",البيانات!C180)</f>
        <v/>
      </c>
      <c r="C128" s="328" t="str">
        <f>IF(البيانات!G180="","",البيانات!G180)</f>
        <v/>
      </c>
      <c r="D128" s="329" t="str">
        <f>IF(البيانات!M120="","",البيانات!M120)</f>
        <v/>
      </c>
      <c r="E128" s="79"/>
      <c r="F128" s="59"/>
      <c r="G128" s="59"/>
      <c r="H128" s="60"/>
      <c r="I128" s="60"/>
      <c r="J128" s="60"/>
      <c r="K128" s="144"/>
      <c r="L128" s="150"/>
      <c r="M128" s="108"/>
    </row>
    <row r="129" spans="1:13" s="50" customFormat="1" ht="15.75" x14ac:dyDescent="0.25">
      <c r="A129" s="158">
        <v>119</v>
      </c>
      <c r="B129" s="160" t="str">
        <f>IF(البيانات!C181="","",البيانات!C181)</f>
        <v/>
      </c>
      <c r="C129" s="328" t="str">
        <f>IF(البيانات!G181="","",البيانات!G181)</f>
        <v/>
      </c>
      <c r="D129" s="329" t="str">
        <f>IF(البيانات!M121="","",البيانات!M121)</f>
        <v/>
      </c>
      <c r="E129" s="79"/>
      <c r="F129" s="59"/>
      <c r="G129" s="59"/>
      <c r="H129" s="60"/>
      <c r="I129" s="60"/>
      <c r="J129" s="60"/>
      <c r="K129" s="144"/>
      <c r="L129" s="150"/>
      <c r="M129" s="108"/>
    </row>
    <row r="130" spans="1:13" s="50" customFormat="1" ht="16.5" thickBot="1" x14ac:dyDescent="0.3">
      <c r="A130" s="159">
        <v>120</v>
      </c>
      <c r="B130" s="161" t="str">
        <f>IF(البيانات!C182="","",البيانات!C182)</f>
        <v/>
      </c>
      <c r="C130" s="341" t="str">
        <f>IF(البيانات!G182="","",البيانات!G182)</f>
        <v/>
      </c>
      <c r="D130" s="342" t="str">
        <f>IF(البيانات!M102="","",البيانات!M102)</f>
        <v/>
      </c>
      <c r="E130" s="252"/>
      <c r="F130" s="109"/>
      <c r="G130" s="109"/>
      <c r="H130" s="110"/>
      <c r="I130" s="110"/>
      <c r="J130" s="110"/>
      <c r="K130" s="145"/>
      <c r="L130" s="151"/>
      <c r="M130" s="111"/>
    </row>
  </sheetData>
  <sheetProtection algorithmName="SHA-512" hashValue="EeQajuwmHCLhzlxpTPEPbdfMMb8FaLCFE+hXRsQYzaOgDFCY4YQKh5gzGyyiydOV8iWCViFzbz4H+TL6rfiJ7w==" saltValue="o+SYDdNSYZFmq5sBJl4xog==" spinCount="100000" sheet="1" objects="1" scenarios="1" selectLockedCells="1"/>
  <mergeCells count="144">
    <mergeCell ref="C96:D96"/>
    <mergeCell ref="C97:D97"/>
    <mergeCell ref="C98:D98"/>
    <mergeCell ref="C99:D99"/>
    <mergeCell ref="C95:D95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C83:D83"/>
    <mergeCell ref="C72:D72"/>
    <mergeCell ref="C73:D73"/>
    <mergeCell ref="C74:D74"/>
    <mergeCell ref="C75:D75"/>
    <mergeCell ref="C76:D76"/>
    <mergeCell ref="C77:D77"/>
    <mergeCell ref="C78:D78"/>
    <mergeCell ref="C79:D79"/>
    <mergeCell ref="C80:D80"/>
    <mergeCell ref="C81:D81"/>
    <mergeCell ref="C82:D82"/>
    <mergeCell ref="C37:D37"/>
    <mergeCell ref="C38:D38"/>
    <mergeCell ref="C71:D71"/>
    <mergeCell ref="C40:D40"/>
    <mergeCell ref="C41:D41"/>
    <mergeCell ref="C42:D42"/>
    <mergeCell ref="C43:D43"/>
    <mergeCell ref="C44:D44"/>
    <mergeCell ref="C45:D45"/>
    <mergeCell ref="C46:D46"/>
    <mergeCell ref="C47:D47"/>
    <mergeCell ref="C48:D48"/>
    <mergeCell ref="C69:D69"/>
    <mergeCell ref="C70:D70"/>
    <mergeCell ref="C49:D49"/>
    <mergeCell ref="C50:D50"/>
    <mergeCell ref="C51:D51"/>
    <mergeCell ref="C52:D52"/>
    <mergeCell ref="C53:D53"/>
    <mergeCell ref="C54:D54"/>
    <mergeCell ref="C55:D55"/>
    <mergeCell ref="C56:D56"/>
    <mergeCell ref="C57:D57"/>
    <mergeCell ref="I1:K1"/>
    <mergeCell ref="L1:M1"/>
    <mergeCell ref="J2:K2"/>
    <mergeCell ref="L2:M2"/>
    <mergeCell ref="D1:G1"/>
    <mergeCell ref="K4:L4"/>
    <mergeCell ref="D5:E5"/>
    <mergeCell ref="F5:G5"/>
    <mergeCell ref="H5:I5"/>
    <mergeCell ref="K5:M5"/>
    <mergeCell ref="C4:H4"/>
    <mergeCell ref="A6:D6"/>
    <mergeCell ref="A7:D7"/>
    <mergeCell ref="C68:D68"/>
    <mergeCell ref="C63:D63"/>
    <mergeCell ref="C64:D64"/>
    <mergeCell ref="C65:D65"/>
    <mergeCell ref="C66:D66"/>
    <mergeCell ref="C67:D67"/>
    <mergeCell ref="C58:D58"/>
    <mergeCell ref="C59:D59"/>
    <mergeCell ref="C60:D60"/>
    <mergeCell ref="C61:D61"/>
    <mergeCell ref="C62:D62"/>
    <mergeCell ref="C15:D15"/>
    <mergeCell ref="C11:D11"/>
    <mergeCell ref="C12:D12"/>
    <mergeCell ref="C13:D13"/>
    <mergeCell ref="C14:D14"/>
    <mergeCell ref="C27:D27"/>
    <mergeCell ref="C16:D16"/>
    <mergeCell ref="C17:D17"/>
    <mergeCell ref="C18:D18"/>
    <mergeCell ref="C19:D19"/>
    <mergeCell ref="C20:D20"/>
    <mergeCell ref="A8:D8"/>
    <mergeCell ref="A9:A10"/>
    <mergeCell ref="B9:B10"/>
    <mergeCell ref="C9:D10"/>
    <mergeCell ref="E9:E10"/>
    <mergeCell ref="F9:F10"/>
    <mergeCell ref="G9:G10"/>
    <mergeCell ref="H9:H10"/>
    <mergeCell ref="I9:I10"/>
    <mergeCell ref="J9:J10"/>
    <mergeCell ref="K9:K10"/>
    <mergeCell ref="C100:D100"/>
    <mergeCell ref="C101:D101"/>
    <mergeCell ref="C102:D102"/>
    <mergeCell ref="C103:D103"/>
    <mergeCell ref="C104:D104"/>
    <mergeCell ref="C105:D105"/>
    <mergeCell ref="C21:D21"/>
    <mergeCell ref="C22:D22"/>
    <mergeCell ref="C23:D23"/>
    <mergeCell ref="C24:D24"/>
    <mergeCell ref="C25:D25"/>
    <mergeCell ref="C26:D26"/>
    <mergeCell ref="C39:D39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106:D106"/>
    <mergeCell ref="C107:D107"/>
    <mergeCell ref="C108:D108"/>
    <mergeCell ref="C109:D109"/>
    <mergeCell ref="C110:D110"/>
    <mergeCell ref="C111:D111"/>
    <mergeCell ref="C112:D112"/>
    <mergeCell ref="C113:D113"/>
    <mergeCell ref="C114:D114"/>
    <mergeCell ref="C124:D124"/>
    <mergeCell ref="C125:D125"/>
    <mergeCell ref="C126:D126"/>
    <mergeCell ref="C127:D127"/>
    <mergeCell ref="C128:D128"/>
    <mergeCell ref="C129:D129"/>
    <mergeCell ref="C130:D130"/>
    <mergeCell ref="C115:D115"/>
    <mergeCell ref="C116:D116"/>
    <mergeCell ref="C117:D117"/>
    <mergeCell ref="C118:D118"/>
    <mergeCell ref="C119:D119"/>
    <mergeCell ref="C120:D120"/>
    <mergeCell ref="C121:D121"/>
    <mergeCell ref="C122:D122"/>
    <mergeCell ref="C123:D123"/>
  </mergeCells>
  <dataValidations count="15">
    <dataValidation type="list" allowBlank="1" showErrorMessage="1" errorTitle="تنبيه:" error="فضلاً اضغط على إلغاء الأمر ثم اختر التاريخ الصحيح من القائمة" sqref="E12:E130 L12:M130">
      <formula1>$D$3:$H$3</formula1>
    </dataValidation>
    <dataValidation type="list" allowBlank="1" showErrorMessage="1" errorTitle="تنبيه:" error="فضلا اضغط على إلغاء الأمر ثم اختر من القائمة المنسدلة" sqref="F12:F130">
      <formula1>$Z$15:$Z$44</formula1>
    </dataValidation>
    <dataValidation type="list" allowBlank="1" showErrorMessage="1" errorTitle="تنبيه:" error="فضلا اضغط على إلغاء الأمر ثم اختر من القائمة المنسدلة" sqref="G12:G130">
      <formula1>$AA$15:$AA$29</formula1>
    </dataValidation>
    <dataValidation type="list" allowBlank="1" showErrorMessage="1" errorTitle="تنبيه:" error="فضلا اضغط على إلغاء الأمر ثم اختر من القائمة المنسدلة" prompt="_x000a_" sqref="H12:H130">
      <formula1>$AB$15:$AB$29</formula1>
    </dataValidation>
    <dataValidation type="list" allowBlank="1" showErrorMessage="1" errorTitle="تنبيه:" error="فضلا اضغط على إلغاء الأمر ثم اختر من القائمة المنسدلة" sqref="I12:I130">
      <formula1>$AC$15:$AC$29</formula1>
    </dataValidation>
    <dataValidation type="list" allowBlank="1" showErrorMessage="1" errorTitle="تنبيه:" error="فضلا اضغط على إلغاء الأمر ثم اختر من القائمة المنسدلة" sqref="J12:J130">
      <formula1>$AD$15:$AD$44</formula1>
    </dataValidation>
    <dataValidation type="list" allowBlank="1" showErrorMessage="1" errorTitle="تنبيه:" error="فضلا اضغط على إلغاء الأمر ثم اختر من القائمة المنسدلة" sqref="K12:K130">
      <formula1>$AE$15:$AE$29</formula1>
    </dataValidation>
    <dataValidation type="list" allowBlank="1" showInputMessage="1" showErrorMessage="1" errorTitle="تنبيه:" error="فضلاً اضغط على إلغاء الأمر ثم اختر التاريخ الصحيح من القائمة" sqref="L12:L130">
      <formula1>$D$3:$H$3</formula1>
    </dataValidation>
    <dataValidation type="list" allowBlank="1" showInputMessage="1" showErrorMessage="1" errorTitle="تنبيه:" error="فضلا اضغط على إلغاء الأمر ثم اختر من القائمة المنسدلة" promptTitle="فضلا:" prompt="اختر من القائمة المنسدلة" sqref="F11">
      <formula1>$Z$15:$Z$44</formula1>
    </dataValidation>
    <dataValidation type="list" allowBlank="1" showInputMessage="1" showErrorMessage="1" errorTitle="تنبيه:" error="فضلا اضغط على إلغاء الأمر ثم اختر من القائمة المنسدلة" promptTitle="فضلا:" prompt="اختر من القائمة المنسدلة" sqref="G11">
      <formula1>$AA$15:$AA$29</formula1>
    </dataValidation>
    <dataValidation type="list" allowBlank="1" showInputMessage="1" showErrorMessage="1" errorTitle="تنبيه:" error="فضلا اضغط على إلغاء الأمر ثم اختر من القائمة المنسدلة" promptTitle="فضلا:" prompt="اختر من القائمة المنسدلة" sqref="H11">
      <formula1>$AB$15:$AB$29</formula1>
    </dataValidation>
    <dataValidation type="list" allowBlank="1" showInputMessage="1" showErrorMessage="1" errorTitle="تنبيه:" error="فضلا اضغط على إلغاء الأمر ثم اختر من القائمة المنسدلة" promptTitle="فضلا:" prompt="اختر من القائمة المنسدلة" sqref="I11">
      <formula1>$AC$15:$AC$29</formula1>
    </dataValidation>
    <dataValidation type="list" allowBlank="1" showInputMessage="1" showErrorMessage="1" errorTitle="تنبيه:" error="فضلا اضغط على إلغاء الأمر ثم اختر من القائمة المنسدلة" promptTitle="فضلا:" prompt="اختر من القائمة المنسدلة" sqref="J11">
      <formula1>$AD$15:$AD$44</formula1>
    </dataValidation>
    <dataValidation type="list" allowBlank="1" showInputMessage="1" showErrorMessage="1" errorTitle="تنبيه:" error="فضلا اضغط على إلغاء الأمر ثم اختر من القائمة المنسدلة" promptTitle="فضلا:" prompt="اختر من القائمة المنسدلة" sqref="K11">
      <formula1>$AE$15:$AE$29</formula1>
    </dataValidation>
    <dataValidation type="list" allowBlank="1" showInputMessage="1" showErrorMessage="1" errorTitle="تنبيه:" error="فضلاً اضغط على إلغاء الأمر ثم اختر التاريخ الصحيح من القائمة" promptTitle="فضلا:" prompt="اختر من القائمة المنسدلة" sqref="E11 L11:M11">
      <formula1>$D$3:$H$3</formula1>
    </dataValidation>
  </dataValidations>
  <printOptions horizontalCentered="1"/>
  <pageMargins left="0.19685039370078741" right="0.19685039370078741" top="0.19685039370078741" bottom="0.19685039370078741" header="0" footer="0"/>
  <pageSetup paperSize="9" scale="68" fitToHeight="0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Worksheet____31">
    <tabColor theme="4" tint="0.59999389629810485"/>
    <pageSetUpPr fitToPage="1"/>
  </sheetPr>
  <dimension ref="A1:AO130"/>
  <sheetViews>
    <sheetView showGridLines="0" rightToLeft="1" workbookViewId="0">
      <pane ySplit="10" topLeftCell="A11" activePane="bottomLeft" state="frozen"/>
      <selection activeCell="C7" sqref="C7:D7"/>
      <selection pane="bottomLeft" activeCell="C7" sqref="C7:D7"/>
    </sheetView>
  </sheetViews>
  <sheetFormatPr defaultRowHeight="15" x14ac:dyDescent="0.25"/>
  <cols>
    <col min="1" max="1" width="4.25" style="50" bestFit="1" customWidth="1"/>
    <col min="2" max="2" width="25.75" style="50" customWidth="1"/>
    <col min="3" max="13" width="9.625" style="50" customWidth="1"/>
    <col min="14" max="18" width="9" style="50"/>
    <col min="19" max="19" width="7.625" style="50" customWidth="1"/>
    <col min="20" max="25" width="9" style="50"/>
    <col min="26" max="31" width="0" style="50" hidden="1" customWidth="1"/>
    <col min="32" max="16384" width="9" style="50"/>
  </cols>
  <sheetData>
    <row r="1" spans="1:41" s="41" customFormat="1" ht="20.25" customHeight="1" x14ac:dyDescent="0.25">
      <c r="B1" s="42" t="s">
        <v>15</v>
      </c>
      <c r="C1" s="66"/>
      <c r="D1" s="331" t="str">
        <f>CONCATENATE(البيانات!C39," ",البيانات!E39," ",البيانات!F39," ",البيانات!G39)</f>
        <v>الفصل الدراسي الثاني للعام 3٦-143٧هـ</v>
      </c>
      <c r="E1" s="331"/>
      <c r="F1" s="331"/>
      <c r="G1" s="331"/>
      <c r="H1" s="66"/>
      <c r="I1" s="343" t="str">
        <f>البيانات!C2</f>
        <v>الإدارة العامة للتعليم بـ</v>
      </c>
      <c r="J1" s="343"/>
      <c r="K1" s="343"/>
      <c r="L1" s="351" t="str">
        <f>البيانات!E2</f>
        <v>المنطقة الشرقية</v>
      </c>
      <c r="M1" s="351"/>
      <c r="Z1" s="49" t="str">
        <f>النماذج!A9</f>
        <v>نموذج1</v>
      </c>
      <c r="AA1" s="49" t="str">
        <f>تطبيقي!A9</f>
        <v>تطبيقي1</v>
      </c>
      <c r="AB1" s="49" t="e">
        <f>#REF!</f>
        <v>#REF!</v>
      </c>
      <c r="AC1" s="49" t="e">
        <f>#REF!</f>
        <v>#REF!</v>
      </c>
      <c r="AD1" s="49" t="e">
        <f>#REF!</f>
        <v>#REF!</v>
      </c>
    </row>
    <row r="2" spans="1:41" s="97" customFormat="1" ht="20.25" customHeight="1" x14ac:dyDescent="0.25">
      <c r="B2" s="42" t="s">
        <v>99</v>
      </c>
      <c r="C2" s="43" t="s">
        <v>3</v>
      </c>
      <c r="D2" s="44" t="s">
        <v>4</v>
      </c>
      <c r="E2" s="44" t="s">
        <v>5</v>
      </c>
      <c r="F2" s="44" t="s">
        <v>6</v>
      </c>
      <c r="G2" s="44" t="s">
        <v>7</v>
      </c>
      <c r="H2" s="44" t="s">
        <v>8</v>
      </c>
      <c r="I2" s="45"/>
      <c r="J2" s="352" t="s">
        <v>97</v>
      </c>
      <c r="K2" s="352"/>
      <c r="L2" s="351" t="str">
        <f>البيانات!E4</f>
        <v>غرب الدمام</v>
      </c>
      <c r="M2" s="351"/>
      <c r="N2" s="49"/>
      <c r="O2" s="49"/>
      <c r="P2" s="49"/>
      <c r="Q2" s="49"/>
      <c r="R2" s="49"/>
      <c r="S2" s="49"/>
      <c r="T2" s="49"/>
      <c r="U2" s="49"/>
      <c r="V2" s="49"/>
      <c r="W2" s="49"/>
      <c r="X2" s="49"/>
      <c r="Y2" s="49"/>
      <c r="Z2" s="49" t="str">
        <f>النماذج!A10</f>
        <v>نموذج2</v>
      </c>
      <c r="AA2" s="49" t="str">
        <f>تطبيقي!A10</f>
        <v>تطبيقي2</v>
      </c>
      <c r="AB2" s="49" t="e">
        <f>#REF!</f>
        <v>#REF!</v>
      </c>
      <c r="AC2" s="49" t="e">
        <f>#REF!</f>
        <v>#REF!</v>
      </c>
      <c r="AD2" s="49" t="e">
        <f>#REF!</f>
        <v>#REF!</v>
      </c>
      <c r="AE2" s="49"/>
      <c r="AF2" s="49"/>
      <c r="AG2" s="49"/>
      <c r="AH2" s="49"/>
      <c r="AI2" s="49"/>
      <c r="AJ2" s="49"/>
      <c r="AK2" s="49"/>
      <c r="AL2" s="49"/>
      <c r="AM2" s="49"/>
      <c r="AN2" s="49"/>
      <c r="AO2" s="49"/>
    </row>
    <row r="3" spans="1:41" s="41" customFormat="1" ht="20.25" customHeight="1" x14ac:dyDescent="0.25">
      <c r="B3" s="46"/>
      <c r="C3" s="47">
        <f>البيانات!C43</f>
        <v>3</v>
      </c>
      <c r="D3" s="78">
        <f>البيانات!D43</f>
        <v>42400</v>
      </c>
      <c r="E3" s="78">
        <f>البيانات!E43</f>
        <v>42401</v>
      </c>
      <c r="F3" s="78">
        <f>البيانات!F43</f>
        <v>42402</v>
      </c>
      <c r="G3" s="78">
        <f>البيانات!G43</f>
        <v>42403</v>
      </c>
      <c r="H3" s="78">
        <f>البيانات!H43</f>
        <v>42404</v>
      </c>
      <c r="I3" s="45"/>
      <c r="J3" s="48"/>
      <c r="K3" s="48"/>
      <c r="N3" s="46"/>
      <c r="O3" s="46"/>
      <c r="P3" s="46"/>
      <c r="Q3" s="46"/>
      <c r="R3" s="46"/>
      <c r="S3" s="46"/>
      <c r="Z3" s="49" t="str">
        <f>النماذج!A11</f>
        <v>نموذج3</v>
      </c>
      <c r="AA3" s="49" t="str">
        <f>تطبيقي!A11</f>
        <v>تطبيقي3</v>
      </c>
      <c r="AB3" s="49" t="e">
        <f>#REF!</f>
        <v>#REF!</v>
      </c>
      <c r="AC3" s="49" t="e">
        <f>#REF!</f>
        <v>#REF!</v>
      </c>
      <c r="AD3" s="49" t="e">
        <f>#REF!</f>
        <v>#REF!</v>
      </c>
    </row>
    <row r="4" spans="1:41" s="41" customFormat="1" ht="20.25" customHeight="1" x14ac:dyDescent="0.25">
      <c r="B4" s="6"/>
      <c r="C4" s="330" t="s">
        <v>170</v>
      </c>
      <c r="D4" s="330"/>
      <c r="E4" s="330"/>
      <c r="F4" s="330"/>
      <c r="G4" s="330"/>
      <c r="H4" s="330"/>
      <c r="I4" s="7"/>
      <c r="J4" s="7"/>
      <c r="K4" s="354" t="s">
        <v>168</v>
      </c>
      <c r="L4" s="354"/>
      <c r="M4" s="6"/>
      <c r="N4" s="6"/>
      <c r="O4" s="6"/>
      <c r="P4" s="6"/>
      <c r="Q4" s="6"/>
      <c r="R4" s="6"/>
      <c r="S4" s="6"/>
      <c r="Z4" s="49" t="str">
        <f>النماذج!A12</f>
        <v>نموذج4</v>
      </c>
      <c r="AA4" s="49" t="str">
        <f>تطبيقي!A12</f>
        <v>تطبيقي4</v>
      </c>
      <c r="AB4" s="49" t="e">
        <f>#REF!</f>
        <v>#REF!</v>
      </c>
      <c r="AC4" s="49" t="e">
        <f>#REF!</f>
        <v>#REF!</v>
      </c>
      <c r="AD4" s="49" t="e">
        <f>#REF!</f>
        <v>#REF!</v>
      </c>
    </row>
    <row r="5" spans="1:41" ht="18" thickBot="1" x14ac:dyDescent="0.3">
      <c r="A5" s="49"/>
      <c r="B5" s="154" t="s">
        <v>172</v>
      </c>
      <c r="C5" s="12">
        <f>البيانات!E10</f>
        <v>0</v>
      </c>
      <c r="D5" s="355" t="s">
        <v>48</v>
      </c>
      <c r="E5" s="355"/>
      <c r="F5" s="353">
        <f>البيانات!E8</f>
        <v>0</v>
      </c>
      <c r="G5" s="353"/>
      <c r="H5" s="350" t="s">
        <v>185</v>
      </c>
      <c r="I5" s="350"/>
      <c r="J5" s="5">
        <f>البيانات!E12</f>
        <v>0</v>
      </c>
      <c r="K5" s="350">
        <f>البيانات!E6</f>
        <v>0</v>
      </c>
      <c r="L5" s="350"/>
      <c r="M5" s="350"/>
      <c r="P5" s="93"/>
      <c r="Q5" s="51"/>
      <c r="R5" s="93"/>
      <c r="S5" s="93"/>
    </row>
    <row r="6" spans="1:41" s="4" customFormat="1" x14ac:dyDescent="0.25">
      <c r="A6" s="356" t="s">
        <v>11</v>
      </c>
      <c r="B6" s="357"/>
      <c r="C6" s="358"/>
      <c r="D6" s="359"/>
      <c r="E6" s="52">
        <v>2</v>
      </c>
      <c r="F6" s="155">
        <v>20</v>
      </c>
      <c r="G6" s="155">
        <v>3</v>
      </c>
      <c r="H6" s="155">
        <v>3</v>
      </c>
      <c r="I6" s="155">
        <v>3</v>
      </c>
      <c r="J6" s="156">
        <v>20</v>
      </c>
      <c r="K6" s="143">
        <v>6</v>
      </c>
      <c r="L6" s="146">
        <v>5</v>
      </c>
      <c r="M6" s="104">
        <v>7</v>
      </c>
    </row>
    <row r="7" spans="1:41" s="4" customFormat="1" ht="18.75" thickBot="1" x14ac:dyDescent="0.3">
      <c r="A7" s="360" t="s">
        <v>164</v>
      </c>
      <c r="B7" s="361"/>
      <c r="C7" s="362"/>
      <c r="D7" s="363"/>
      <c r="E7" s="53" t="s">
        <v>180</v>
      </c>
      <c r="F7" s="54" t="s">
        <v>174</v>
      </c>
      <c r="G7" s="54" t="s">
        <v>181</v>
      </c>
      <c r="H7" s="54" t="s">
        <v>181</v>
      </c>
      <c r="I7" s="54" t="s">
        <v>181</v>
      </c>
      <c r="J7" s="65" t="s">
        <v>53</v>
      </c>
      <c r="K7" s="55" t="s">
        <v>182</v>
      </c>
      <c r="L7" s="147" t="s">
        <v>182</v>
      </c>
      <c r="M7" s="105" t="s">
        <v>182</v>
      </c>
    </row>
    <row r="8" spans="1:41" ht="16.5" thickBot="1" x14ac:dyDescent="0.3">
      <c r="A8" s="332" t="s">
        <v>119</v>
      </c>
      <c r="B8" s="333"/>
      <c r="C8" s="333"/>
      <c r="D8" s="334"/>
      <c r="E8" s="63">
        <f>COUNTA(E11:E130)</f>
        <v>0</v>
      </c>
      <c r="F8" s="64">
        <f>مج!F1252</f>
        <v>0</v>
      </c>
      <c r="G8" s="64">
        <f>مج!G1252</f>
        <v>0</v>
      </c>
      <c r="H8" s="64">
        <f>مج!H1252</f>
        <v>0</v>
      </c>
      <c r="I8" s="64">
        <f>مج!I1252</f>
        <v>0</v>
      </c>
      <c r="J8" s="64">
        <f>مج!J1252</f>
        <v>0</v>
      </c>
      <c r="K8" s="64">
        <f>مج!K1252</f>
        <v>0</v>
      </c>
      <c r="L8" s="148">
        <f>COUNTA(L11:L130)</f>
        <v>0</v>
      </c>
      <c r="M8" s="106">
        <f>COUNTA(M11:M130)</f>
        <v>0</v>
      </c>
    </row>
    <row r="9" spans="1:41" s="57" customFormat="1" ht="13.5" customHeight="1" x14ac:dyDescent="0.25">
      <c r="A9" s="324" t="s">
        <v>0</v>
      </c>
      <c r="B9" s="326" t="s">
        <v>176</v>
      </c>
      <c r="C9" s="344" t="s">
        <v>1</v>
      </c>
      <c r="D9" s="345"/>
      <c r="E9" s="337" t="s">
        <v>155</v>
      </c>
      <c r="F9" s="335" t="s">
        <v>156</v>
      </c>
      <c r="G9" s="335" t="s">
        <v>88</v>
      </c>
      <c r="H9" s="335" t="s">
        <v>89</v>
      </c>
      <c r="I9" s="335" t="s">
        <v>90</v>
      </c>
      <c r="J9" s="348" t="s">
        <v>154</v>
      </c>
      <c r="K9" s="348" t="s">
        <v>153</v>
      </c>
      <c r="L9" s="180" t="s">
        <v>162</v>
      </c>
      <c r="M9" s="181" t="s">
        <v>162</v>
      </c>
    </row>
    <row r="10" spans="1:41" s="57" customFormat="1" ht="16.5" thickBot="1" x14ac:dyDescent="0.3">
      <c r="A10" s="325"/>
      <c r="B10" s="327"/>
      <c r="C10" s="346"/>
      <c r="D10" s="347"/>
      <c r="E10" s="338"/>
      <c r="F10" s="336"/>
      <c r="G10" s="336"/>
      <c r="H10" s="336"/>
      <c r="I10" s="336"/>
      <c r="J10" s="349"/>
      <c r="K10" s="349"/>
      <c r="L10" s="149" t="s">
        <v>189</v>
      </c>
      <c r="M10" s="107" t="s">
        <v>190</v>
      </c>
    </row>
    <row r="11" spans="1:41" s="61" customFormat="1" ht="15.75" x14ac:dyDescent="0.25">
      <c r="A11" s="157">
        <v>1</v>
      </c>
      <c r="B11" s="160" t="str">
        <f>IF(البيانات!C63="","",البيانات!C63)</f>
        <v/>
      </c>
      <c r="C11" s="339" t="str">
        <f>IF(البيانات!G63="","",البيانات!G63)</f>
        <v/>
      </c>
      <c r="D11" s="340" t="str">
        <f>IF(البيانات!M3="","",البيانات!M3)</f>
        <v/>
      </c>
      <c r="E11" s="79"/>
      <c r="F11" s="59"/>
      <c r="G11" s="59"/>
      <c r="H11" s="60"/>
      <c r="I11" s="60"/>
      <c r="J11" s="60"/>
      <c r="K11" s="144"/>
      <c r="L11" s="150"/>
      <c r="M11" s="108"/>
    </row>
    <row r="12" spans="1:41" s="61" customFormat="1" ht="15.75" x14ac:dyDescent="0.25">
      <c r="A12" s="158">
        <v>2</v>
      </c>
      <c r="B12" s="160" t="str">
        <f>IF(البيانات!C64="","",البيانات!C64)</f>
        <v/>
      </c>
      <c r="C12" s="328" t="str">
        <f>IF(البيانات!G64="","",البيانات!G64)</f>
        <v/>
      </c>
      <c r="D12" s="329" t="str">
        <f>IF(البيانات!M4="","",البيانات!M4)</f>
        <v/>
      </c>
      <c r="E12" s="79"/>
      <c r="F12" s="59"/>
      <c r="G12" s="59"/>
      <c r="H12" s="60"/>
      <c r="I12" s="60"/>
      <c r="J12" s="60"/>
      <c r="K12" s="144"/>
      <c r="L12" s="150"/>
      <c r="M12" s="108"/>
    </row>
    <row r="13" spans="1:41" s="61" customFormat="1" ht="15.75" x14ac:dyDescent="0.25">
      <c r="A13" s="158">
        <v>3</v>
      </c>
      <c r="B13" s="160" t="str">
        <f>IF(البيانات!C65="","",البيانات!C65)</f>
        <v/>
      </c>
      <c r="C13" s="328" t="str">
        <f>IF(البيانات!G65="","",البيانات!G65)</f>
        <v/>
      </c>
      <c r="D13" s="329" t="str">
        <f>IF(البيانات!M5="","",البيانات!M5)</f>
        <v/>
      </c>
      <c r="E13" s="79"/>
      <c r="F13" s="59"/>
      <c r="G13" s="59"/>
      <c r="H13" s="60"/>
      <c r="I13" s="60"/>
      <c r="J13" s="60"/>
      <c r="K13" s="144"/>
      <c r="L13" s="150"/>
      <c r="M13" s="108"/>
    </row>
    <row r="14" spans="1:41" s="61" customFormat="1" ht="15.75" x14ac:dyDescent="0.25">
      <c r="A14" s="158">
        <v>4</v>
      </c>
      <c r="B14" s="160" t="str">
        <f>IF(البيانات!C66="","",البيانات!C66)</f>
        <v/>
      </c>
      <c r="C14" s="328" t="str">
        <f>IF(البيانات!G66="","",البيانات!G66)</f>
        <v/>
      </c>
      <c r="D14" s="329" t="str">
        <f>IF(البيانات!M6="","",البيانات!M6)</f>
        <v/>
      </c>
      <c r="E14" s="79"/>
      <c r="F14" s="59"/>
      <c r="G14" s="59"/>
      <c r="H14" s="60"/>
      <c r="I14" s="60"/>
      <c r="J14" s="60"/>
      <c r="K14" s="144"/>
      <c r="L14" s="150"/>
      <c r="M14" s="108"/>
    </row>
    <row r="15" spans="1:41" s="61" customFormat="1" ht="17.25" x14ac:dyDescent="0.25">
      <c r="A15" s="158">
        <v>5</v>
      </c>
      <c r="B15" s="160" t="str">
        <f>IF(البيانات!C67="","",البيانات!C67)</f>
        <v/>
      </c>
      <c r="C15" s="328" t="str">
        <f>IF(البيانات!G67="","",البيانات!G67)</f>
        <v/>
      </c>
      <c r="D15" s="329" t="str">
        <f>IF(البيانات!M7="","",البيانات!M7)</f>
        <v/>
      </c>
      <c r="E15" s="79"/>
      <c r="F15" s="59"/>
      <c r="G15" s="59"/>
      <c r="H15" s="60"/>
      <c r="I15" s="60"/>
      <c r="J15" s="60"/>
      <c r="K15" s="144"/>
      <c r="L15" s="150"/>
      <c r="M15" s="108"/>
      <c r="Z15" s="49" t="str">
        <f>النماذج!A9</f>
        <v>نموذج1</v>
      </c>
      <c r="AA15" s="49" t="str">
        <f>تطبيقي!A9</f>
        <v>تطبيقي1</v>
      </c>
      <c r="AB15" s="49" t="e">
        <f>#REF!</f>
        <v>#REF!</v>
      </c>
      <c r="AC15" s="49" t="e">
        <f>#REF!</f>
        <v>#REF!</v>
      </c>
      <c r="AD15" s="49" t="e">
        <f>#REF!</f>
        <v>#REF!</v>
      </c>
      <c r="AE15" s="49" t="s">
        <v>104</v>
      </c>
    </row>
    <row r="16" spans="1:41" s="61" customFormat="1" ht="17.25" x14ac:dyDescent="0.25">
      <c r="A16" s="158">
        <v>6</v>
      </c>
      <c r="B16" s="160" t="str">
        <f>IF(البيانات!C68="","",البيانات!C68)</f>
        <v/>
      </c>
      <c r="C16" s="328" t="str">
        <f>IF(البيانات!G68="","",البيانات!G68)</f>
        <v/>
      </c>
      <c r="D16" s="329" t="str">
        <f>IF(البيانات!M8="","",البيانات!M8)</f>
        <v/>
      </c>
      <c r="E16" s="79"/>
      <c r="F16" s="59"/>
      <c r="G16" s="59"/>
      <c r="H16" s="60"/>
      <c r="I16" s="60"/>
      <c r="J16" s="60"/>
      <c r="K16" s="144"/>
      <c r="L16" s="150"/>
      <c r="M16" s="108"/>
      <c r="Z16" s="49" t="str">
        <f>النماذج!A10</f>
        <v>نموذج2</v>
      </c>
      <c r="AA16" s="49" t="str">
        <f>تطبيقي!A10</f>
        <v>تطبيقي2</v>
      </c>
      <c r="AB16" s="49" t="e">
        <f>#REF!</f>
        <v>#REF!</v>
      </c>
      <c r="AC16" s="49" t="e">
        <f>#REF!</f>
        <v>#REF!</v>
      </c>
      <c r="AD16" s="49" t="e">
        <f>#REF!</f>
        <v>#REF!</v>
      </c>
      <c r="AE16" s="49" t="s">
        <v>105</v>
      </c>
    </row>
    <row r="17" spans="1:31" s="61" customFormat="1" ht="17.25" x14ac:dyDescent="0.25">
      <c r="A17" s="158">
        <v>7</v>
      </c>
      <c r="B17" s="160" t="str">
        <f>IF(البيانات!C69="","",البيانات!C69)</f>
        <v/>
      </c>
      <c r="C17" s="328" t="str">
        <f>IF(البيانات!G69="","",البيانات!G69)</f>
        <v/>
      </c>
      <c r="D17" s="329" t="str">
        <f>IF(البيانات!M9="","",البيانات!M9)</f>
        <v/>
      </c>
      <c r="E17" s="79"/>
      <c r="F17" s="59"/>
      <c r="G17" s="59"/>
      <c r="H17" s="60"/>
      <c r="I17" s="60"/>
      <c r="J17" s="60"/>
      <c r="K17" s="144"/>
      <c r="L17" s="150"/>
      <c r="M17" s="108"/>
      <c r="Z17" s="49" t="str">
        <f>النماذج!A11</f>
        <v>نموذج3</v>
      </c>
      <c r="AA17" s="49" t="str">
        <f>تطبيقي!A11</f>
        <v>تطبيقي3</v>
      </c>
      <c r="AB17" s="49" t="e">
        <f>#REF!</f>
        <v>#REF!</v>
      </c>
      <c r="AC17" s="49" t="e">
        <f>#REF!</f>
        <v>#REF!</v>
      </c>
      <c r="AD17" s="49" t="e">
        <f>#REF!</f>
        <v>#REF!</v>
      </c>
      <c r="AE17" s="49" t="s">
        <v>106</v>
      </c>
    </row>
    <row r="18" spans="1:31" s="61" customFormat="1" ht="17.25" x14ac:dyDescent="0.25">
      <c r="A18" s="158">
        <v>8</v>
      </c>
      <c r="B18" s="160" t="str">
        <f>IF(البيانات!C70="","",البيانات!C70)</f>
        <v/>
      </c>
      <c r="C18" s="328" t="str">
        <f>IF(البيانات!G70="","",البيانات!G70)</f>
        <v/>
      </c>
      <c r="D18" s="329" t="str">
        <f>IF(البيانات!M10="","",البيانات!M10)</f>
        <v/>
      </c>
      <c r="E18" s="79"/>
      <c r="F18" s="59"/>
      <c r="G18" s="59"/>
      <c r="H18" s="60"/>
      <c r="I18" s="60"/>
      <c r="J18" s="60"/>
      <c r="K18" s="144"/>
      <c r="L18" s="150"/>
      <c r="M18" s="108"/>
      <c r="Z18" s="49" t="str">
        <f>النماذج!A12</f>
        <v>نموذج4</v>
      </c>
      <c r="AA18" s="49" t="str">
        <f>تطبيقي!A12</f>
        <v>تطبيقي4</v>
      </c>
      <c r="AB18" s="49" t="e">
        <f>#REF!</f>
        <v>#REF!</v>
      </c>
      <c r="AC18" s="49" t="e">
        <f>#REF!</f>
        <v>#REF!</v>
      </c>
      <c r="AD18" s="49" t="e">
        <f>#REF!</f>
        <v>#REF!</v>
      </c>
      <c r="AE18" s="49" t="s">
        <v>107</v>
      </c>
    </row>
    <row r="19" spans="1:31" s="61" customFormat="1" ht="17.25" x14ac:dyDescent="0.25">
      <c r="A19" s="158">
        <v>9</v>
      </c>
      <c r="B19" s="160" t="str">
        <f>IF(البيانات!C71="","",البيانات!C71)</f>
        <v/>
      </c>
      <c r="C19" s="328" t="str">
        <f>IF(البيانات!G71="","",البيانات!G71)</f>
        <v/>
      </c>
      <c r="D19" s="329" t="str">
        <f>IF(البيانات!M11="","",البيانات!M11)</f>
        <v/>
      </c>
      <c r="E19" s="79"/>
      <c r="F19" s="59"/>
      <c r="G19" s="59"/>
      <c r="H19" s="60"/>
      <c r="I19" s="60"/>
      <c r="J19" s="60"/>
      <c r="K19" s="144"/>
      <c r="L19" s="150"/>
      <c r="M19" s="108"/>
      <c r="Z19" s="49" t="str">
        <f>النماذج!A13</f>
        <v>نموذج5</v>
      </c>
      <c r="AA19" s="49" t="str">
        <f>تطبيقي!A13</f>
        <v>تطبيقي5</v>
      </c>
      <c r="AB19" s="49" t="e">
        <f>#REF!</f>
        <v>#REF!</v>
      </c>
      <c r="AC19" s="49" t="e">
        <f>#REF!</f>
        <v>#REF!</v>
      </c>
      <c r="AD19" s="49" t="e">
        <f>#REF!</f>
        <v>#REF!</v>
      </c>
      <c r="AE19" s="50" t="s">
        <v>108</v>
      </c>
    </row>
    <row r="20" spans="1:31" s="61" customFormat="1" ht="17.25" x14ac:dyDescent="0.25">
      <c r="A20" s="158">
        <v>10</v>
      </c>
      <c r="B20" s="160" t="str">
        <f>IF(البيانات!C72="","",البيانات!C72)</f>
        <v/>
      </c>
      <c r="C20" s="328" t="str">
        <f>IF(البيانات!G72="","",البيانات!G72)</f>
        <v/>
      </c>
      <c r="D20" s="329" t="str">
        <f>IF(البيانات!M12="","",البيانات!M12)</f>
        <v/>
      </c>
      <c r="E20" s="79"/>
      <c r="F20" s="59"/>
      <c r="G20" s="59"/>
      <c r="H20" s="60"/>
      <c r="I20" s="60"/>
      <c r="J20" s="60"/>
      <c r="K20" s="144"/>
      <c r="L20" s="150"/>
      <c r="M20" s="108"/>
      <c r="Z20" s="49" t="str">
        <f>النماذج!A14</f>
        <v>نموذج6</v>
      </c>
      <c r="AA20" s="49" t="str">
        <f>تطبيقي!A14</f>
        <v>تطبيقي6</v>
      </c>
      <c r="AB20" s="49" t="e">
        <f>#REF!</f>
        <v>#REF!</v>
      </c>
      <c r="AC20" s="49" t="e">
        <f>#REF!</f>
        <v>#REF!</v>
      </c>
      <c r="AD20" s="49" t="e">
        <f>#REF!</f>
        <v>#REF!</v>
      </c>
      <c r="AE20" s="57" t="s">
        <v>109</v>
      </c>
    </row>
    <row r="21" spans="1:31" s="61" customFormat="1" ht="17.25" x14ac:dyDescent="0.25">
      <c r="A21" s="158">
        <v>11</v>
      </c>
      <c r="B21" s="160" t="str">
        <f>IF(البيانات!C73="","",البيانات!C73)</f>
        <v/>
      </c>
      <c r="C21" s="328" t="str">
        <f>IF(البيانات!G73="","",البيانات!G73)</f>
        <v/>
      </c>
      <c r="D21" s="329" t="str">
        <f>IF(البيانات!M13="","",البيانات!M13)</f>
        <v/>
      </c>
      <c r="E21" s="79"/>
      <c r="F21" s="59"/>
      <c r="G21" s="59"/>
      <c r="H21" s="60"/>
      <c r="I21" s="60"/>
      <c r="J21" s="60"/>
      <c r="K21" s="144"/>
      <c r="L21" s="150"/>
      <c r="M21" s="108"/>
      <c r="Z21" s="49" t="str">
        <f>النماذج!A15</f>
        <v>نموذج7</v>
      </c>
      <c r="AA21" s="49" t="str">
        <f>تطبيقي!A15</f>
        <v>تطبيقي7</v>
      </c>
      <c r="AB21" s="49" t="e">
        <f>#REF!</f>
        <v>#REF!</v>
      </c>
      <c r="AC21" s="49" t="e">
        <f>#REF!</f>
        <v>#REF!</v>
      </c>
      <c r="AD21" s="49" t="e">
        <f>#REF!</f>
        <v>#REF!</v>
      </c>
      <c r="AE21" s="57" t="s">
        <v>110</v>
      </c>
    </row>
    <row r="22" spans="1:31" s="61" customFormat="1" ht="17.25" x14ac:dyDescent="0.25">
      <c r="A22" s="158">
        <v>12</v>
      </c>
      <c r="B22" s="160" t="str">
        <f>IF(البيانات!C74="","",البيانات!C74)</f>
        <v/>
      </c>
      <c r="C22" s="328" t="str">
        <f>IF(البيانات!G74="","",البيانات!G74)</f>
        <v/>
      </c>
      <c r="D22" s="329" t="str">
        <f>IF(البيانات!M14="","",البيانات!M14)</f>
        <v/>
      </c>
      <c r="E22" s="79"/>
      <c r="F22" s="59"/>
      <c r="G22" s="59"/>
      <c r="H22" s="60"/>
      <c r="I22" s="60"/>
      <c r="J22" s="60"/>
      <c r="K22" s="144"/>
      <c r="L22" s="150"/>
      <c r="M22" s="108"/>
      <c r="Z22" s="49" t="str">
        <f>النماذج!A16</f>
        <v>نموذج8</v>
      </c>
      <c r="AA22" s="49" t="str">
        <f>تطبيقي!A16</f>
        <v>تطبيقي8</v>
      </c>
      <c r="AB22" s="49" t="e">
        <f>#REF!</f>
        <v>#REF!</v>
      </c>
      <c r="AC22" s="49" t="e">
        <f>#REF!</f>
        <v>#REF!</v>
      </c>
      <c r="AD22" s="49" t="e">
        <f>#REF!</f>
        <v>#REF!</v>
      </c>
      <c r="AE22" s="50" t="s">
        <v>111</v>
      </c>
    </row>
    <row r="23" spans="1:31" s="61" customFormat="1" ht="17.25" x14ac:dyDescent="0.25">
      <c r="A23" s="158">
        <v>13</v>
      </c>
      <c r="B23" s="160" t="str">
        <f>IF(البيانات!C75="","",البيانات!C75)</f>
        <v/>
      </c>
      <c r="C23" s="328" t="str">
        <f>IF(البيانات!G75="","",البيانات!G75)</f>
        <v/>
      </c>
      <c r="D23" s="329" t="str">
        <f>IF(البيانات!M15="","",البيانات!M15)</f>
        <v/>
      </c>
      <c r="E23" s="79"/>
      <c r="F23" s="59"/>
      <c r="G23" s="59"/>
      <c r="H23" s="60"/>
      <c r="I23" s="60"/>
      <c r="J23" s="60"/>
      <c r="K23" s="144"/>
      <c r="L23" s="150"/>
      <c r="M23" s="108"/>
      <c r="Z23" s="49" t="str">
        <f>النماذج!A17</f>
        <v>نموذج9</v>
      </c>
      <c r="AA23" s="49" t="str">
        <f>تطبيقي!A17</f>
        <v>تطبيقي9</v>
      </c>
      <c r="AB23" s="49" t="e">
        <f>#REF!</f>
        <v>#REF!</v>
      </c>
      <c r="AC23" s="49" t="e">
        <f>#REF!</f>
        <v>#REF!</v>
      </c>
      <c r="AD23" s="49" t="e">
        <f>#REF!</f>
        <v>#REF!</v>
      </c>
      <c r="AE23" s="57" t="s">
        <v>112</v>
      </c>
    </row>
    <row r="24" spans="1:31" s="61" customFormat="1" ht="17.25" x14ac:dyDescent="0.25">
      <c r="A24" s="158">
        <v>14</v>
      </c>
      <c r="B24" s="160" t="str">
        <f>IF(البيانات!C76="","",البيانات!C76)</f>
        <v/>
      </c>
      <c r="C24" s="328" t="str">
        <f>IF(البيانات!G76="","",البيانات!G76)</f>
        <v/>
      </c>
      <c r="D24" s="329" t="str">
        <f>IF(البيانات!M16="","",البيانات!M16)</f>
        <v/>
      </c>
      <c r="E24" s="79"/>
      <c r="F24" s="59"/>
      <c r="G24" s="59"/>
      <c r="H24" s="60"/>
      <c r="I24" s="60"/>
      <c r="J24" s="60"/>
      <c r="K24" s="144"/>
      <c r="L24" s="150"/>
      <c r="M24" s="108"/>
      <c r="Z24" s="49" t="str">
        <f>النماذج!A18</f>
        <v>نموذج10</v>
      </c>
      <c r="AA24" s="49" t="str">
        <f>تطبيقي!A18</f>
        <v>تطبيقي10</v>
      </c>
      <c r="AB24" s="49" t="e">
        <f>#REF!</f>
        <v>#REF!</v>
      </c>
      <c r="AC24" s="49" t="e">
        <f>#REF!</f>
        <v>#REF!</v>
      </c>
      <c r="AD24" s="49" t="e">
        <f>#REF!</f>
        <v>#REF!</v>
      </c>
      <c r="AE24" s="57" t="s">
        <v>113</v>
      </c>
    </row>
    <row r="25" spans="1:31" s="61" customFormat="1" ht="17.25" x14ac:dyDescent="0.25">
      <c r="A25" s="158">
        <v>15</v>
      </c>
      <c r="B25" s="160" t="str">
        <f>IF(البيانات!C77="","",البيانات!C77)</f>
        <v/>
      </c>
      <c r="C25" s="328" t="str">
        <f>IF(البيانات!G77="","",البيانات!G77)</f>
        <v/>
      </c>
      <c r="D25" s="329" t="str">
        <f>IF(البيانات!M17="","",البيانات!M17)</f>
        <v/>
      </c>
      <c r="E25" s="79"/>
      <c r="F25" s="59"/>
      <c r="G25" s="59"/>
      <c r="H25" s="60"/>
      <c r="I25" s="60"/>
      <c r="J25" s="60"/>
      <c r="K25" s="144"/>
      <c r="L25" s="150"/>
      <c r="M25" s="108"/>
      <c r="Z25" s="49" t="str">
        <f>النماذج!A19</f>
        <v>نموذج11</v>
      </c>
      <c r="AA25" s="49" t="str">
        <f>تطبيقي!A19</f>
        <v>تطبيقي11</v>
      </c>
      <c r="AB25" s="49" t="e">
        <f>#REF!</f>
        <v>#REF!</v>
      </c>
      <c r="AC25" s="49" t="e">
        <f>#REF!</f>
        <v>#REF!</v>
      </c>
      <c r="AD25" s="49" t="e">
        <f>#REF!</f>
        <v>#REF!</v>
      </c>
      <c r="AE25" s="61" t="s">
        <v>114</v>
      </c>
    </row>
    <row r="26" spans="1:31" s="61" customFormat="1" ht="17.25" x14ac:dyDescent="0.25">
      <c r="A26" s="158">
        <v>16</v>
      </c>
      <c r="B26" s="160" t="str">
        <f>IF(البيانات!C78="","",البيانات!C78)</f>
        <v/>
      </c>
      <c r="C26" s="328" t="str">
        <f>IF(البيانات!G78="","",البيانات!G78)</f>
        <v/>
      </c>
      <c r="D26" s="329" t="str">
        <f>IF(البيانات!M18="","",البيانات!M18)</f>
        <v/>
      </c>
      <c r="E26" s="79"/>
      <c r="F26" s="59"/>
      <c r="G26" s="59"/>
      <c r="H26" s="60"/>
      <c r="I26" s="60"/>
      <c r="J26" s="60"/>
      <c r="K26" s="144"/>
      <c r="L26" s="150"/>
      <c r="M26" s="108"/>
      <c r="Z26" s="49" t="str">
        <f>النماذج!A20</f>
        <v>نموذج12</v>
      </c>
      <c r="AA26" s="49" t="str">
        <f>تطبيقي!A20</f>
        <v>تطبيقي12</v>
      </c>
      <c r="AB26" s="49" t="e">
        <f>#REF!</f>
        <v>#REF!</v>
      </c>
      <c r="AC26" s="49" t="e">
        <f>#REF!</f>
        <v>#REF!</v>
      </c>
      <c r="AD26" s="49" t="e">
        <f>#REF!</f>
        <v>#REF!</v>
      </c>
      <c r="AE26" s="61" t="s">
        <v>115</v>
      </c>
    </row>
    <row r="27" spans="1:31" s="61" customFormat="1" ht="17.25" x14ac:dyDescent="0.25">
      <c r="A27" s="158">
        <v>17</v>
      </c>
      <c r="B27" s="160" t="str">
        <f>IF(البيانات!C79="","",البيانات!C79)</f>
        <v/>
      </c>
      <c r="C27" s="328" t="str">
        <f>IF(البيانات!G79="","",البيانات!G79)</f>
        <v/>
      </c>
      <c r="D27" s="329" t="str">
        <f>IF(البيانات!M19="","",البيانات!M19)</f>
        <v/>
      </c>
      <c r="E27" s="79"/>
      <c r="F27" s="59"/>
      <c r="G27" s="59"/>
      <c r="H27" s="60"/>
      <c r="I27" s="60"/>
      <c r="J27" s="60"/>
      <c r="K27" s="144"/>
      <c r="L27" s="150"/>
      <c r="M27" s="108"/>
      <c r="Z27" s="49" t="str">
        <f>النماذج!A21</f>
        <v>نموذج13</v>
      </c>
      <c r="AA27" s="49" t="str">
        <f>تطبيقي!A21</f>
        <v>تطبيقي13</v>
      </c>
      <c r="AB27" s="49" t="e">
        <f>#REF!</f>
        <v>#REF!</v>
      </c>
      <c r="AC27" s="49" t="e">
        <f>#REF!</f>
        <v>#REF!</v>
      </c>
      <c r="AD27" s="49" t="e">
        <f>#REF!</f>
        <v>#REF!</v>
      </c>
      <c r="AE27" s="61" t="s">
        <v>116</v>
      </c>
    </row>
    <row r="28" spans="1:31" s="61" customFormat="1" ht="17.25" x14ac:dyDescent="0.25">
      <c r="A28" s="158">
        <v>18</v>
      </c>
      <c r="B28" s="160" t="str">
        <f>IF(البيانات!C80="","",البيانات!C80)</f>
        <v/>
      </c>
      <c r="C28" s="328" t="str">
        <f>IF(البيانات!G80="","",البيانات!G80)</f>
        <v/>
      </c>
      <c r="D28" s="329" t="str">
        <f>IF(البيانات!M20="","",البيانات!M20)</f>
        <v/>
      </c>
      <c r="E28" s="79"/>
      <c r="F28" s="59"/>
      <c r="G28" s="59"/>
      <c r="H28" s="60"/>
      <c r="I28" s="60"/>
      <c r="J28" s="60"/>
      <c r="K28" s="144"/>
      <c r="L28" s="150"/>
      <c r="M28" s="108"/>
      <c r="Z28" s="49" t="str">
        <f>النماذج!A22</f>
        <v>نموذج14</v>
      </c>
      <c r="AA28" s="49" t="str">
        <f>تطبيقي!A22</f>
        <v>تطبيقي14</v>
      </c>
      <c r="AB28" s="49" t="e">
        <f>#REF!</f>
        <v>#REF!</v>
      </c>
      <c r="AC28" s="49" t="e">
        <f>#REF!</f>
        <v>#REF!</v>
      </c>
      <c r="AD28" s="49" t="e">
        <f>#REF!</f>
        <v>#REF!</v>
      </c>
      <c r="AE28" s="61" t="s">
        <v>117</v>
      </c>
    </row>
    <row r="29" spans="1:31" s="61" customFormat="1" ht="17.25" x14ac:dyDescent="0.25">
      <c r="A29" s="158">
        <v>19</v>
      </c>
      <c r="B29" s="160" t="str">
        <f>IF(البيانات!C81="","",البيانات!C81)</f>
        <v/>
      </c>
      <c r="C29" s="328" t="str">
        <f>IF(البيانات!G81="","",البيانات!G81)</f>
        <v/>
      </c>
      <c r="D29" s="329" t="str">
        <f>IF(البيانات!M21="","",البيانات!M21)</f>
        <v/>
      </c>
      <c r="E29" s="79"/>
      <c r="F29" s="59"/>
      <c r="G29" s="59"/>
      <c r="H29" s="60"/>
      <c r="I29" s="60"/>
      <c r="J29" s="60"/>
      <c r="K29" s="144"/>
      <c r="L29" s="150"/>
      <c r="M29" s="108"/>
      <c r="Z29" s="49" t="str">
        <f>النماذج!A23</f>
        <v>نموذج15</v>
      </c>
      <c r="AA29" s="49" t="str">
        <f>تطبيقي!A23</f>
        <v>تطبيقي15</v>
      </c>
      <c r="AB29" s="49" t="e">
        <f>#REF!</f>
        <v>#REF!</v>
      </c>
      <c r="AC29" s="49" t="e">
        <f>#REF!</f>
        <v>#REF!</v>
      </c>
      <c r="AD29" s="49" t="e">
        <f>#REF!</f>
        <v>#REF!</v>
      </c>
      <c r="AE29" s="61" t="s">
        <v>118</v>
      </c>
    </row>
    <row r="30" spans="1:31" s="61" customFormat="1" ht="17.25" x14ac:dyDescent="0.25">
      <c r="A30" s="158">
        <v>20</v>
      </c>
      <c r="B30" s="160" t="str">
        <f>IF(البيانات!C82="","",البيانات!C82)</f>
        <v/>
      </c>
      <c r="C30" s="328" t="str">
        <f>IF(البيانات!G82="","",البيانات!G82)</f>
        <v/>
      </c>
      <c r="D30" s="329" t="str">
        <f>IF(البيانات!M22="","",البيانات!M22)</f>
        <v/>
      </c>
      <c r="E30" s="79"/>
      <c r="F30" s="59"/>
      <c r="G30" s="59"/>
      <c r="H30" s="60"/>
      <c r="I30" s="60"/>
      <c r="J30" s="60"/>
      <c r="K30" s="144"/>
      <c r="L30" s="150"/>
      <c r="M30" s="108"/>
      <c r="Z30" s="49" t="str">
        <f>النماذج!A24</f>
        <v>نموذج16</v>
      </c>
      <c r="AD30" s="49" t="e">
        <f>#REF!</f>
        <v>#REF!</v>
      </c>
    </row>
    <row r="31" spans="1:31" s="61" customFormat="1" ht="17.25" x14ac:dyDescent="0.25">
      <c r="A31" s="158">
        <v>21</v>
      </c>
      <c r="B31" s="160" t="str">
        <f>IF(البيانات!C83="","",البيانات!C83)</f>
        <v/>
      </c>
      <c r="C31" s="328" t="str">
        <f>IF(البيانات!G83="","",البيانات!G83)</f>
        <v/>
      </c>
      <c r="D31" s="329" t="str">
        <f>IF(البيانات!M23="","",البيانات!M23)</f>
        <v/>
      </c>
      <c r="E31" s="79"/>
      <c r="F31" s="59"/>
      <c r="G31" s="59"/>
      <c r="H31" s="60"/>
      <c r="I31" s="60"/>
      <c r="J31" s="60"/>
      <c r="K31" s="144"/>
      <c r="L31" s="150"/>
      <c r="M31" s="108"/>
      <c r="Z31" s="49" t="str">
        <f>النماذج!A25</f>
        <v>نموذج17</v>
      </c>
      <c r="AD31" s="49" t="e">
        <f>#REF!</f>
        <v>#REF!</v>
      </c>
    </row>
    <row r="32" spans="1:31" s="61" customFormat="1" ht="17.25" x14ac:dyDescent="0.25">
      <c r="A32" s="158">
        <v>22</v>
      </c>
      <c r="B32" s="160" t="str">
        <f>IF(البيانات!C84="","",البيانات!C84)</f>
        <v/>
      </c>
      <c r="C32" s="328" t="str">
        <f>IF(البيانات!G84="","",البيانات!G84)</f>
        <v/>
      </c>
      <c r="D32" s="329" t="str">
        <f>IF(البيانات!M24="","",البيانات!M24)</f>
        <v/>
      </c>
      <c r="E32" s="79"/>
      <c r="F32" s="59"/>
      <c r="G32" s="59"/>
      <c r="H32" s="60"/>
      <c r="I32" s="60"/>
      <c r="J32" s="60"/>
      <c r="K32" s="144"/>
      <c r="L32" s="150"/>
      <c r="M32" s="108"/>
      <c r="Z32" s="49" t="str">
        <f>النماذج!A26</f>
        <v>نموذج18</v>
      </c>
      <c r="AD32" s="49" t="e">
        <f>#REF!</f>
        <v>#REF!</v>
      </c>
    </row>
    <row r="33" spans="1:30" s="61" customFormat="1" ht="17.25" x14ac:dyDescent="0.25">
      <c r="A33" s="158">
        <v>23</v>
      </c>
      <c r="B33" s="160" t="str">
        <f>IF(البيانات!C85="","",البيانات!C85)</f>
        <v/>
      </c>
      <c r="C33" s="328" t="str">
        <f>IF(البيانات!G85="","",البيانات!G85)</f>
        <v/>
      </c>
      <c r="D33" s="329" t="str">
        <f>IF(البيانات!M25="","",البيانات!M25)</f>
        <v/>
      </c>
      <c r="E33" s="79"/>
      <c r="F33" s="59"/>
      <c r="G33" s="59"/>
      <c r="H33" s="60"/>
      <c r="I33" s="60"/>
      <c r="J33" s="60"/>
      <c r="K33" s="144"/>
      <c r="L33" s="150"/>
      <c r="M33" s="108"/>
      <c r="Z33" s="49" t="str">
        <f>النماذج!A27</f>
        <v>نموذج19</v>
      </c>
      <c r="AD33" s="49" t="e">
        <f>#REF!</f>
        <v>#REF!</v>
      </c>
    </row>
    <row r="34" spans="1:30" s="61" customFormat="1" ht="17.25" x14ac:dyDescent="0.25">
      <c r="A34" s="158">
        <v>24</v>
      </c>
      <c r="B34" s="160" t="str">
        <f>IF(البيانات!C86="","",البيانات!C86)</f>
        <v/>
      </c>
      <c r="C34" s="328" t="str">
        <f>IF(البيانات!G86="","",البيانات!G86)</f>
        <v/>
      </c>
      <c r="D34" s="329" t="str">
        <f>IF(البيانات!M26="","",البيانات!M26)</f>
        <v/>
      </c>
      <c r="E34" s="79"/>
      <c r="F34" s="59"/>
      <c r="G34" s="59"/>
      <c r="H34" s="60"/>
      <c r="I34" s="60"/>
      <c r="J34" s="60"/>
      <c r="K34" s="144"/>
      <c r="L34" s="150"/>
      <c r="M34" s="108"/>
      <c r="Z34" s="49" t="str">
        <f>النماذج!A28</f>
        <v>نموذج20</v>
      </c>
      <c r="AD34" s="49" t="e">
        <f>#REF!</f>
        <v>#REF!</v>
      </c>
    </row>
    <row r="35" spans="1:30" s="61" customFormat="1" ht="17.25" x14ac:dyDescent="0.25">
      <c r="A35" s="158">
        <v>25</v>
      </c>
      <c r="B35" s="160" t="str">
        <f>IF(البيانات!C87="","",البيانات!C87)</f>
        <v/>
      </c>
      <c r="C35" s="328" t="str">
        <f>IF(البيانات!G87="","",البيانات!G87)</f>
        <v/>
      </c>
      <c r="D35" s="329" t="str">
        <f>IF(البيانات!M27="","",البيانات!M27)</f>
        <v/>
      </c>
      <c r="E35" s="79"/>
      <c r="F35" s="59"/>
      <c r="G35" s="59"/>
      <c r="H35" s="60"/>
      <c r="I35" s="60"/>
      <c r="J35" s="60"/>
      <c r="K35" s="144"/>
      <c r="L35" s="150"/>
      <c r="M35" s="108"/>
      <c r="Z35" s="49" t="str">
        <f>النماذج!A29</f>
        <v>نموذج21</v>
      </c>
      <c r="AD35" s="49" t="e">
        <f>#REF!</f>
        <v>#REF!</v>
      </c>
    </row>
    <row r="36" spans="1:30" s="61" customFormat="1" ht="17.25" x14ac:dyDescent="0.25">
      <c r="A36" s="158">
        <v>26</v>
      </c>
      <c r="B36" s="160" t="str">
        <f>IF(البيانات!C88="","",البيانات!C88)</f>
        <v/>
      </c>
      <c r="C36" s="328" t="str">
        <f>IF(البيانات!G88="","",البيانات!G88)</f>
        <v/>
      </c>
      <c r="D36" s="329" t="str">
        <f>IF(البيانات!M28="","",البيانات!M28)</f>
        <v/>
      </c>
      <c r="E36" s="79"/>
      <c r="F36" s="59"/>
      <c r="G36" s="59"/>
      <c r="H36" s="60"/>
      <c r="I36" s="60"/>
      <c r="J36" s="60"/>
      <c r="K36" s="144"/>
      <c r="L36" s="150"/>
      <c r="M36" s="108"/>
      <c r="Z36" s="49" t="str">
        <f>النماذج!A30</f>
        <v>نموذج22</v>
      </c>
      <c r="AD36" s="49" t="e">
        <f>#REF!</f>
        <v>#REF!</v>
      </c>
    </row>
    <row r="37" spans="1:30" s="61" customFormat="1" ht="17.25" x14ac:dyDescent="0.25">
      <c r="A37" s="158">
        <v>27</v>
      </c>
      <c r="B37" s="160" t="str">
        <f>IF(البيانات!C89="","",البيانات!C89)</f>
        <v/>
      </c>
      <c r="C37" s="328" t="str">
        <f>IF(البيانات!G89="","",البيانات!G89)</f>
        <v/>
      </c>
      <c r="D37" s="329" t="str">
        <f>IF(البيانات!M29="","",البيانات!M29)</f>
        <v/>
      </c>
      <c r="E37" s="79"/>
      <c r="F37" s="59"/>
      <c r="G37" s="59"/>
      <c r="H37" s="60"/>
      <c r="I37" s="60"/>
      <c r="J37" s="60"/>
      <c r="K37" s="144"/>
      <c r="L37" s="150"/>
      <c r="M37" s="108"/>
      <c r="Z37" s="49" t="str">
        <f>النماذج!A31</f>
        <v>نموذج23</v>
      </c>
      <c r="AD37" s="49" t="e">
        <f>#REF!</f>
        <v>#REF!</v>
      </c>
    </row>
    <row r="38" spans="1:30" s="61" customFormat="1" ht="17.25" x14ac:dyDescent="0.25">
      <c r="A38" s="158">
        <v>28</v>
      </c>
      <c r="B38" s="160" t="str">
        <f>IF(البيانات!C90="","",البيانات!C90)</f>
        <v/>
      </c>
      <c r="C38" s="328" t="str">
        <f>IF(البيانات!G90="","",البيانات!G90)</f>
        <v/>
      </c>
      <c r="D38" s="329" t="str">
        <f>IF(البيانات!M30="","",البيانات!M30)</f>
        <v/>
      </c>
      <c r="E38" s="79"/>
      <c r="F38" s="59"/>
      <c r="G38" s="59"/>
      <c r="H38" s="60"/>
      <c r="I38" s="60"/>
      <c r="J38" s="60"/>
      <c r="K38" s="144"/>
      <c r="L38" s="150"/>
      <c r="M38" s="108"/>
      <c r="Z38" s="49" t="str">
        <f>النماذج!A32</f>
        <v>نموذج24</v>
      </c>
      <c r="AD38" s="49" t="e">
        <f>#REF!</f>
        <v>#REF!</v>
      </c>
    </row>
    <row r="39" spans="1:30" s="61" customFormat="1" ht="17.25" x14ac:dyDescent="0.25">
      <c r="A39" s="158">
        <v>29</v>
      </c>
      <c r="B39" s="160" t="str">
        <f>IF(البيانات!C91="","",البيانات!C91)</f>
        <v/>
      </c>
      <c r="C39" s="328" t="str">
        <f>IF(البيانات!G91="","",البيانات!G91)</f>
        <v/>
      </c>
      <c r="D39" s="329" t="str">
        <f>IF(البيانات!M31="","",البيانات!M31)</f>
        <v/>
      </c>
      <c r="E39" s="79"/>
      <c r="F39" s="59"/>
      <c r="G39" s="59"/>
      <c r="H39" s="60"/>
      <c r="I39" s="60"/>
      <c r="J39" s="60"/>
      <c r="K39" s="144"/>
      <c r="L39" s="150"/>
      <c r="M39" s="108"/>
      <c r="Z39" s="49" t="str">
        <f>النماذج!A33</f>
        <v>نموذج25</v>
      </c>
      <c r="AD39" s="49" t="e">
        <f>#REF!</f>
        <v>#REF!</v>
      </c>
    </row>
    <row r="40" spans="1:30" s="61" customFormat="1" ht="17.25" x14ac:dyDescent="0.25">
      <c r="A40" s="158">
        <v>30</v>
      </c>
      <c r="B40" s="160" t="str">
        <f>IF(البيانات!C92="","",البيانات!C92)</f>
        <v/>
      </c>
      <c r="C40" s="328" t="str">
        <f>IF(البيانات!G92="","",البيانات!G92)</f>
        <v/>
      </c>
      <c r="D40" s="329" t="str">
        <f>IF(البيانات!M32="","",البيانات!M32)</f>
        <v/>
      </c>
      <c r="E40" s="79"/>
      <c r="F40" s="59"/>
      <c r="G40" s="59"/>
      <c r="H40" s="60"/>
      <c r="I40" s="60"/>
      <c r="J40" s="60"/>
      <c r="K40" s="144"/>
      <c r="L40" s="150"/>
      <c r="M40" s="108"/>
      <c r="Z40" s="49" t="str">
        <f>النماذج!A34</f>
        <v>نموذج26</v>
      </c>
      <c r="AD40" s="49" t="e">
        <f>#REF!</f>
        <v>#REF!</v>
      </c>
    </row>
    <row r="41" spans="1:30" s="61" customFormat="1" ht="17.25" x14ac:dyDescent="0.25">
      <c r="A41" s="158">
        <v>31</v>
      </c>
      <c r="B41" s="160" t="str">
        <f>IF(البيانات!C93="","",البيانات!C93)</f>
        <v/>
      </c>
      <c r="C41" s="328" t="str">
        <f>IF(البيانات!G93="","",البيانات!G93)</f>
        <v/>
      </c>
      <c r="D41" s="329" t="str">
        <f>IF(البيانات!M33="","",البيانات!M33)</f>
        <v/>
      </c>
      <c r="E41" s="79"/>
      <c r="F41" s="59"/>
      <c r="G41" s="59"/>
      <c r="H41" s="60"/>
      <c r="I41" s="60"/>
      <c r="J41" s="60"/>
      <c r="K41" s="144"/>
      <c r="L41" s="150"/>
      <c r="M41" s="108"/>
      <c r="Z41" s="49" t="str">
        <f>النماذج!A35</f>
        <v>نموذج27</v>
      </c>
      <c r="AD41" s="49" t="e">
        <f>#REF!</f>
        <v>#REF!</v>
      </c>
    </row>
    <row r="42" spans="1:30" s="61" customFormat="1" ht="17.25" x14ac:dyDescent="0.25">
      <c r="A42" s="158">
        <v>32</v>
      </c>
      <c r="B42" s="160" t="str">
        <f>IF(البيانات!C94="","",البيانات!C94)</f>
        <v/>
      </c>
      <c r="C42" s="328" t="str">
        <f>IF(البيانات!G94="","",البيانات!G94)</f>
        <v/>
      </c>
      <c r="D42" s="329" t="str">
        <f>IF(البيانات!M34="","",البيانات!M34)</f>
        <v/>
      </c>
      <c r="E42" s="79"/>
      <c r="F42" s="59"/>
      <c r="G42" s="59"/>
      <c r="H42" s="60"/>
      <c r="I42" s="60"/>
      <c r="J42" s="60"/>
      <c r="K42" s="144"/>
      <c r="L42" s="150"/>
      <c r="M42" s="108"/>
      <c r="Z42" s="49" t="str">
        <f>النماذج!A36</f>
        <v>نموذج28</v>
      </c>
      <c r="AD42" s="49" t="e">
        <f>#REF!</f>
        <v>#REF!</v>
      </c>
    </row>
    <row r="43" spans="1:30" s="61" customFormat="1" ht="17.25" x14ac:dyDescent="0.25">
      <c r="A43" s="158">
        <v>33</v>
      </c>
      <c r="B43" s="160" t="str">
        <f>IF(البيانات!C95="","",البيانات!C95)</f>
        <v/>
      </c>
      <c r="C43" s="328" t="str">
        <f>IF(البيانات!G95="","",البيانات!G95)</f>
        <v/>
      </c>
      <c r="D43" s="329" t="str">
        <f>IF(البيانات!M35="","",البيانات!M35)</f>
        <v/>
      </c>
      <c r="E43" s="79"/>
      <c r="F43" s="59"/>
      <c r="G43" s="59"/>
      <c r="H43" s="60"/>
      <c r="I43" s="60"/>
      <c r="J43" s="60"/>
      <c r="K43" s="144"/>
      <c r="L43" s="150"/>
      <c r="M43" s="108"/>
      <c r="Z43" s="49" t="str">
        <f>النماذج!A37</f>
        <v>نموذج29</v>
      </c>
      <c r="AD43" s="49" t="e">
        <f>#REF!</f>
        <v>#REF!</v>
      </c>
    </row>
    <row r="44" spans="1:30" s="61" customFormat="1" ht="17.25" x14ac:dyDescent="0.25">
      <c r="A44" s="158">
        <v>34</v>
      </c>
      <c r="B44" s="160" t="str">
        <f>IF(البيانات!C96="","",البيانات!C96)</f>
        <v/>
      </c>
      <c r="C44" s="328" t="str">
        <f>IF(البيانات!G96="","",البيانات!G96)</f>
        <v/>
      </c>
      <c r="D44" s="329" t="str">
        <f>IF(البيانات!M36="","",البيانات!M36)</f>
        <v/>
      </c>
      <c r="E44" s="79"/>
      <c r="F44" s="59"/>
      <c r="G44" s="59"/>
      <c r="H44" s="60"/>
      <c r="I44" s="60"/>
      <c r="J44" s="60"/>
      <c r="K44" s="144"/>
      <c r="L44" s="150"/>
      <c r="M44" s="108"/>
      <c r="Z44" s="49" t="str">
        <f>النماذج!A38</f>
        <v>نموذج30</v>
      </c>
      <c r="AD44" s="49" t="e">
        <f>#REF!</f>
        <v>#REF!</v>
      </c>
    </row>
    <row r="45" spans="1:30" s="61" customFormat="1" ht="15.75" x14ac:dyDescent="0.25">
      <c r="A45" s="158">
        <v>35</v>
      </c>
      <c r="B45" s="160" t="str">
        <f>IF(البيانات!C97="","",البيانات!C97)</f>
        <v/>
      </c>
      <c r="C45" s="328" t="str">
        <f>IF(البيانات!G97="","",البيانات!G97)</f>
        <v/>
      </c>
      <c r="D45" s="329" t="str">
        <f>IF(البيانات!M37="","",البيانات!M37)</f>
        <v/>
      </c>
      <c r="E45" s="79"/>
      <c r="F45" s="59"/>
      <c r="G45" s="59"/>
      <c r="H45" s="60"/>
      <c r="I45" s="60"/>
      <c r="J45" s="60"/>
      <c r="K45" s="144"/>
      <c r="L45" s="150"/>
      <c r="M45" s="108"/>
    </row>
    <row r="46" spans="1:30" s="61" customFormat="1" ht="15.75" x14ac:dyDescent="0.25">
      <c r="A46" s="158">
        <v>36</v>
      </c>
      <c r="B46" s="160" t="str">
        <f>IF(البيانات!C98="","",البيانات!C98)</f>
        <v/>
      </c>
      <c r="C46" s="328" t="str">
        <f>IF(البيانات!G98="","",البيانات!G98)</f>
        <v/>
      </c>
      <c r="D46" s="329" t="str">
        <f>IF(البيانات!M38="","",البيانات!M38)</f>
        <v/>
      </c>
      <c r="E46" s="79"/>
      <c r="F46" s="59"/>
      <c r="G46" s="59"/>
      <c r="H46" s="60"/>
      <c r="I46" s="60"/>
      <c r="J46" s="60"/>
      <c r="K46" s="144"/>
      <c r="L46" s="150"/>
      <c r="M46" s="108"/>
    </row>
    <row r="47" spans="1:30" s="61" customFormat="1" ht="15.75" x14ac:dyDescent="0.25">
      <c r="A47" s="158">
        <v>37</v>
      </c>
      <c r="B47" s="160" t="str">
        <f>IF(البيانات!C99="","",البيانات!C99)</f>
        <v/>
      </c>
      <c r="C47" s="328" t="str">
        <f>IF(البيانات!G99="","",البيانات!G99)</f>
        <v/>
      </c>
      <c r="D47" s="329" t="str">
        <f>IF(البيانات!M39="","",البيانات!M39)</f>
        <v/>
      </c>
      <c r="E47" s="79"/>
      <c r="F47" s="59"/>
      <c r="G47" s="59"/>
      <c r="H47" s="60"/>
      <c r="I47" s="60"/>
      <c r="J47" s="60"/>
      <c r="K47" s="144"/>
      <c r="L47" s="150"/>
      <c r="M47" s="108"/>
    </row>
    <row r="48" spans="1:30" s="61" customFormat="1" ht="15.75" x14ac:dyDescent="0.25">
      <c r="A48" s="158">
        <v>38</v>
      </c>
      <c r="B48" s="160" t="str">
        <f>IF(البيانات!C100="","",البيانات!C100)</f>
        <v/>
      </c>
      <c r="C48" s="328" t="str">
        <f>IF(البيانات!G100="","",البيانات!G100)</f>
        <v/>
      </c>
      <c r="D48" s="329" t="str">
        <f>IF(البيانات!M40="","",البيانات!M40)</f>
        <v/>
      </c>
      <c r="E48" s="79"/>
      <c r="F48" s="59"/>
      <c r="G48" s="59"/>
      <c r="H48" s="60"/>
      <c r="I48" s="60"/>
      <c r="J48" s="60"/>
      <c r="K48" s="144"/>
      <c r="L48" s="150"/>
      <c r="M48" s="108"/>
    </row>
    <row r="49" spans="1:13" s="61" customFormat="1" ht="15.75" x14ac:dyDescent="0.25">
      <c r="A49" s="158">
        <v>39</v>
      </c>
      <c r="B49" s="160" t="str">
        <f>IF(البيانات!C101="","",البيانات!C101)</f>
        <v/>
      </c>
      <c r="C49" s="328" t="str">
        <f>IF(البيانات!G101="","",البيانات!G101)</f>
        <v/>
      </c>
      <c r="D49" s="329" t="str">
        <f>IF(البيانات!M41="","",البيانات!M41)</f>
        <v/>
      </c>
      <c r="E49" s="79"/>
      <c r="F49" s="59"/>
      <c r="G49" s="59"/>
      <c r="H49" s="60"/>
      <c r="I49" s="60"/>
      <c r="J49" s="60"/>
      <c r="K49" s="144"/>
      <c r="L49" s="150"/>
      <c r="M49" s="108"/>
    </row>
    <row r="50" spans="1:13" s="61" customFormat="1" ht="15.75" x14ac:dyDescent="0.25">
      <c r="A50" s="158">
        <v>40</v>
      </c>
      <c r="B50" s="160" t="str">
        <f>IF(البيانات!C102="","",البيانات!C102)</f>
        <v/>
      </c>
      <c r="C50" s="328" t="str">
        <f>IF(البيانات!G102="","",البيانات!G102)</f>
        <v/>
      </c>
      <c r="D50" s="329" t="str">
        <f>IF(البيانات!M42="","",البيانات!M42)</f>
        <v/>
      </c>
      <c r="E50" s="79"/>
      <c r="F50" s="59"/>
      <c r="G50" s="59"/>
      <c r="H50" s="60"/>
      <c r="I50" s="60"/>
      <c r="J50" s="60"/>
      <c r="K50" s="144"/>
      <c r="L50" s="150"/>
      <c r="M50" s="108"/>
    </row>
    <row r="51" spans="1:13" s="61" customFormat="1" ht="15.75" x14ac:dyDescent="0.25">
      <c r="A51" s="158">
        <v>41</v>
      </c>
      <c r="B51" s="160" t="str">
        <f>IF(البيانات!C103="","",البيانات!C103)</f>
        <v/>
      </c>
      <c r="C51" s="328" t="str">
        <f>IF(البيانات!G103="","",البيانات!G103)</f>
        <v/>
      </c>
      <c r="D51" s="329" t="str">
        <f>IF(البيانات!M43="","",البيانات!M43)</f>
        <v/>
      </c>
      <c r="E51" s="79"/>
      <c r="F51" s="59"/>
      <c r="G51" s="59"/>
      <c r="H51" s="60"/>
      <c r="I51" s="60"/>
      <c r="J51" s="60"/>
      <c r="K51" s="144"/>
      <c r="L51" s="150"/>
      <c r="M51" s="108"/>
    </row>
    <row r="52" spans="1:13" s="61" customFormat="1" ht="15.75" x14ac:dyDescent="0.25">
      <c r="A52" s="158">
        <v>42</v>
      </c>
      <c r="B52" s="160" t="str">
        <f>IF(البيانات!C104="","",البيانات!C104)</f>
        <v/>
      </c>
      <c r="C52" s="328" t="str">
        <f>IF(البيانات!G104="","",البيانات!G104)</f>
        <v/>
      </c>
      <c r="D52" s="329" t="str">
        <f>IF(البيانات!M44="","",البيانات!M44)</f>
        <v/>
      </c>
      <c r="E52" s="79"/>
      <c r="F52" s="59"/>
      <c r="G52" s="59"/>
      <c r="H52" s="60"/>
      <c r="I52" s="60"/>
      <c r="J52" s="60"/>
      <c r="K52" s="144"/>
      <c r="L52" s="150"/>
      <c r="M52" s="108"/>
    </row>
    <row r="53" spans="1:13" s="61" customFormat="1" ht="15.75" x14ac:dyDescent="0.25">
      <c r="A53" s="158">
        <v>43</v>
      </c>
      <c r="B53" s="160" t="str">
        <f>IF(البيانات!C105="","",البيانات!C105)</f>
        <v/>
      </c>
      <c r="C53" s="328" t="str">
        <f>IF(البيانات!G105="","",البيانات!G105)</f>
        <v/>
      </c>
      <c r="D53" s="329" t="str">
        <f>IF(البيانات!M45="","",البيانات!M45)</f>
        <v/>
      </c>
      <c r="E53" s="79"/>
      <c r="F53" s="59"/>
      <c r="G53" s="59"/>
      <c r="H53" s="60"/>
      <c r="I53" s="60"/>
      <c r="J53" s="60"/>
      <c r="K53" s="144"/>
      <c r="L53" s="150"/>
      <c r="M53" s="108"/>
    </row>
    <row r="54" spans="1:13" s="61" customFormat="1" ht="15.75" x14ac:dyDescent="0.25">
      <c r="A54" s="158">
        <v>44</v>
      </c>
      <c r="B54" s="160" t="str">
        <f>IF(البيانات!C106="","",البيانات!C106)</f>
        <v/>
      </c>
      <c r="C54" s="328" t="str">
        <f>IF(البيانات!G106="","",البيانات!G106)</f>
        <v/>
      </c>
      <c r="D54" s="329" t="str">
        <f>IF(البيانات!M46="","",البيانات!M46)</f>
        <v/>
      </c>
      <c r="E54" s="79"/>
      <c r="F54" s="59"/>
      <c r="G54" s="59"/>
      <c r="H54" s="60"/>
      <c r="I54" s="60"/>
      <c r="J54" s="60"/>
      <c r="K54" s="144"/>
      <c r="L54" s="150"/>
      <c r="M54" s="108"/>
    </row>
    <row r="55" spans="1:13" s="61" customFormat="1" ht="15.75" x14ac:dyDescent="0.25">
      <c r="A55" s="158">
        <v>45</v>
      </c>
      <c r="B55" s="160" t="str">
        <f>IF(البيانات!C107="","",البيانات!C107)</f>
        <v/>
      </c>
      <c r="C55" s="328" t="str">
        <f>IF(البيانات!G107="","",البيانات!G107)</f>
        <v/>
      </c>
      <c r="D55" s="329" t="str">
        <f>IF(البيانات!M47="","",البيانات!M47)</f>
        <v/>
      </c>
      <c r="E55" s="79"/>
      <c r="F55" s="59"/>
      <c r="G55" s="59"/>
      <c r="H55" s="60"/>
      <c r="I55" s="60"/>
      <c r="J55" s="60"/>
      <c r="K55" s="144"/>
      <c r="L55" s="150"/>
      <c r="M55" s="108"/>
    </row>
    <row r="56" spans="1:13" s="61" customFormat="1" ht="15.75" x14ac:dyDescent="0.25">
      <c r="A56" s="158">
        <v>46</v>
      </c>
      <c r="B56" s="160" t="str">
        <f>IF(البيانات!C108="","",البيانات!C108)</f>
        <v/>
      </c>
      <c r="C56" s="328" t="str">
        <f>IF(البيانات!G108="","",البيانات!G108)</f>
        <v/>
      </c>
      <c r="D56" s="329" t="str">
        <f>IF(البيانات!M48="","",البيانات!M48)</f>
        <v/>
      </c>
      <c r="E56" s="79"/>
      <c r="F56" s="59"/>
      <c r="G56" s="59"/>
      <c r="H56" s="60"/>
      <c r="I56" s="60"/>
      <c r="J56" s="60"/>
      <c r="K56" s="144"/>
      <c r="L56" s="150"/>
      <c r="M56" s="108"/>
    </row>
    <row r="57" spans="1:13" s="61" customFormat="1" ht="15.75" x14ac:dyDescent="0.25">
      <c r="A57" s="158">
        <v>47</v>
      </c>
      <c r="B57" s="160" t="str">
        <f>IF(البيانات!C109="","",البيانات!C109)</f>
        <v/>
      </c>
      <c r="C57" s="328" t="str">
        <f>IF(البيانات!G109="","",البيانات!G109)</f>
        <v/>
      </c>
      <c r="D57" s="329" t="str">
        <f>IF(البيانات!M49="","",البيانات!M49)</f>
        <v/>
      </c>
      <c r="E57" s="79"/>
      <c r="F57" s="59"/>
      <c r="G57" s="59"/>
      <c r="H57" s="60"/>
      <c r="I57" s="60"/>
      <c r="J57" s="60"/>
      <c r="K57" s="144"/>
      <c r="L57" s="150"/>
      <c r="M57" s="108"/>
    </row>
    <row r="58" spans="1:13" s="61" customFormat="1" ht="15.75" x14ac:dyDescent="0.25">
      <c r="A58" s="158">
        <v>48</v>
      </c>
      <c r="B58" s="160" t="str">
        <f>IF(البيانات!C110="","",البيانات!C110)</f>
        <v/>
      </c>
      <c r="C58" s="328" t="str">
        <f>IF(البيانات!G110="","",البيانات!G110)</f>
        <v/>
      </c>
      <c r="D58" s="329" t="str">
        <f>IF(البيانات!M50="","",البيانات!M50)</f>
        <v/>
      </c>
      <c r="E58" s="79"/>
      <c r="F58" s="59"/>
      <c r="G58" s="59"/>
      <c r="H58" s="60"/>
      <c r="I58" s="60"/>
      <c r="J58" s="60"/>
      <c r="K58" s="144"/>
      <c r="L58" s="150"/>
      <c r="M58" s="108"/>
    </row>
    <row r="59" spans="1:13" s="61" customFormat="1" ht="15.75" x14ac:dyDescent="0.25">
      <c r="A59" s="158">
        <v>49</v>
      </c>
      <c r="B59" s="160" t="str">
        <f>IF(البيانات!C111="","",البيانات!C111)</f>
        <v/>
      </c>
      <c r="C59" s="328" t="str">
        <f>IF(البيانات!G111="","",البيانات!G111)</f>
        <v/>
      </c>
      <c r="D59" s="329" t="str">
        <f>IF(البيانات!M51="","",البيانات!M51)</f>
        <v/>
      </c>
      <c r="E59" s="79"/>
      <c r="F59" s="59"/>
      <c r="G59" s="59"/>
      <c r="H59" s="60"/>
      <c r="I59" s="60"/>
      <c r="J59" s="60"/>
      <c r="K59" s="144"/>
      <c r="L59" s="150"/>
      <c r="M59" s="108"/>
    </row>
    <row r="60" spans="1:13" s="61" customFormat="1" ht="15.75" x14ac:dyDescent="0.25">
      <c r="A60" s="158">
        <v>50</v>
      </c>
      <c r="B60" s="160" t="str">
        <f>IF(البيانات!C112="","",البيانات!C112)</f>
        <v/>
      </c>
      <c r="C60" s="328" t="str">
        <f>IF(البيانات!G112="","",البيانات!G112)</f>
        <v/>
      </c>
      <c r="D60" s="329" t="str">
        <f>IF(البيانات!M52="","",البيانات!M52)</f>
        <v/>
      </c>
      <c r="E60" s="79"/>
      <c r="F60" s="59"/>
      <c r="G60" s="59"/>
      <c r="H60" s="60"/>
      <c r="I60" s="60"/>
      <c r="J60" s="60"/>
      <c r="K60" s="144"/>
      <c r="L60" s="150"/>
      <c r="M60" s="108"/>
    </row>
    <row r="61" spans="1:13" s="61" customFormat="1" ht="15.75" x14ac:dyDescent="0.25">
      <c r="A61" s="158">
        <v>51</v>
      </c>
      <c r="B61" s="160" t="str">
        <f>IF(البيانات!C113="","",البيانات!C113)</f>
        <v/>
      </c>
      <c r="C61" s="328" t="str">
        <f>IF(البيانات!G113="","",البيانات!G113)</f>
        <v/>
      </c>
      <c r="D61" s="329" t="str">
        <f>IF(البيانات!M53="","",البيانات!M53)</f>
        <v/>
      </c>
      <c r="E61" s="79"/>
      <c r="F61" s="59"/>
      <c r="G61" s="59"/>
      <c r="H61" s="60"/>
      <c r="I61" s="60"/>
      <c r="J61" s="60"/>
      <c r="K61" s="144"/>
      <c r="L61" s="150"/>
      <c r="M61" s="108"/>
    </row>
    <row r="62" spans="1:13" s="61" customFormat="1" ht="15.75" x14ac:dyDescent="0.25">
      <c r="A62" s="158">
        <v>52</v>
      </c>
      <c r="B62" s="160" t="str">
        <f>IF(البيانات!C114="","",البيانات!C114)</f>
        <v/>
      </c>
      <c r="C62" s="328" t="str">
        <f>IF(البيانات!G114="","",البيانات!G114)</f>
        <v/>
      </c>
      <c r="D62" s="329" t="str">
        <f>IF(البيانات!M54="","",البيانات!M54)</f>
        <v/>
      </c>
      <c r="E62" s="79"/>
      <c r="F62" s="59"/>
      <c r="G62" s="59"/>
      <c r="H62" s="60"/>
      <c r="I62" s="60"/>
      <c r="J62" s="60"/>
      <c r="K62" s="144"/>
      <c r="L62" s="150"/>
      <c r="M62" s="108"/>
    </row>
    <row r="63" spans="1:13" s="61" customFormat="1" ht="15.75" x14ac:dyDescent="0.25">
      <c r="A63" s="158">
        <v>53</v>
      </c>
      <c r="B63" s="160" t="str">
        <f>IF(البيانات!C115="","",البيانات!C115)</f>
        <v/>
      </c>
      <c r="C63" s="328" t="str">
        <f>IF(البيانات!G115="","",البيانات!G115)</f>
        <v/>
      </c>
      <c r="D63" s="329" t="str">
        <f>IF(البيانات!M55="","",البيانات!M55)</f>
        <v/>
      </c>
      <c r="E63" s="79"/>
      <c r="F63" s="59"/>
      <c r="G63" s="59"/>
      <c r="H63" s="60"/>
      <c r="I63" s="60"/>
      <c r="J63" s="60"/>
      <c r="K63" s="144"/>
      <c r="L63" s="150"/>
      <c r="M63" s="108"/>
    </row>
    <row r="64" spans="1:13" s="61" customFormat="1" ht="15.75" x14ac:dyDescent="0.25">
      <c r="A64" s="158">
        <v>54</v>
      </c>
      <c r="B64" s="160" t="str">
        <f>IF(البيانات!C116="","",البيانات!C116)</f>
        <v/>
      </c>
      <c r="C64" s="328" t="str">
        <f>IF(البيانات!G116="","",البيانات!G116)</f>
        <v/>
      </c>
      <c r="D64" s="329" t="str">
        <f>IF(البيانات!M56="","",البيانات!M56)</f>
        <v/>
      </c>
      <c r="E64" s="79"/>
      <c r="F64" s="59"/>
      <c r="G64" s="59"/>
      <c r="H64" s="60"/>
      <c r="I64" s="60"/>
      <c r="J64" s="60"/>
      <c r="K64" s="144"/>
      <c r="L64" s="150"/>
      <c r="M64" s="108"/>
    </row>
    <row r="65" spans="1:13" s="61" customFormat="1" ht="15.75" x14ac:dyDescent="0.25">
      <c r="A65" s="158">
        <v>55</v>
      </c>
      <c r="B65" s="160" t="str">
        <f>IF(البيانات!C117="","",البيانات!C117)</f>
        <v/>
      </c>
      <c r="C65" s="328" t="str">
        <f>IF(البيانات!G117="","",البيانات!G117)</f>
        <v/>
      </c>
      <c r="D65" s="329" t="str">
        <f>IF(البيانات!M57="","",البيانات!M57)</f>
        <v/>
      </c>
      <c r="E65" s="79"/>
      <c r="F65" s="59"/>
      <c r="G65" s="59"/>
      <c r="H65" s="60"/>
      <c r="I65" s="60"/>
      <c r="J65" s="60"/>
      <c r="K65" s="144"/>
      <c r="L65" s="150"/>
      <c r="M65" s="108"/>
    </row>
    <row r="66" spans="1:13" s="61" customFormat="1" ht="15.75" x14ac:dyDescent="0.25">
      <c r="A66" s="158">
        <v>56</v>
      </c>
      <c r="B66" s="160" t="str">
        <f>IF(البيانات!C118="","",البيانات!C118)</f>
        <v/>
      </c>
      <c r="C66" s="328" t="str">
        <f>IF(البيانات!G118="","",البيانات!G118)</f>
        <v/>
      </c>
      <c r="D66" s="329" t="str">
        <f>IF(البيانات!M58="","",البيانات!M58)</f>
        <v/>
      </c>
      <c r="E66" s="79"/>
      <c r="F66" s="59"/>
      <c r="G66" s="59"/>
      <c r="H66" s="60"/>
      <c r="I66" s="60"/>
      <c r="J66" s="60"/>
      <c r="K66" s="144"/>
      <c r="L66" s="150"/>
      <c r="M66" s="108"/>
    </row>
    <row r="67" spans="1:13" s="61" customFormat="1" ht="15.75" x14ac:dyDescent="0.25">
      <c r="A67" s="158">
        <v>57</v>
      </c>
      <c r="B67" s="160" t="str">
        <f>IF(البيانات!C119="","",البيانات!C119)</f>
        <v/>
      </c>
      <c r="C67" s="328" t="str">
        <f>IF(البيانات!G119="","",البيانات!G119)</f>
        <v/>
      </c>
      <c r="D67" s="329" t="str">
        <f>IF(البيانات!M59="","",البيانات!M59)</f>
        <v/>
      </c>
      <c r="E67" s="79"/>
      <c r="F67" s="59"/>
      <c r="G67" s="59"/>
      <c r="H67" s="60"/>
      <c r="I67" s="60"/>
      <c r="J67" s="60"/>
      <c r="K67" s="144"/>
      <c r="L67" s="150"/>
      <c r="M67" s="108"/>
    </row>
    <row r="68" spans="1:13" s="61" customFormat="1" ht="15.75" x14ac:dyDescent="0.25">
      <c r="A68" s="158">
        <v>58</v>
      </c>
      <c r="B68" s="160" t="str">
        <f>IF(البيانات!C120="","",البيانات!C120)</f>
        <v/>
      </c>
      <c r="C68" s="328" t="str">
        <f>IF(البيانات!G120="","",البيانات!G120)</f>
        <v/>
      </c>
      <c r="D68" s="329" t="str">
        <f>IF(البيانات!M60="","",البيانات!M60)</f>
        <v/>
      </c>
      <c r="E68" s="79"/>
      <c r="F68" s="59"/>
      <c r="G68" s="59"/>
      <c r="H68" s="60"/>
      <c r="I68" s="60"/>
      <c r="J68" s="60"/>
      <c r="K68" s="144"/>
      <c r="L68" s="150"/>
      <c r="M68" s="108"/>
    </row>
    <row r="69" spans="1:13" s="61" customFormat="1" ht="15.75" x14ac:dyDescent="0.25">
      <c r="A69" s="158">
        <v>59</v>
      </c>
      <c r="B69" s="160" t="str">
        <f>IF(البيانات!C121="","",البيانات!C121)</f>
        <v/>
      </c>
      <c r="C69" s="328" t="str">
        <f>IF(البيانات!G121="","",البيانات!G121)</f>
        <v/>
      </c>
      <c r="D69" s="329" t="str">
        <f>IF(البيانات!M61="","",البيانات!M61)</f>
        <v/>
      </c>
      <c r="E69" s="79"/>
      <c r="F69" s="59"/>
      <c r="G69" s="59"/>
      <c r="H69" s="60"/>
      <c r="I69" s="60"/>
      <c r="J69" s="60"/>
      <c r="K69" s="144"/>
      <c r="L69" s="150"/>
      <c r="M69" s="108"/>
    </row>
    <row r="70" spans="1:13" s="61" customFormat="1" ht="15.75" x14ac:dyDescent="0.25">
      <c r="A70" s="158">
        <v>60</v>
      </c>
      <c r="B70" s="160" t="str">
        <f>IF(البيانات!C122="","",البيانات!C122)</f>
        <v/>
      </c>
      <c r="C70" s="328" t="str">
        <f>IF(البيانات!G122="","",البيانات!G122)</f>
        <v/>
      </c>
      <c r="D70" s="329" t="str">
        <f>IF(البيانات!M62="","",البيانات!M62)</f>
        <v/>
      </c>
      <c r="E70" s="79"/>
      <c r="F70" s="59"/>
      <c r="G70" s="59"/>
      <c r="H70" s="60"/>
      <c r="I70" s="60"/>
      <c r="J70" s="60"/>
      <c r="K70" s="144"/>
      <c r="L70" s="150"/>
      <c r="M70" s="108"/>
    </row>
    <row r="71" spans="1:13" s="61" customFormat="1" ht="15.75" x14ac:dyDescent="0.25">
      <c r="A71" s="158">
        <v>61</v>
      </c>
      <c r="B71" s="160" t="str">
        <f>IF(البيانات!C123="","",البيانات!C123)</f>
        <v/>
      </c>
      <c r="C71" s="328" t="str">
        <f>IF(البيانات!G123="","",البيانات!G123)</f>
        <v/>
      </c>
      <c r="D71" s="329" t="str">
        <f>IF(البيانات!M63="","",البيانات!M63)</f>
        <v/>
      </c>
      <c r="E71" s="79"/>
      <c r="F71" s="59"/>
      <c r="G71" s="59"/>
      <c r="H71" s="60"/>
      <c r="I71" s="60"/>
      <c r="J71" s="60"/>
      <c r="K71" s="144"/>
      <c r="L71" s="150"/>
      <c r="M71" s="108"/>
    </row>
    <row r="72" spans="1:13" s="61" customFormat="1" ht="15.75" x14ac:dyDescent="0.25">
      <c r="A72" s="158">
        <v>62</v>
      </c>
      <c r="B72" s="160" t="str">
        <f>IF(البيانات!C124="","",البيانات!C124)</f>
        <v/>
      </c>
      <c r="C72" s="328" t="str">
        <f>IF(البيانات!G124="","",البيانات!G124)</f>
        <v/>
      </c>
      <c r="D72" s="329" t="str">
        <f>IF(البيانات!M64="","",البيانات!M64)</f>
        <v/>
      </c>
      <c r="E72" s="79"/>
      <c r="F72" s="59"/>
      <c r="G72" s="59"/>
      <c r="H72" s="60"/>
      <c r="I72" s="60"/>
      <c r="J72" s="60"/>
      <c r="K72" s="144"/>
      <c r="L72" s="150"/>
      <c r="M72" s="108"/>
    </row>
    <row r="73" spans="1:13" s="61" customFormat="1" ht="15.75" x14ac:dyDescent="0.25">
      <c r="A73" s="158">
        <v>63</v>
      </c>
      <c r="B73" s="160" t="str">
        <f>IF(البيانات!C125="","",البيانات!C125)</f>
        <v/>
      </c>
      <c r="C73" s="328" t="str">
        <f>IF(البيانات!G125="","",البيانات!G125)</f>
        <v/>
      </c>
      <c r="D73" s="329" t="str">
        <f>IF(البيانات!M65="","",البيانات!M65)</f>
        <v/>
      </c>
      <c r="E73" s="79"/>
      <c r="F73" s="59"/>
      <c r="G73" s="59"/>
      <c r="H73" s="60"/>
      <c r="I73" s="60"/>
      <c r="J73" s="60"/>
      <c r="K73" s="144"/>
      <c r="L73" s="150"/>
      <c r="M73" s="108"/>
    </row>
    <row r="74" spans="1:13" s="61" customFormat="1" ht="15.75" x14ac:dyDescent="0.25">
      <c r="A74" s="158">
        <v>64</v>
      </c>
      <c r="B74" s="160" t="str">
        <f>IF(البيانات!C126="","",البيانات!C126)</f>
        <v/>
      </c>
      <c r="C74" s="328" t="str">
        <f>IF(البيانات!G126="","",البيانات!G126)</f>
        <v/>
      </c>
      <c r="D74" s="329" t="str">
        <f>IF(البيانات!M66="","",البيانات!M66)</f>
        <v/>
      </c>
      <c r="E74" s="79"/>
      <c r="F74" s="59"/>
      <c r="G74" s="59"/>
      <c r="H74" s="60"/>
      <c r="I74" s="60"/>
      <c r="J74" s="60"/>
      <c r="K74" s="144"/>
      <c r="L74" s="150"/>
      <c r="M74" s="108"/>
    </row>
    <row r="75" spans="1:13" s="61" customFormat="1" ht="15.75" x14ac:dyDescent="0.25">
      <c r="A75" s="158">
        <v>65</v>
      </c>
      <c r="B75" s="160" t="str">
        <f>IF(البيانات!C127="","",البيانات!C127)</f>
        <v/>
      </c>
      <c r="C75" s="328" t="str">
        <f>IF(البيانات!G127="","",البيانات!G127)</f>
        <v/>
      </c>
      <c r="D75" s="329" t="str">
        <f>IF(البيانات!M67="","",البيانات!M67)</f>
        <v/>
      </c>
      <c r="E75" s="79"/>
      <c r="F75" s="59"/>
      <c r="G75" s="59"/>
      <c r="H75" s="60"/>
      <c r="I75" s="60"/>
      <c r="J75" s="60"/>
      <c r="K75" s="144"/>
      <c r="L75" s="150"/>
      <c r="M75" s="108"/>
    </row>
    <row r="76" spans="1:13" s="61" customFormat="1" ht="15.75" x14ac:dyDescent="0.25">
      <c r="A76" s="158">
        <v>66</v>
      </c>
      <c r="B76" s="160" t="str">
        <f>IF(البيانات!C128="","",البيانات!C128)</f>
        <v/>
      </c>
      <c r="C76" s="328" t="str">
        <f>IF(البيانات!G128="","",البيانات!G128)</f>
        <v/>
      </c>
      <c r="D76" s="329" t="str">
        <f>IF(البيانات!M68="","",البيانات!M68)</f>
        <v/>
      </c>
      <c r="E76" s="79"/>
      <c r="F76" s="59"/>
      <c r="G76" s="59"/>
      <c r="H76" s="60"/>
      <c r="I76" s="60"/>
      <c r="J76" s="60"/>
      <c r="K76" s="144"/>
      <c r="L76" s="150"/>
      <c r="M76" s="108"/>
    </row>
    <row r="77" spans="1:13" s="61" customFormat="1" ht="15.75" x14ac:dyDescent="0.25">
      <c r="A77" s="158">
        <v>67</v>
      </c>
      <c r="B77" s="160" t="str">
        <f>IF(البيانات!C129="","",البيانات!C129)</f>
        <v/>
      </c>
      <c r="C77" s="328" t="str">
        <f>IF(البيانات!G129="","",البيانات!G129)</f>
        <v/>
      </c>
      <c r="D77" s="329" t="str">
        <f>IF(البيانات!M69="","",البيانات!M69)</f>
        <v/>
      </c>
      <c r="E77" s="79"/>
      <c r="F77" s="59"/>
      <c r="G77" s="59"/>
      <c r="H77" s="60"/>
      <c r="I77" s="60"/>
      <c r="J77" s="60"/>
      <c r="K77" s="144"/>
      <c r="L77" s="150"/>
      <c r="M77" s="108"/>
    </row>
    <row r="78" spans="1:13" s="61" customFormat="1" ht="15.75" x14ac:dyDescent="0.25">
      <c r="A78" s="158">
        <v>68</v>
      </c>
      <c r="B78" s="160" t="str">
        <f>IF(البيانات!C130="","",البيانات!C130)</f>
        <v/>
      </c>
      <c r="C78" s="328" t="str">
        <f>IF(البيانات!G130="","",البيانات!G130)</f>
        <v/>
      </c>
      <c r="D78" s="329" t="str">
        <f>IF(البيانات!M70="","",البيانات!M70)</f>
        <v/>
      </c>
      <c r="E78" s="79"/>
      <c r="F78" s="59"/>
      <c r="G78" s="59"/>
      <c r="H78" s="60"/>
      <c r="I78" s="60"/>
      <c r="J78" s="60"/>
      <c r="K78" s="144"/>
      <c r="L78" s="150"/>
      <c r="M78" s="108"/>
    </row>
    <row r="79" spans="1:13" s="61" customFormat="1" ht="15.75" x14ac:dyDescent="0.25">
      <c r="A79" s="158">
        <v>69</v>
      </c>
      <c r="B79" s="160" t="str">
        <f>IF(البيانات!C131="","",البيانات!C131)</f>
        <v/>
      </c>
      <c r="C79" s="328" t="str">
        <f>IF(البيانات!G131="","",البيانات!G131)</f>
        <v/>
      </c>
      <c r="D79" s="329" t="str">
        <f>IF(البيانات!M71="","",البيانات!M71)</f>
        <v/>
      </c>
      <c r="E79" s="79"/>
      <c r="F79" s="59"/>
      <c r="G79" s="59"/>
      <c r="H79" s="60"/>
      <c r="I79" s="60"/>
      <c r="J79" s="60"/>
      <c r="K79" s="144"/>
      <c r="L79" s="150"/>
      <c r="M79" s="108"/>
    </row>
    <row r="80" spans="1:13" s="61" customFormat="1" ht="15.75" x14ac:dyDescent="0.25">
      <c r="A80" s="158">
        <v>70</v>
      </c>
      <c r="B80" s="160" t="str">
        <f>IF(البيانات!C132="","",البيانات!C132)</f>
        <v/>
      </c>
      <c r="C80" s="328" t="str">
        <f>IF(البيانات!G132="","",البيانات!G132)</f>
        <v/>
      </c>
      <c r="D80" s="329" t="str">
        <f>IF(البيانات!M72="","",البيانات!M72)</f>
        <v/>
      </c>
      <c r="E80" s="79"/>
      <c r="F80" s="59"/>
      <c r="G80" s="59"/>
      <c r="H80" s="60"/>
      <c r="I80" s="60"/>
      <c r="J80" s="60"/>
      <c r="K80" s="144"/>
      <c r="L80" s="150"/>
      <c r="M80" s="108"/>
    </row>
    <row r="81" spans="1:13" s="61" customFormat="1" ht="15.75" x14ac:dyDescent="0.25">
      <c r="A81" s="158">
        <v>71</v>
      </c>
      <c r="B81" s="160" t="str">
        <f>IF(البيانات!C133="","",البيانات!C133)</f>
        <v/>
      </c>
      <c r="C81" s="328" t="str">
        <f>IF(البيانات!G133="","",البيانات!G133)</f>
        <v/>
      </c>
      <c r="D81" s="329" t="str">
        <f>IF(البيانات!M73="","",البيانات!M73)</f>
        <v/>
      </c>
      <c r="E81" s="79"/>
      <c r="F81" s="59"/>
      <c r="G81" s="59"/>
      <c r="H81" s="60"/>
      <c r="I81" s="60"/>
      <c r="J81" s="60"/>
      <c r="K81" s="144"/>
      <c r="L81" s="150"/>
      <c r="M81" s="108"/>
    </row>
    <row r="82" spans="1:13" s="61" customFormat="1" ht="15.75" x14ac:dyDescent="0.25">
      <c r="A82" s="158">
        <v>72</v>
      </c>
      <c r="B82" s="160" t="str">
        <f>IF(البيانات!C134="","",البيانات!C134)</f>
        <v/>
      </c>
      <c r="C82" s="328" t="str">
        <f>IF(البيانات!G134="","",البيانات!G134)</f>
        <v/>
      </c>
      <c r="D82" s="329" t="str">
        <f>IF(البيانات!M74="","",البيانات!M74)</f>
        <v/>
      </c>
      <c r="E82" s="79"/>
      <c r="F82" s="59"/>
      <c r="G82" s="59"/>
      <c r="H82" s="60"/>
      <c r="I82" s="60"/>
      <c r="J82" s="60"/>
      <c r="K82" s="144"/>
      <c r="L82" s="150"/>
      <c r="M82" s="108"/>
    </row>
    <row r="83" spans="1:13" s="61" customFormat="1" ht="15.75" x14ac:dyDescent="0.25">
      <c r="A83" s="158">
        <v>73</v>
      </c>
      <c r="B83" s="160" t="str">
        <f>IF(البيانات!C135="","",البيانات!C135)</f>
        <v/>
      </c>
      <c r="C83" s="328" t="str">
        <f>IF(البيانات!G135="","",البيانات!G135)</f>
        <v/>
      </c>
      <c r="D83" s="329" t="str">
        <f>IF(البيانات!M75="","",البيانات!M75)</f>
        <v/>
      </c>
      <c r="E83" s="79"/>
      <c r="F83" s="59"/>
      <c r="G83" s="59"/>
      <c r="H83" s="60"/>
      <c r="I83" s="60"/>
      <c r="J83" s="60"/>
      <c r="K83" s="144"/>
      <c r="L83" s="150"/>
      <c r="M83" s="108"/>
    </row>
    <row r="84" spans="1:13" s="61" customFormat="1" ht="15.75" x14ac:dyDescent="0.25">
      <c r="A84" s="158">
        <v>74</v>
      </c>
      <c r="B84" s="160" t="str">
        <f>IF(البيانات!C136="","",البيانات!C136)</f>
        <v/>
      </c>
      <c r="C84" s="328" t="str">
        <f>IF(البيانات!G136="","",البيانات!G136)</f>
        <v/>
      </c>
      <c r="D84" s="329" t="str">
        <f>IF(البيانات!M76="","",البيانات!M76)</f>
        <v/>
      </c>
      <c r="E84" s="79"/>
      <c r="F84" s="59"/>
      <c r="G84" s="59"/>
      <c r="H84" s="60"/>
      <c r="I84" s="60"/>
      <c r="J84" s="60"/>
      <c r="K84" s="144"/>
      <c r="L84" s="150"/>
      <c r="M84" s="108"/>
    </row>
    <row r="85" spans="1:13" s="61" customFormat="1" ht="15.75" x14ac:dyDescent="0.25">
      <c r="A85" s="158">
        <v>75</v>
      </c>
      <c r="B85" s="160" t="str">
        <f>IF(البيانات!C137="","",البيانات!C137)</f>
        <v/>
      </c>
      <c r="C85" s="328" t="str">
        <f>IF(البيانات!G137="","",البيانات!G137)</f>
        <v/>
      </c>
      <c r="D85" s="329" t="str">
        <f>IF(البيانات!M77="","",البيانات!M77)</f>
        <v/>
      </c>
      <c r="E85" s="79"/>
      <c r="F85" s="59"/>
      <c r="G85" s="59"/>
      <c r="H85" s="60"/>
      <c r="I85" s="60"/>
      <c r="J85" s="60"/>
      <c r="K85" s="144"/>
      <c r="L85" s="150"/>
      <c r="M85" s="108"/>
    </row>
    <row r="86" spans="1:13" s="61" customFormat="1" ht="15.75" x14ac:dyDescent="0.25">
      <c r="A86" s="158">
        <v>76</v>
      </c>
      <c r="B86" s="160" t="str">
        <f>IF(البيانات!C138="","",البيانات!C138)</f>
        <v/>
      </c>
      <c r="C86" s="328" t="str">
        <f>IF(البيانات!G138="","",البيانات!G138)</f>
        <v/>
      </c>
      <c r="D86" s="329" t="str">
        <f>IF(البيانات!M78="","",البيانات!M78)</f>
        <v/>
      </c>
      <c r="E86" s="79"/>
      <c r="F86" s="59"/>
      <c r="G86" s="59"/>
      <c r="H86" s="60"/>
      <c r="I86" s="60"/>
      <c r="J86" s="60"/>
      <c r="K86" s="144"/>
      <c r="L86" s="150"/>
      <c r="M86" s="108"/>
    </row>
    <row r="87" spans="1:13" s="61" customFormat="1" ht="15.75" x14ac:dyDescent="0.25">
      <c r="A87" s="158">
        <v>77</v>
      </c>
      <c r="B87" s="160" t="str">
        <f>IF(البيانات!C139="","",البيانات!C139)</f>
        <v/>
      </c>
      <c r="C87" s="328" t="str">
        <f>IF(البيانات!G139="","",البيانات!G139)</f>
        <v/>
      </c>
      <c r="D87" s="329" t="str">
        <f>IF(البيانات!M79="","",البيانات!M79)</f>
        <v/>
      </c>
      <c r="E87" s="79"/>
      <c r="F87" s="59"/>
      <c r="G87" s="59"/>
      <c r="H87" s="60"/>
      <c r="I87" s="60"/>
      <c r="J87" s="60"/>
      <c r="K87" s="144"/>
      <c r="L87" s="150"/>
      <c r="M87" s="108"/>
    </row>
    <row r="88" spans="1:13" s="61" customFormat="1" ht="15.75" x14ac:dyDescent="0.25">
      <c r="A88" s="158">
        <v>78</v>
      </c>
      <c r="B88" s="160" t="str">
        <f>IF(البيانات!C140="","",البيانات!C140)</f>
        <v/>
      </c>
      <c r="C88" s="328" t="str">
        <f>IF(البيانات!G140="","",البيانات!G140)</f>
        <v/>
      </c>
      <c r="D88" s="329" t="str">
        <f>IF(البيانات!M80="","",البيانات!M80)</f>
        <v/>
      </c>
      <c r="E88" s="79"/>
      <c r="F88" s="59"/>
      <c r="G88" s="59"/>
      <c r="H88" s="60"/>
      <c r="I88" s="60"/>
      <c r="J88" s="60"/>
      <c r="K88" s="144"/>
      <c r="L88" s="150"/>
      <c r="M88" s="108"/>
    </row>
    <row r="89" spans="1:13" s="61" customFormat="1" ht="15.75" x14ac:dyDescent="0.25">
      <c r="A89" s="158">
        <v>79</v>
      </c>
      <c r="B89" s="160" t="str">
        <f>IF(البيانات!C141="","",البيانات!C141)</f>
        <v/>
      </c>
      <c r="C89" s="328" t="str">
        <f>IF(البيانات!G141="","",البيانات!G141)</f>
        <v/>
      </c>
      <c r="D89" s="329" t="str">
        <f>IF(البيانات!M81="","",البيانات!M81)</f>
        <v/>
      </c>
      <c r="E89" s="79"/>
      <c r="F89" s="59"/>
      <c r="G89" s="59"/>
      <c r="H89" s="60"/>
      <c r="I89" s="60"/>
      <c r="J89" s="60"/>
      <c r="K89" s="144"/>
      <c r="L89" s="150"/>
      <c r="M89" s="108"/>
    </row>
    <row r="90" spans="1:13" s="61" customFormat="1" ht="15.75" x14ac:dyDescent="0.25">
      <c r="A90" s="158">
        <v>80</v>
      </c>
      <c r="B90" s="160" t="str">
        <f>IF(البيانات!C142="","",البيانات!C142)</f>
        <v/>
      </c>
      <c r="C90" s="328" t="str">
        <f>IF(البيانات!G142="","",البيانات!G142)</f>
        <v/>
      </c>
      <c r="D90" s="329" t="str">
        <f>IF(البيانات!M82="","",البيانات!M82)</f>
        <v/>
      </c>
      <c r="E90" s="79"/>
      <c r="F90" s="59"/>
      <c r="G90" s="59"/>
      <c r="H90" s="60"/>
      <c r="I90" s="60"/>
      <c r="J90" s="60"/>
      <c r="K90" s="144"/>
      <c r="L90" s="150"/>
      <c r="M90" s="108"/>
    </row>
    <row r="91" spans="1:13" s="61" customFormat="1" ht="15.75" x14ac:dyDescent="0.25">
      <c r="A91" s="158">
        <v>81</v>
      </c>
      <c r="B91" s="160" t="str">
        <f>IF(البيانات!C143="","",البيانات!C143)</f>
        <v/>
      </c>
      <c r="C91" s="328" t="str">
        <f>IF(البيانات!G143="","",البيانات!G143)</f>
        <v/>
      </c>
      <c r="D91" s="329" t="str">
        <f>IF(البيانات!M83="","",البيانات!M83)</f>
        <v/>
      </c>
      <c r="E91" s="79"/>
      <c r="F91" s="59"/>
      <c r="G91" s="59"/>
      <c r="H91" s="60"/>
      <c r="I91" s="60"/>
      <c r="J91" s="60"/>
      <c r="K91" s="144"/>
      <c r="L91" s="150"/>
      <c r="M91" s="108"/>
    </row>
    <row r="92" spans="1:13" s="61" customFormat="1" ht="15.75" x14ac:dyDescent="0.25">
      <c r="A92" s="158">
        <v>82</v>
      </c>
      <c r="B92" s="160" t="str">
        <f>IF(البيانات!C144="","",البيانات!C144)</f>
        <v/>
      </c>
      <c r="C92" s="328" t="str">
        <f>IF(البيانات!G144="","",البيانات!G144)</f>
        <v/>
      </c>
      <c r="D92" s="329" t="str">
        <f>IF(البيانات!M84="","",البيانات!M84)</f>
        <v/>
      </c>
      <c r="E92" s="79"/>
      <c r="F92" s="59"/>
      <c r="G92" s="59"/>
      <c r="H92" s="60"/>
      <c r="I92" s="60"/>
      <c r="J92" s="60"/>
      <c r="K92" s="144"/>
      <c r="L92" s="150"/>
      <c r="M92" s="108"/>
    </row>
    <row r="93" spans="1:13" s="61" customFormat="1" ht="15.75" x14ac:dyDescent="0.25">
      <c r="A93" s="158">
        <v>83</v>
      </c>
      <c r="B93" s="160" t="str">
        <f>IF(البيانات!C145="","",البيانات!C145)</f>
        <v/>
      </c>
      <c r="C93" s="328" t="str">
        <f>IF(البيانات!G145="","",البيانات!G145)</f>
        <v/>
      </c>
      <c r="D93" s="329" t="str">
        <f>IF(البيانات!M85="","",البيانات!M85)</f>
        <v/>
      </c>
      <c r="E93" s="79"/>
      <c r="F93" s="59"/>
      <c r="G93" s="59"/>
      <c r="H93" s="60"/>
      <c r="I93" s="60"/>
      <c r="J93" s="60"/>
      <c r="K93" s="144"/>
      <c r="L93" s="150"/>
      <c r="M93" s="108"/>
    </row>
    <row r="94" spans="1:13" s="61" customFormat="1" ht="15.75" x14ac:dyDescent="0.25">
      <c r="A94" s="158">
        <v>84</v>
      </c>
      <c r="B94" s="160" t="str">
        <f>IF(البيانات!C146="","",البيانات!C146)</f>
        <v/>
      </c>
      <c r="C94" s="328" t="str">
        <f>IF(البيانات!G146="","",البيانات!G146)</f>
        <v/>
      </c>
      <c r="D94" s="329" t="str">
        <f>IF(البيانات!M86="","",البيانات!M86)</f>
        <v/>
      </c>
      <c r="E94" s="79"/>
      <c r="F94" s="59"/>
      <c r="G94" s="59"/>
      <c r="H94" s="60"/>
      <c r="I94" s="60"/>
      <c r="J94" s="60"/>
      <c r="K94" s="144"/>
      <c r="L94" s="150"/>
      <c r="M94" s="108"/>
    </row>
    <row r="95" spans="1:13" s="61" customFormat="1" ht="15.75" x14ac:dyDescent="0.25">
      <c r="A95" s="158">
        <v>85</v>
      </c>
      <c r="B95" s="160" t="str">
        <f>IF(البيانات!C147="","",البيانات!C147)</f>
        <v/>
      </c>
      <c r="C95" s="328" t="str">
        <f>IF(البيانات!G147="","",البيانات!G147)</f>
        <v/>
      </c>
      <c r="D95" s="329" t="str">
        <f>IF(البيانات!M87="","",البيانات!M87)</f>
        <v/>
      </c>
      <c r="E95" s="79"/>
      <c r="F95" s="59"/>
      <c r="G95" s="59"/>
      <c r="H95" s="60"/>
      <c r="I95" s="60"/>
      <c r="J95" s="60"/>
      <c r="K95" s="144"/>
      <c r="L95" s="150"/>
      <c r="M95" s="108"/>
    </row>
    <row r="96" spans="1:13" s="61" customFormat="1" ht="15.75" x14ac:dyDescent="0.25">
      <c r="A96" s="158">
        <v>86</v>
      </c>
      <c r="B96" s="160" t="str">
        <f>IF(البيانات!C148="","",البيانات!C148)</f>
        <v/>
      </c>
      <c r="C96" s="328" t="str">
        <f>IF(البيانات!G148="","",البيانات!G148)</f>
        <v/>
      </c>
      <c r="D96" s="329" t="str">
        <f>IF(البيانات!M88="","",البيانات!M88)</f>
        <v/>
      </c>
      <c r="E96" s="79"/>
      <c r="F96" s="59"/>
      <c r="G96" s="59"/>
      <c r="H96" s="60"/>
      <c r="I96" s="60"/>
      <c r="J96" s="60"/>
      <c r="K96" s="144"/>
      <c r="L96" s="150"/>
      <c r="M96" s="108"/>
    </row>
    <row r="97" spans="1:13" s="61" customFormat="1" ht="15.75" x14ac:dyDescent="0.25">
      <c r="A97" s="158">
        <v>87</v>
      </c>
      <c r="B97" s="160" t="str">
        <f>IF(البيانات!C149="","",البيانات!C149)</f>
        <v/>
      </c>
      <c r="C97" s="328" t="str">
        <f>IF(البيانات!G149="","",البيانات!G149)</f>
        <v/>
      </c>
      <c r="D97" s="329" t="str">
        <f>IF(البيانات!M89="","",البيانات!M89)</f>
        <v/>
      </c>
      <c r="E97" s="79"/>
      <c r="F97" s="59"/>
      <c r="G97" s="59"/>
      <c r="H97" s="60"/>
      <c r="I97" s="60"/>
      <c r="J97" s="60"/>
      <c r="K97" s="144"/>
      <c r="L97" s="150"/>
      <c r="M97" s="108"/>
    </row>
    <row r="98" spans="1:13" s="61" customFormat="1" ht="15.75" x14ac:dyDescent="0.25">
      <c r="A98" s="158">
        <v>88</v>
      </c>
      <c r="B98" s="160" t="str">
        <f>IF(البيانات!C150="","",البيانات!C150)</f>
        <v/>
      </c>
      <c r="C98" s="328" t="str">
        <f>IF(البيانات!G150="","",البيانات!G150)</f>
        <v/>
      </c>
      <c r="D98" s="329" t="str">
        <f>IF(البيانات!M90="","",البيانات!M90)</f>
        <v/>
      </c>
      <c r="E98" s="79"/>
      <c r="F98" s="59"/>
      <c r="G98" s="59"/>
      <c r="H98" s="60"/>
      <c r="I98" s="60"/>
      <c r="J98" s="60"/>
      <c r="K98" s="144"/>
      <c r="L98" s="150"/>
      <c r="M98" s="108"/>
    </row>
    <row r="99" spans="1:13" s="61" customFormat="1" ht="15.75" x14ac:dyDescent="0.25">
      <c r="A99" s="158">
        <v>89</v>
      </c>
      <c r="B99" s="160" t="str">
        <f>IF(البيانات!C151="","",البيانات!C151)</f>
        <v/>
      </c>
      <c r="C99" s="328" t="str">
        <f>IF(البيانات!G151="","",البيانات!G151)</f>
        <v/>
      </c>
      <c r="D99" s="329" t="str">
        <f>IF(البيانات!M91="","",البيانات!M91)</f>
        <v/>
      </c>
      <c r="E99" s="79"/>
      <c r="F99" s="59"/>
      <c r="G99" s="59"/>
      <c r="H99" s="60"/>
      <c r="I99" s="60"/>
      <c r="J99" s="60"/>
      <c r="K99" s="144"/>
      <c r="L99" s="150"/>
      <c r="M99" s="108"/>
    </row>
    <row r="100" spans="1:13" s="61" customFormat="1" ht="15.75" x14ac:dyDescent="0.25">
      <c r="A100" s="158">
        <v>90</v>
      </c>
      <c r="B100" s="160" t="str">
        <f>IF(البيانات!C152="","",البيانات!C152)</f>
        <v/>
      </c>
      <c r="C100" s="328" t="str">
        <f>IF(البيانات!G152="","",البيانات!G152)</f>
        <v/>
      </c>
      <c r="D100" s="329" t="str">
        <f>IF(البيانات!M92="","",البيانات!M92)</f>
        <v/>
      </c>
      <c r="E100" s="79"/>
      <c r="F100" s="59"/>
      <c r="G100" s="59"/>
      <c r="H100" s="60"/>
      <c r="I100" s="60"/>
      <c r="J100" s="60"/>
      <c r="K100" s="144"/>
      <c r="L100" s="150"/>
      <c r="M100" s="108"/>
    </row>
    <row r="101" spans="1:13" s="61" customFormat="1" ht="15.75" x14ac:dyDescent="0.25">
      <c r="A101" s="158">
        <v>91</v>
      </c>
      <c r="B101" s="160" t="str">
        <f>IF(البيانات!C153="","",البيانات!C153)</f>
        <v/>
      </c>
      <c r="C101" s="328" t="str">
        <f>IF(البيانات!G153="","",البيانات!G153)</f>
        <v/>
      </c>
      <c r="D101" s="329" t="str">
        <f>IF(البيانات!M93="","",البيانات!M93)</f>
        <v/>
      </c>
      <c r="E101" s="79"/>
      <c r="F101" s="59"/>
      <c r="G101" s="59"/>
      <c r="H101" s="60"/>
      <c r="I101" s="60"/>
      <c r="J101" s="60"/>
      <c r="K101" s="144"/>
      <c r="L101" s="150"/>
      <c r="M101" s="108"/>
    </row>
    <row r="102" spans="1:13" s="61" customFormat="1" ht="15.75" x14ac:dyDescent="0.25">
      <c r="A102" s="158">
        <v>92</v>
      </c>
      <c r="B102" s="160" t="str">
        <f>IF(البيانات!C154="","",البيانات!C154)</f>
        <v/>
      </c>
      <c r="C102" s="328" t="str">
        <f>IF(البيانات!G154="","",البيانات!G154)</f>
        <v/>
      </c>
      <c r="D102" s="329" t="str">
        <f>IF(البيانات!M94="","",البيانات!M94)</f>
        <v/>
      </c>
      <c r="E102" s="79"/>
      <c r="F102" s="59"/>
      <c r="G102" s="59"/>
      <c r="H102" s="60"/>
      <c r="I102" s="60"/>
      <c r="J102" s="60"/>
      <c r="K102" s="144"/>
      <c r="L102" s="150"/>
      <c r="M102" s="108"/>
    </row>
    <row r="103" spans="1:13" s="61" customFormat="1" ht="15.75" x14ac:dyDescent="0.25">
      <c r="A103" s="158">
        <v>93</v>
      </c>
      <c r="B103" s="160" t="str">
        <f>IF(البيانات!C155="","",البيانات!C155)</f>
        <v/>
      </c>
      <c r="C103" s="328" t="str">
        <f>IF(البيانات!G155="","",البيانات!G155)</f>
        <v/>
      </c>
      <c r="D103" s="329" t="str">
        <f>IF(البيانات!M95="","",البيانات!M95)</f>
        <v/>
      </c>
      <c r="E103" s="79"/>
      <c r="F103" s="59"/>
      <c r="G103" s="59"/>
      <c r="H103" s="60"/>
      <c r="I103" s="60"/>
      <c r="J103" s="60"/>
      <c r="K103" s="144"/>
      <c r="L103" s="150"/>
      <c r="M103" s="108"/>
    </row>
    <row r="104" spans="1:13" s="61" customFormat="1" ht="15.75" x14ac:dyDescent="0.25">
      <c r="A104" s="158">
        <v>94</v>
      </c>
      <c r="B104" s="160" t="str">
        <f>IF(البيانات!C156="","",البيانات!C156)</f>
        <v/>
      </c>
      <c r="C104" s="328" t="str">
        <f>IF(البيانات!G156="","",البيانات!G156)</f>
        <v/>
      </c>
      <c r="D104" s="329" t="str">
        <f>IF(البيانات!M96="","",البيانات!M96)</f>
        <v/>
      </c>
      <c r="E104" s="79"/>
      <c r="F104" s="59"/>
      <c r="G104" s="59"/>
      <c r="H104" s="60"/>
      <c r="I104" s="60"/>
      <c r="J104" s="60"/>
      <c r="K104" s="144"/>
      <c r="L104" s="150"/>
      <c r="M104" s="108"/>
    </row>
    <row r="105" spans="1:13" s="61" customFormat="1" ht="15.75" x14ac:dyDescent="0.25">
      <c r="A105" s="158">
        <v>95</v>
      </c>
      <c r="B105" s="160" t="str">
        <f>IF(البيانات!C157="","",البيانات!C157)</f>
        <v/>
      </c>
      <c r="C105" s="328" t="str">
        <f>IF(البيانات!G157="","",البيانات!G157)</f>
        <v/>
      </c>
      <c r="D105" s="329" t="str">
        <f>IF(البيانات!M97="","",البيانات!M97)</f>
        <v/>
      </c>
      <c r="E105" s="79"/>
      <c r="F105" s="59"/>
      <c r="G105" s="59"/>
      <c r="H105" s="60"/>
      <c r="I105" s="60"/>
      <c r="J105" s="60"/>
      <c r="K105" s="144"/>
      <c r="L105" s="150"/>
      <c r="M105" s="108"/>
    </row>
    <row r="106" spans="1:13" s="61" customFormat="1" ht="15.75" x14ac:dyDescent="0.25">
      <c r="A106" s="158">
        <v>96</v>
      </c>
      <c r="B106" s="160" t="str">
        <f>IF(البيانات!C158="","",البيانات!C158)</f>
        <v/>
      </c>
      <c r="C106" s="328" t="str">
        <f>IF(البيانات!G158="","",البيانات!G158)</f>
        <v/>
      </c>
      <c r="D106" s="329" t="str">
        <f>IF(البيانات!M98="","",البيانات!M98)</f>
        <v/>
      </c>
      <c r="E106" s="79"/>
      <c r="F106" s="59"/>
      <c r="G106" s="59"/>
      <c r="H106" s="60"/>
      <c r="I106" s="60"/>
      <c r="J106" s="60"/>
      <c r="K106" s="144"/>
      <c r="L106" s="150"/>
      <c r="M106" s="108"/>
    </row>
    <row r="107" spans="1:13" s="61" customFormat="1" ht="15.75" x14ac:dyDescent="0.25">
      <c r="A107" s="158">
        <v>97</v>
      </c>
      <c r="B107" s="160" t="str">
        <f>IF(البيانات!C159="","",البيانات!C159)</f>
        <v/>
      </c>
      <c r="C107" s="328" t="str">
        <f>IF(البيانات!G159="","",البيانات!G159)</f>
        <v/>
      </c>
      <c r="D107" s="329" t="str">
        <f>IF(البيانات!M99="","",البيانات!M99)</f>
        <v/>
      </c>
      <c r="E107" s="79"/>
      <c r="F107" s="59"/>
      <c r="G107" s="59"/>
      <c r="H107" s="60"/>
      <c r="I107" s="60"/>
      <c r="J107" s="60"/>
      <c r="K107" s="144"/>
      <c r="L107" s="150"/>
      <c r="M107" s="108"/>
    </row>
    <row r="108" spans="1:13" s="61" customFormat="1" ht="15.75" x14ac:dyDescent="0.25">
      <c r="A108" s="158">
        <v>98</v>
      </c>
      <c r="B108" s="160" t="str">
        <f>IF(البيانات!C160="","",البيانات!C160)</f>
        <v/>
      </c>
      <c r="C108" s="328" t="str">
        <f>IF(البيانات!G160="","",البيانات!G160)</f>
        <v/>
      </c>
      <c r="D108" s="329" t="str">
        <f>IF(البيانات!M100="","",البيانات!M100)</f>
        <v/>
      </c>
      <c r="E108" s="79"/>
      <c r="F108" s="59"/>
      <c r="G108" s="59"/>
      <c r="H108" s="60"/>
      <c r="I108" s="60"/>
      <c r="J108" s="60"/>
      <c r="K108" s="144"/>
      <c r="L108" s="150"/>
      <c r="M108" s="108"/>
    </row>
    <row r="109" spans="1:13" s="61" customFormat="1" ht="15.75" x14ac:dyDescent="0.25">
      <c r="A109" s="158">
        <v>99</v>
      </c>
      <c r="B109" s="160" t="str">
        <f>IF(البيانات!C161="","",البيانات!C161)</f>
        <v/>
      </c>
      <c r="C109" s="328" t="str">
        <f>IF(البيانات!G161="","",البيانات!G161)</f>
        <v/>
      </c>
      <c r="D109" s="329" t="str">
        <f>IF(البيانات!M101="","",البيانات!M101)</f>
        <v/>
      </c>
      <c r="E109" s="79"/>
      <c r="F109" s="59"/>
      <c r="G109" s="59"/>
      <c r="H109" s="60"/>
      <c r="I109" s="60"/>
      <c r="J109" s="60"/>
      <c r="K109" s="144"/>
      <c r="L109" s="150"/>
      <c r="M109" s="108"/>
    </row>
    <row r="110" spans="1:13" s="61" customFormat="1" ht="15.75" x14ac:dyDescent="0.25">
      <c r="A110" s="158">
        <v>100</v>
      </c>
      <c r="B110" s="160" t="str">
        <f>IF(البيانات!C162="","",البيانات!C162)</f>
        <v/>
      </c>
      <c r="C110" s="328" t="str">
        <f>IF(البيانات!G162="","",البيانات!G162)</f>
        <v/>
      </c>
      <c r="D110" s="329" t="str">
        <f>IF(البيانات!M102="","",البيانات!M102)</f>
        <v/>
      </c>
      <c r="E110" s="79"/>
      <c r="F110" s="59"/>
      <c r="G110" s="59"/>
      <c r="H110" s="60"/>
      <c r="I110" s="60"/>
      <c r="J110" s="60"/>
      <c r="K110" s="144"/>
      <c r="L110" s="150"/>
      <c r="M110" s="108"/>
    </row>
    <row r="111" spans="1:13" ht="15.75" x14ac:dyDescent="0.25">
      <c r="A111" s="158">
        <v>101</v>
      </c>
      <c r="B111" s="160" t="str">
        <f>IF(البيانات!C163="","",البيانات!C163)</f>
        <v/>
      </c>
      <c r="C111" s="328" t="str">
        <f>IF(البيانات!G163="","",البيانات!G163)</f>
        <v/>
      </c>
      <c r="D111" s="329" t="str">
        <f>IF(البيانات!M103="","",البيانات!M103)</f>
        <v/>
      </c>
      <c r="E111" s="79"/>
      <c r="F111" s="59"/>
      <c r="G111" s="59"/>
      <c r="H111" s="60"/>
      <c r="I111" s="60"/>
      <c r="J111" s="60"/>
      <c r="K111" s="144"/>
      <c r="L111" s="150"/>
      <c r="M111" s="108"/>
    </row>
    <row r="112" spans="1:13" ht="15.75" x14ac:dyDescent="0.25">
      <c r="A112" s="158">
        <v>102</v>
      </c>
      <c r="B112" s="160" t="str">
        <f>IF(البيانات!C164="","",البيانات!C164)</f>
        <v/>
      </c>
      <c r="C112" s="328" t="str">
        <f>IF(البيانات!G164="","",البيانات!G164)</f>
        <v/>
      </c>
      <c r="D112" s="329" t="str">
        <f>IF(البيانات!M104="","",البيانات!M104)</f>
        <v/>
      </c>
      <c r="E112" s="79"/>
      <c r="F112" s="59"/>
      <c r="G112" s="59"/>
      <c r="H112" s="60"/>
      <c r="I112" s="60"/>
      <c r="J112" s="60"/>
      <c r="K112" s="144"/>
      <c r="L112" s="150"/>
      <c r="M112" s="108"/>
    </row>
    <row r="113" spans="1:13" ht="15.75" x14ac:dyDescent="0.25">
      <c r="A113" s="158">
        <v>103</v>
      </c>
      <c r="B113" s="160" t="str">
        <f>IF(البيانات!C165="","",البيانات!C165)</f>
        <v/>
      </c>
      <c r="C113" s="328" t="str">
        <f>IF(البيانات!G165="","",البيانات!G165)</f>
        <v/>
      </c>
      <c r="D113" s="329" t="str">
        <f>IF(البيانات!M105="","",البيانات!M105)</f>
        <v/>
      </c>
      <c r="E113" s="79"/>
      <c r="F113" s="59"/>
      <c r="G113" s="59"/>
      <c r="H113" s="60"/>
      <c r="I113" s="60"/>
      <c r="J113" s="60"/>
      <c r="K113" s="144"/>
      <c r="L113" s="150"/>
      <c r="M113" s="108"/>
    </row>
    <row r="114" spans="1:13" ht="15.75" x14ac:dyDescent="0.25">
      <c r="A114" s="158">
        <v>104</v>
      </c>
      <c r="B114" s="160" t="str">
        <f>IF(البيانات!C166="","",البيانات!C166)</f>
        <v/>
      </c>
      <c r="C114" s="328" t="str">
        <f>IF(البيانات!G166="","",البيانات!G166)</f>
        <v/>
      </c>
      <c r="D114" s="329" t="str">
        <f>IF(البيانات!M106="","",البيانات!M106)</f>
        <v/>
      </c>
      <c r="E114" s="79"/>
      <c r="F114" s="59"/>
      <c r="G114" s="59"/>
      <c r="H114" s="60"/>
      <c r="I114" s="60"/>
      <c r="J114" s="60"/>
      <c r="K114" s="144"/>
      <c r="L114" s="150"/>
      <c r="M114" s="108"/>
    </row>
    <row r="115" spans="1:13" ht="15.75" x14ac:dyDescent="0.25">
      <c r="A115" s="158">
        <v>105</v>
      </c>
      <c r="B115" s="160" t="str">
        <f>IF(البيانات!C167="","",البيانات!C167)</f>
        <v/>
      </c>
      <c r="C115" s="328" t="str">
        <f>IF(البيانات!G167="","",البيانات!G167)</f>
        <v/>
      </c>
      <c r="D115" s="329" t="str">
        <f>IF(البيانات!M107="","",البيانات!M107)</f>
        <v/>
      </c>
      <c r="E115" s="79"/>
      <c r="F115" s="59"/>
      <c r="G115" s="59"/>
      <c r="H115" s="60"/>
      <c r="I115" s="60"/>
      <c r="J115" s="60"/>
      <c r="K115" s="144"/>
      <c r="L115" s="150"/>
      <c r="M115" s="108"/>
    </row>
    <row r="116" spans="1:13" ht="15.75" x14ac:dyDescent="0.25">
      <c r="A116" s="158">
        <v>106</v>
      </c>
      <c r="B116" s="160" t="str">
        <f>IF(البيانات!C168="","",البيانات!C168)</f>
        <v/>
      </c>
      <c r="C116" s="328" t="str">
        <f>IF(البيانات!G168="","",البيانات!G168)</f>
        <v/>
      </c>
      <c r="D116" s="329" t="str">
        <f>IF(البيانات!M108="","",البيانات!M108)</f>
        <v/>
      </c>
      <c r="E116" s="79"/>
      <c r="F116" s="59"/>
      <c r="G116" s="59"/>
      <c r="H116" s="60"/>
      <c r="I116" s="60"/>
      <c r="J116" s="60"/>
      <c r="K116" s="144"/>
      <c r="L116" s="150"/>
      <c r="M116" s="108"/>
    </row>
    <row r="117" spans="1:13" ht="15.75" x14ac:dyDescent="0.25">
      <c r="A117" s="158">
        <v>107</v>
      </c>
      <c r="B117" s="160" t="str">
        <f>IF(البيانات!C169="","",البيانات!C169)</f>
        <v/>
      </c>
      <c r="C117" s="328" t="str">
        <f>IF(البيانات!G169="","",البيانات!G169)</f>
        <v/>
      </c>
      <c r="D117" s="329" t="str">
        <f>IF(البيانات!M109="","",البيانات!M109)</f>
        <v/>
      </c>
      <c r="E117" s="79"/>
      <c r="F117" s="59"/>
      <c r="G117" s="59"/>
      <c r="H117" s="60"/>
      <c r="I117" s="60"/>
      <c r="J117" s="60"/>
      <c r="K117" s="144"/>
      <c r="L117" s="150"/>
      <c r="M117" s="108"/>
    </row>
    <row r="118" spans="1:13" ht="15.75" x14ac:dyDescent="0.25">
      <c r="A118" s="158">
        <v>108</v>
      </c>
      <c r="B118" s="160" t="str">
        <f>IF(البيانات!C170="","",البيانات!C170)</f>
        <v/>
      </c>
      <c r="C118" s="328" t="str">
        <f>IF(البيانات!G170="","",البيانات!G170)</f>
        <v/>
      </c>
      <c r="D118" s="329" t="str">
        <f>IF(البيانات!M110="","",البيانات!M110)</f>
        <v/>
      </c>
      <c r="E118" s="79"/>
      <c r="F118" s="59"/>
      <c r="G118" s="59"/>
      <c r="H118" s="60"/>
      <c r="I118" s="60"/>
      <c r="J118" s="60"/>
      <c r="K118" s="144"/>
      <c r="L118" s="150"/>
      <c r="M118" s="108"/>
    </row>
    <row r="119" spans="1:13" ht="15.75" x14ac:dyDescent="0.25">
      <c r="A119" s="158">
        <v>109</v>
      </c>
      <c r="B119" s="160" t="str">
        <f>IF(البيانات!C171="","",البيانات!C171)</f>
        <v/>
      </c>
      <c r="C119" s="328" t="str">
        <f>IF(البيانات!G171="","",البيانات!G171)</f>
        <v/>
      </c>
      <c r="D119" s="329" t="str">
        <f>IF(البيانات!M111="","",البيانات!M111)</f>
        <v/>
      </c>
      <c r="E119" s="79"/>
      <c r="F119" s="59"/>
      <c r="G119" s="59"/>
      <c r="H119" s="60"/>
      <c r="I119" s="60"/>
      <c r="J119" s="60"/>
      <c r="K119" s="144"/>
      <c r="L119" s="150"/>
      <c r="M119" s="108"/>
    </row>
    <row r="120" spans="1:13" ht="15.75" x14ac:dyDescent="0.25">
      <c r="A120" s="158">
        <v>110</v>
      </c>
      <c r="B120" s="160" t="str">
        <f>IF(البيانات!C172="","",البيانات!C172)</f>
        <v/>
      </c>
      <c r="C120" s="328" t="str">
        <f>IF(البيانات!G172="","",البيانات!G172)</f>
        <v/>
      </c>
      <c r="D120" s="329" t="str">
        <f>IF(البيانات!M112="","",البيانات!M112)</f>
        <v/>
      </c>
      <c r="E120" s="79"/>
      <c r="F120" s="59"/>
      <c r="G120" s="59"/>
      <c r="H120" s="60"/>
      <c r="I120" s="60"/>
      <c r="J120" s="60"/>
      <c r="K120" s="144"/>
      <c r="L120" s="150"/>
      <c r="M120" s="108"/>
    </row>
    <row r="121" spans="1:13" ht="15.75" x14ac:dyDescent="0.25">
      <c r="A121" s="158">
        <v>111</v>
      </c>
      <c r="B121" s="160" t="str">
        <f>IF(البيانات!C173="","",البيانات!C173)</f>
        <v/>
      </c>
      <c r="C121" s="328" t="str">
        <f>IF(البيانات!G173="","",البيانات!G173)</f>
        <v/>
      </c>
      <c r="D121" s="329" t="str">
        <f>IF(البيانات!M113="","",البيانات!M113)</f>
        <v/>
      </c>
      <c r="E121" s="79"/>
      <c r="F121" s="59"/>
      <c r="G121" s="59"/>
      <c r="H121" s="60"/>
      <c r="I121" s="60"/>
      <c r="J121" s="60"/>
      <c r="K121" s="144"/>
      <c r="L121" s="150"/>
      <c r="M121" s="108"/>
    </row>
    <row r="122" spans="1:13" ht="15.75" x14ac:dyDescent="0.25">
      <c r="A122" s="158">
        <v>112</v>
      </c>
      <c r="B122" s="160" t="str">
        <f>IF(البيانات!C174="","",البيانات!C174)</f>
        <v/>
      </c>
      <c r="C122" s="328" t="str">
        <f>IF(البيانات!G174="","",البيانات!G174)</f>
        <v/>
      </c>
      <c r="D122" s="329" t="str">
        <f>IF(البيانات!M114="","",البيانات!M114)</f>
        <v/>
      </c>
      <c r="E122" s="79"/>
      <c r="F122" s="59"/>
      <c r="G122" s="59"/>
      <c r="H122" s="60"/>
      <c r="I122" s="60"/>
      <c r="J122" s="60"/>
      <c r="K122" s="144"/>
      <c r="L122" s="150"/>
      <c r="M122" s="108"/>
    </row>
    <row r="123" spans="1:13" ht="15.75" x14ac:dyDescent="0.25">
      <c r="A123" s="158">
        <v>113</v>
      </c>
      <c r="B123" s="160" t="str">
        <f>IF(البيانات!C175="","",البيانات!C175)</f>
        <v/>
      </c>
      <c r="C123" s="328" t="str">
        <f>IF(البيانات!G175="","",البيانات!G175)</f>
        <v/>
      </c>
      <c r="D123" s="329" t="str">
        <f>IF(البيانات!M115="","",البيانات!M115)</f>
        <v/>
      </c>
      <c r="E123" s="79"/>
      <c r="F123" s="59"/>
      <c r="G123" s="59"/>
      <c r="H123" s="60"/>
      <c r="I123" s="60"/>
      <c r="J123" s="60"/>
      <c r="K123" s="144"/>
      <c r="L123" s="150"/>
      <c r="M123" s="108"/>
    </row>
    <row r="124" spans="1:13" ht="15.75" x14ac:dyDescent="0.25">
      <c r="A124" s="158">
        <v>114</v>
      </c>
      <c r="B124" s="160" t="str">
        <f>IF(البيانات!C176="","",البيانات!C176)</f>
        <v/>
      </c>
      <c r="C124" s="328" t="str">
        <f>IF(البيانات!G176="","",البيانات!G176)</f>
        <v/>
      </c>
      <c r="D124" s="329" t="str">
        <f>IF(البيانات!M116="","",البيانات!M116)</f>
        <v/>
      </c>
      <c r="E124" s="79"/>
      <c r="F124" s="59"/>
      <c r="G124" s="59"/>
      <c r="H124" s="60"/>
      <c r="I124" s="60"/>
      <c r="J124" s="60"/>
      <c r="K124" s="144"/>
      <c r="L124" s="150"/>
      <c r="M124" s="108"/>
    </row>
    <row r="125" spans="1:13" ht="15.75" x14ac:dyDescent="0.25">
      <c r="A125" s="158">
        <v>115</v>
      </c>
      <c r="B125" s="160" t="str">
        <f>IF(البيانات!C177="","",البيانات!C177)</f>
        <v/>
      </c>
      <c r="C125" s="328" t="str">
        <f>IF(البيانات!G177="","",البيانات!G177)</f>
        <v/>
      </c>
      <c r="D125" s="329" t="str">
        <f>IF(البيانات!M117="","",البيانات!M117)</f>
        <v/>
      </c>
      <c r="E125" s="79"/>
      <c r="F125" s="59"/>
      <c r="G125" s="59"/>
      <c r="H125" s="60"/>
      <c r="I125" s="60"/>
      <c r="J125" s="60"/>
      <c r="K125" s="144"/>
      <c r="L125" s="150"/>
      <c r="M125" s="108"/>
    </row>
    <row r="126" spans="1:13" ht="15.75" x14ac:dyDescent="0.25">
      <c r="A126" s="158">
        <v>116</v>
      </c>
      <c r="B126" s="160" t="str">
        <f>IF(البيانات!C178="","",البيانات!C178)</f>
        <v/>
      </c>
      <c r="C126" s="328" t="str">
        <f>IF(البيانات!G178="","",البيانات!G178)</f>
        <v/>
      </c>
      <c r="D126" s="329" t="str">
        <f>IF(البيانات!M118="","",البيانات!M118)</f>
        <v/>
      </c>
      <c r="E126" s="79"/>
      <c r="F126" s="59"/>
      <c r="G126" s="59"/>
      <c r="H126" s="60"/>
      <c r="I126" s="60"/>
      <c r="J126" s="60"/>
      <c r="K126" s="144"/>
      <c r="L126" s="150"/>
      <c r="M126" s="108"/>
    </row>
    <row r="127" spans="1:13" ht="15.75" x14ac:dyDescent="0.25">
      <c r="A127" s="158">
        <v>117</v>
      </c>
      <c r="B127" s="160" t="str">
        <f>IF(البيانات!C179="","",البيانات!C179)</f>
        <v/>
      </c>
      <c r="C127" s="328" t="str">
        <f>IF(البيانات!G179="","",البيانات!G179)</f>
        <v/>
      </c>
      <c r="D127" s="329" t="str">
        <f>IF(البيانات!M119="","",البيانات!M119)</f>
        <v/>
      </c>
      <c r="E127" s="79"/>
      <c r="F127" s="59"/>
      <c r="G127" s="59"/>
      <c r="H127" s="60"/>
      <c r="I127" s="60"/>
      <c r="J127" s="60"/>
      <c r="K127" s="144"/>
      <c r="L127" s="150"/>
      <c r="M127" s="108"/>
    </row>
    <row r="128" spans="1:13" ht="15.75" x14ac:dyDescent="0.25">
      <c r="A128" s="158">
        <v>118</v>
      </c>
      <c r="B128" s="160" t="str">
        <f>IF(البيانات!C180="","",البيانات!C180)</f>
        <v/>
      </c>
      <c r="C128" s="328" t="str">
        <f>IF(البيانات!G180="","",البيانات!G180)</f>
        <v/>
      </c>
      <c r="D128" s="329" t="str">
        <f>IF(البيانات!M120="","",البيانات!M120)</f>
        <v/>
      </c>
      <c r="E128" s="79"/>
      <c r="F128" s="59"/>
      <c r="G128" s="59"/>
      <c r="H128" s="60"/>
      <c r="I128" s="60"/>
      <c r="J128" s="60"/>
      <c r="K128" s="144"/>
      <c r="L128" s="150"/>
      <c r="M128" s="108"/>
    </row>
    <row r="129" spans="1:13" ht="15.75" x14ac:dyDescent="0.25">
      <c r="A129" s="158">
        <v>119</v>
      </c>
      <c r="B129" s="160" t="str">
        <f>IF(البيانات!C181="","",البيانات!C181)</f>
        <v/>
      </c>
      <c r="C129" s="328" t="str">
        <f>IF(البيانات!G181="","",البيانات!G181)</f>
        <v/>
      </c>
      <c r="D129" s="329" t="str">
        <f>IF(البيانات!M121="","",البيانات!M121)</f>
        <v/>
      </c>
      <c r="E129" s="79"/>
      <c r="F129" s="59"/>
      <c r="G129" s="59"/>
      <c r="H129" s="60"/>
      <c r="I129" s="60"/>
      <c r="J129" s="60"/>
      <c r="K129" s="144"/>
      <c r="L129" s="150"/>
      <c r="M129" s="108"/>
    </row>
    <row r="130" spans="1:13" ht="16.5" thickBot="1" x14ac:dyDescent="0.3">
      <c r="A130" s="159">
        <v>120</v>
      </c>
      <c r="B130" s="161" t="str">
        <f>IF(البيانات!C182="","",البيانات!C182)</f>
        <v/>
      </c>
      <c r="C130" s="341" t="str">
        <f>IF(البيانات!G182="","",البيانات!G182)</f>
        <v/>
      </c>
      <c r="D130" s="342" t="str">
        <f>IF(البيانات!M102="","",البيانات!M102)</f>
        <v/>
      </c>
      <c r="E130" s="252"/>
      <c r="F130" s="109"/>
      <c r="G130" s="109"/>
      <c r="H130" s="110"/>
      <c r="I130" s="110"/>
      <c r="J130" s="110"/>
      <c r="K130" s="145"/>
      <c r="L130" s="151"/>
      <c r="M130" s="111"/>
    </row>
  </sheetData>
  <sheetProtection algorithmName="SHA-512" hashValue="E9FDxJlVAzr9FeY8OdG1lshtZ7bXeEKtW2S1q/0q/Vjf4BF+rSPCRAqedHle3gRVD9a3Mw+eTRQ+as0JAEIumQ==" saltValue="VrAzQvrO4QsznbKQ7wdCxw==" spinCount="100000" sheet="1" objects="1" scenarios="1" selectLockedCells="1"/>
  <mergeCells count="144">
    <mergeCell ref="C96:D96"/>
    <mergeCell ref="C97:D97"/>
    <mergeCell ref="C98:D98"/>
    <mergeCell ref="C99:D99"/>
    <mergeCell ref="C95:D95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C83:D83"/>
    <mergeCell ref="C72:D72"/>
    <mergeCell ref="C73:D73"/>
    <mergeCell ref="C74:D74"/>
    <mergeCell ref="C75:D75"/>
    <mergeCell ref="C76:D76"/>
    <mergeCell ref="C77:D77"/>
    <mergeCell ref="C78:D78"/>
    <mergeCell ref="C79:D79"/>
    <mergeCell ref="C80:D80"/>
    <mergeCell ref="C81:D81"/>
    <mergeCell ref="C82:D82"/>
    <mergeCell ref="C37:D37"/>
    <mergeCell ref="C38:D38"/>
    <mergeCell ref="C71:D71"/>
    <mergeCell ref="C40:D40"/>
    <mergeCell ref="C41:D41"/>
    <mergeCell ref="C42:D42"/>
    <mergeCell ref="C43:D43"/>
    <mergeCell ref="C44:D44"/>
    <mergeCell ref="C45:D45"/>
    <mergeCell ref="C46:D46"/>
    <mergeCell ref="C47:D47"/>
    <mergeCell ref="C48:D48"/>
    <mergeCell ref="C69:D69"/>
    <mergeCell ref="C70:D70"/>
    <mergeCell ref="C49:D49"/>
    <mergeCell ref="C50:D50"/>
    <mergeCell ref="C51:D51"/>
    <mergeCell ref="C52:D52"/>
    <mergeCell ref="C53:D53"/>
    <mergeCell ref="C54:D54"/>
    <mergeCell ref="C55:D55"/>
    <mergeCell ref="C56:D56"/>
    <mergeCell ref="C57:D57"/>
    <mergeCell ref="I1:K1"/>
    <mergeCell ref="L1:M1"/>
    <mergeCell ref="J2:K2"/>
    <mergeCell ref="L2:M2"/>
    <mergeCell ref="D1:G1"/>
    <mergeCell ref="K4:L4"/>
    <mergeCell ref="D5:E5"/>
    <mergeCell ref="F5:G5"/>
    <mergeCell ref="H5:I5"/>
    <mergeCell ref="K5:M5"/>
    <mergeCell ref="C4:H4"/>
    <mergeCell ref="A6:D6"/>
    <mergeCell ref="A7:D7"/>
    <mergeCell ref="C68:D68"/>
    <mergeCell ref="C63:D63"/>
    <mergeCell ref="C64:D64"/>
    <mergeCell ref="C65:D65"/>
    <mergeCell ref="C66:D66"/>
    <mergeCell ref="C67:D67"/>
    <mergeCell ref="C58:D58"/>
    <mergeCell ref="C59:D59"/>
    <mergeCell ref="C60:D60"/>
    <mergeCell ref="C61:D61"/>
    <mergeCell ref="C62:D62"/>
    <mergeCell ref="C15:D15"/>
    <mergeCell ref="C11:D11"/>
    <mergeCell ref="C12:D12"/>
    <mergeCell ref="C13:D13"/>
    <mergeCell ref="C14:D14"/>
    <mergeCell ref="C27:D27"/>
    <mergeCell ref="C16:D16"/>
    <mergeCell ref="C17:D17"/>
    <mergeCell ref="C18:D18"/>
    <mergeCell ref="C19:D19"/>
    <mergeCell ref="C20:D20"/>
    <mergeCell ref="A8:D8"/>
    <mergeCell ref="A9:A10"/>
    <mergeCell ref="B9:B10"/>
    <mergeCell ref="C9:D10"/>
    <mergeCell ref="E9:E10"/>
    <mergeCell ref="F9:F10"/>
    <mergeCell ref="G9:G10"/>
    <mergeCell ref="H9:H10"/>
    <mergeCell ref="I9:I10"/>
    <mergeCell ref="J9:J10"/>
    <mergeCell ref="K9:K10"/>
    <mergeCell ref="C100:D100"/>
    <mergeCell ref="C101:D101"/>
    <mergeCell ref="C102:D102"/>
    <mergeCell ref="C103:D103"/>
    <mergeCell ref="C104:D104"/>
    <mergeCell ref="C105:D105"/>
    <mergeCell ref="C21:D21"/>
    <mergeCell ref="C22:D22"/>
    <mergeCell ref="C23:D23"/>
    <mergeCell ref="C24:D24"/>
    <mergeCell ref="C25:D25"/>
    <mergeCell ref="C26:D26"/>
    <mergeCell ref="C39:D39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106:D106"/>
    <mergeCell ref="C107:D107"/>
    <mergeCell ref="C108:D108"/>
    <mergeCell ref="C109:D109"/>
    <mergeCell ref="C110:D110"/>
    <mergeCell ref="C111:D111"/>
    <mergeCell ref="C112:D112"/>
    <mergeCell ref="C113:D113"/>
    <mergeCell ref="C114:D114"/>
    <mergeCell ref="C124:D124"/>
    <mergeCell ref="C125:D125"/>
    <mergeCell ref="C126:D126"/>
    <mergeCell ref="C127:D127"/>
    <mergeCell ref="C128:D128"/>
    <mergeCell ref="C129:D129"/>
    <mergeCell ref="C130:D130"/>
    <mergeCell ref="C115:D115"/>
    <mergeCell ref="C116:D116"/>
    <mergeCell ref="C117:D117"/>
    <mergeCell ref="C118:D118"/>
    <mergeCell ref="C119:D119"/>
    <mergeCell ref="C120:D120"/>
    <mergeCell ref="C121:D121"/>
    <mergeCell ref="C122:D122"/>
    <mergeCell ref="C123:D123"/>
  </mergeCells>
  <dataValidations count="15">
    <dataValidation type="list" allowBlank="1" showErrorMessage="1" errorTitle="تنبيه:" error="فضلاً اضغط على إلغاء الأمر ثم اختر التاريخ الصحيح من القائمة" sqref="E12:E130 L12:M130">
      <formula1>$D$3:$H$3</formula1>
    </dataValidation>
    <dataValidation type="list" allowBlank="1" showErrorMessage="1" errorTitle="تنبيه:" error="فضلا اضغط على إلغاء الأمر ثم اختر من القائمة المنسدلة" sqref="F12:F130">
      <formula1>$Z$15:$Z$44</formula1>
    </dataValidation>
    <dataValidation type="list" allowBlank="1" showErrorMessage="1" errorTitle="تنبيه:" error="فضلا اضغط على إلغاء الأمر ثم اختر من القائمة المنسدلة" sqref="G12:G130">
      <formula1>$AA$15:$AA$29</formula1>
    </dataValidation>
    <dataValidation type="list" allowBlank="1" showErrorMessage="1" errorTitle="تنبيه:" error="فضلا اضغط على إلغاء الأمر ثم اختر من القائمة المنسدلة" prompt="_x000a_" sqref="H12:H130">
      <formula1>$AB$15:$AB$29</formula1>
    </dataValidation>
    <dataValidation type="list" allowBlank="1" showErrorMessage="1" errorTitle="تنبيه:" error="فضلا اضغط على إلغاء الأمر ثم اختر من القائمة المنسدلة" sqref="I12:I130">
      <formula1>$AC$15:$AC$29</formula1>
    </dataValidation>
    <dataValidation type="list" allowBlank="1" showErrorMessage="1" errorTitle="تنبيه:" error="فضلا اضغط على إلغاء الأمر ثم اختر من القائمة المنسدلة" sqref="J12:J130">
      <formula1>$AD$15:$AD$44</formula1>
    </dataValidation>
    <dataValidation type="list" allowBlank="1" showErrorMessage="1" errorTitle="تنبيه:" error="فضلا اضغط على إلغاء الأمر ثم اختر من القائمة المنسدلة" sqref="K12:K130">
      <formula1>$AE$15:$AE$29</formula1>
    </dataValidation>
    <dataValidation type="list" allowBlank="1" showInputMessage="1" showErrorMessage="1" errorTitle="تنبيه:" error="فضلاً اضغط على إلغاء الأمر ثم اختر التاريخ الصحيح من القائمة" sqref="L12:L130">
      <formula1>$D$3:$H$3</formula1>
    </dataValidation>
    <dataValidation type="list" allowBlank="1" showInputMessage="1" showErrorMessage="1" errorTitle="تنبيه:" error="فضلا اضغط على إلغاء الأمر ثم اختر من القائمة المنسدلة" promptTitle="فضلا:" prompt="اختر من القائمة المنسدلة" sqref="F11">
      <formula1>$Z$15:$Z$44</formula1>
    </dataValidation>
    <dataValidation type="list" allowBlank="1" showInputMessage="1" showErrorMessage="1" errorTitle="تنبيه:" error="فضلا اضغط على إلغاء الأمر ثم اختر من القائمة المنسدلة" promptTitle="فضلا:" prompt="اختر من القائمة المنسدلة" sqref="G11">
      <formula1>$AA$15:$AA$29</formula1>
    </dataValidation>
    <dataValidation type="list" allowBlank="1" showInputMessage="1" showErrorMessage="1" errorTitle="تنبيه:" error="فضلا اضغط على إلغاء الأمر ثم اختر من القائمة المنسدلة" promptTitle="فضلا:" prompt="اختر من القائمة المنسدلة" sqref="H11">
      <formula1>$AB$15:$AB$29</formula1>
    </dataValidation>
    <dataValidation type="list" allowBlank="1" showInputMessage="1" showErrorMessage="1" errorTitle="تنبيه:" error="فضلا اضغط على إلغاء الأمر ثم اختر من القائمة المنسدلة" promptTitle="فضلا:" prompt="اختر من القائمة المنسدلة" sqref="I11">
      <formula1>$AC$15:$AC$29</formula1>
    </dataValidation>
    <dataValidation type="list" allowBlank="1" showInputMessage="1" showErrorMessage="1" errorTitle="تنبيه:" error="فضلا اضغط على إلغاء الأمر ثم اختر من القائمة المنسدلة" promptTitle="فضلا:" prompt="اختر من القائمة المنسدلة" sqref="J11">
      <formula1>$AD$15:$AD$44</formula1>
    </dataValidation>
    <dataValidation type="list" allowBlank="1" showInputMessage="1" showErrorMessage="1" errorTitle="تنبيه:" error="فضلا اضغط على إلغاء الأمر ثم اختر من القائمة المنسدلة" promptTitle="فضلا:" prompt="اختر من القائمة المنسدلة" sqref="K11">
      <formula1>$AE$15:$AE$29</formula1>
    </dataValidation>
    <dataValidation type="list" allowBlank="1" showInputMessage="1" showErrorMessage="1" errorTitle="تنبيه:" error="فضلاً اضغط على إلغاء الأمر ثم اختر التاريخ الصحيح من القائمة" promptTitle="فضلا:" prompt="اختر من القائمة المنسدلة" sqref="E11 L11:M11">
      <formula1>$D$3:$H$3</formula1>
    </dataValidation>
  </dataValidations>
  <printOptions horizontalCentered="1"/>
  <pageMargins left="0.19685039370078741" right="0.19685039370078741" top="0.19685039370078741" bottom="0.19685039370078741" header="0" footer="0"/>
  <pageSetup paperSize="9" scale="68" fitToHeight="0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Worksheet____32">
    <tabColor theme="4" tint="0.59999389629810485"/>
    <pageSetUpPr fitToPage="1"/>
  </sheetPr>
  <dimension ref="A1:AO130"/>
  <sheetViews>
    <sheetView showGridLines="0" rightToLeft="1" workbookViewId="0">
      <pane ySplit="10" topLeftCell="A11" activePane="bottomLeft" state="frozen"/>
      <selection activeCell="C7" sqref="C7:D7"/>
      <selection pane="bottomLeft" activeCell="C7" sqref="C7:D7"/>
    </sheetView>
  </sheetViews>
  <sheetFormatPr defaultRowHeight="15" x14ac:dyDescent="0.25"/>
  <cols>
    <col min="1" max="1" width="4.25" style="50" bestFit="1" customWidth="1"/>
    <col min="2" max="2" width="25.75" style="50" customWidth="1"/>
    <col min="3" max="13" width="9.625" style="50" customWidth="1"/>
    <col min="14" max="18" width="9" style="50"/>
    <col min="19" max="19" width="7.625" style="50" customWidth="1"/>
    <col min="20" max="25" width="9" style="50"/>
    <col min="26" max="31" width="0" style="50" hidden="1" customWidth="1"/>
    <col min="32" max="16384" width="9" style="50"/>
  </cols>
  <sheetData>
    <row r="1" spans="1:41" s="41" customFormat="1" ht="20.25" customHeight="1" x14ac:dyDescent="0.25">
      <c r="B1" s="42" t="s">
        <v>15</v>
      </c>
      <c r="C1" s="66"/>
      <c r="D1" s="331" t="str">
        <f>CONCATENATE(البيانات!C39," ",البيانات!E39," ",البيانات!F39," ",البيانات!G39)</f>
        <v>الفصل الدراسي الثاني للعام 3٦-143٧هـ</v>
      </c>
      <c r="E1" s="331"/>
      <c r="F1" s="331"/>
      <c r="G1" s="331"/>
      <c r="H1" s="66"/>
      <c r="I1" s="343" t="str">
        <f>البيانات!C2</f>
        <v>الإدارة العامة للتعليم بـ</v>
      </c>
      <c r="J1" s="343"/>
      <c r="K1" s="343"/>
      <c r="L1" s="351" t="str">
        <f>البيانات!E2</f>
        <v>المنطقة الشرقية</v>
      </c>
      <c r="M1" s="351"/>
      <c r="Z1" s="49" t="str">
        <f>النماذج!A9</f>
        <v>نموذج1</v>
      </c>
      <c r="AA1" s="49" t="str">
        <f>تطبيقي!A9</f>
        <v>تطبيقي1</v>
      </c>
      <c r="AB1" s="49" t="e">
        <f>#REF!</f>
        <v>#REF!</v>
      </c>
      <c r="AC1" s="49" t="e">
        <f>#REF!</f>
        <v>#REF!</v>
      </c>
      <c r="AD1" s="49" t="e">
        <f>#REF!</f>
        <v>#REF!</v>
      </c>
    </row>
    <row r="2" spans="1:41" s="97" customFormat="1" ht="20.25" customHeight="1" x14ac:dyDescent="0.25">
      <c r="B2" s="42" t="s">
        <v>99</v>
      </c>
      <c r="C2" s="43" t="s">
        <v>3</v>
      </c>
      <c r="D2" s="44" t="s">
        <v>4</v>
      </c>
      <c r="E2" s="44" t="s">
        <v>5</v>
      </c>
      <c r="F2" s="44" t="s">
        <v>6</v>
      </c>
      <c r="G2" s="44" t="s">
        <v>7</v>
      </c>
      <c r="H2" s="44" t="s">
        <v>8</v>
      </c>
      <c r="I2" s="45"/>
      <c r="J2" s="352" t="s">
        <v>97</v>
      </c>
      <c r="K2" s="352"/>
      <c r="L2" s="351" t="str">
        <f>البيانات!E4</f>
        <v>غرب الدمام</v>
      </c>
      <c r="M2" s="351"/>
      <c r="N2" s="49"/>
      <c r="O2" s="49"/>
      <c r="P2" s="49"/>
      <c r="Q2" s="49"/>
      <c r="R2" s="49"/>
      <c r="S2" s="49"/>
      <c r="T2" s="49"/>
      <c r="U2" s="49"/>
      <c r="V2" s="49"/>
      <c r="W2" s="49"/>
      <c r="X2" s="49"/>
      <c r="Y2" s="49"/>
      <c r="Z2" s="49" t="str">
        <f>النماذج!A10</f>
        <v>نموذج2</v>
      </c>
      <c r="AA2" s="49" t="str">
        <f>تطبيقي!A10</f>
        <v>تطبيقي2</v>
      </c>
      <c r="AB2" s="49" t="e">
        <f>#REF!</f>
        <v>#REF!</v>
      </c>
      <c r="AC2" s="49" t="e">
        <f>#REF!</f>
        <v>#REF!</v>
      </c>
      <c r="AD2" s="49" t="e">
        <f>#REF!</f>
        <v>#REF!</v>
      </c>
      <c r="AE2" s="49"/>
      <c r="AF2" s="49"/>
      <c r="AG2" s="49"/>
      <c r="AH2" s="49"/>
      <c r="AI2" s="49"/>
      <c r="AJ2" s="49"/>
      <c r="AK2" s="49"/>
      <c r="AL2" s="49"/>
      <c r="AM2" s="49"/>
      <c r="AN2" s="49"/>
      <c r="AO2" s="49"/>
    </row>
    <row r="3" spans="1:41" s="41" customFormat="1" ht="20.25" customHeight="1" x14ac:dyDescent="0.25">
      <c r="B3" s="46"/>
      <c r="C3" s="47">
        <f>البيانات!C44</f>
        <v>4</v>
      </c>
      <c r="D3" s="78">
        <f>البيانات!D44</f>
        <v>42407</v>
      </c>
      <c r="E3" s="78">
        <f>البيانات!E44</f>
        <v>42408</v>
      </c>
      <c r="F3" s="78">
        <f>البيانات!F44</f>
        <v>42409</v>
      </c>
      <c r="G3" s="78">
        <f>البيانات!G44</f>
        <v>42410</v>
      </c>
      <c r="H3" s="78">
        <f>البيانات!H44</f>
        <v>42411</v>
      </c>
      <c r="I3" s="45"/>
      <c r="J3" s="48"/>
      <c r="K3" s="48"/>
      <c r="N3" s="46"/>
      <c r="O3" s="46"/>
      <c r="P3" s="46"/>
      <c r="Q3" s="46"/>
      <c r="R3" s="46"/>
      <c r="S3" s="46"/>
      <c r="Z3" s="49" t="str">
        <f>النماذج!A11</f>
        <v>نموذج3</v>
      </c>
      <c r="AA3" s="49" t="str">
        <f>تطبيقي!A11</f>
        <v>تطبيقي3</v>
      </c>
      <c r="AB3" s="49" t="e">
        <f>#REF!</f>
        <v>#REF!</v>
      </c>
      <c r="AC3" s="49" t="e">
        <f>#REF!</f>
        <v>#REF!</v>
      </c>
      <c r="AD3" s="49" t="e">
        <f>#REF!</f>
        <v>#REF!</v>
      </c>
    </row>
    <row r="4" spans="1:41" s="41" customFormat="1" ht="20.25" customHeight="1" x14ac:dyDescent="0.25">
      <c r="B4" s="6"/>
      <c r="C4" s="330" t="s">
        <v>170</v>
      </c>
      <c r="D4" s="330"/>
      <c r="E4" s="330"/>
      <c r="F4" s="330"/>
      <c r="G4" s="330"/>
      <c r="H4" s="330"/>
      <c r="I4" s="7"/>
      <c r="J4" s="7"/>
      <c r="K4" s="354" t="s">
        <v>168</v>
      </c>
      <c r="L4" s="354"/>
      <c r="M4" s="6"/>
      <c r="N4" s="6"/>
      <c r="O4" s="6"/>
      <c r="P4" s="6"/>
      <c r="Q4" s="6"/>
      <c r="R4" s="6"/>
      <c r="S4" s="6"/>
      <c r="Z4" s="49" t="str">
        <f>النماذج!A12</f>
        <v>نموذج4</v>
      </c>
      <c r="AA4" s="49" t="str">
        <f>تطبيقي!A12</f>
        <v>تطبيقي4</v>
      </c>
      <c r="AB4" s="49" t="e">
        <f>#REF!</f>
        <v>#REF!</v>
      </c>
      <c r="AC4" s="49" t="e">
        <f>#REF!</f>
        <v>#REF!</v>
      </c>
      <c r="AD4" s="49" t="e">
        <f>#REF!</f>
        <v>#REF!</v>
      </c>
    </row>
    <row r="5" spans="1:41" ht="18" thickBot="1" x14ac:dyDescent="0.3">
      <c r="A5" s="49"/>
      <c r="B5" s="154" t="s">
        <v>172</v>
      </c>
      <c r="C5" s="12">
        <f>البيانات!E10</f>
        <v>0</v>
      </c>
      <c r="D5" s="355" t="s">
        <v>48</v>
      </c>
      <c r="E5" s="355"/>
      <c r="F5" s="353">
        <f>البيانات!E8</f>
        <v>0</v>
      </c>
      <c r="G5" s="353"/>
      <c r="H5" s="350" t="s">
        <v>185</v>
      </c>
      <c r="I5" s="350"/>
      <c r="J5" s="5">
        <f>البيانات!E12</f>
        <v>0</v>
      </c>
      <c r="K5" s="350">
        <f>البيانات!E6</f>
        <v>0</v>
      </c>
      <c r="L5" s="350"/>
      <c r="M5" s="350"/>
      <c r="P5" s="93"/>
      <c r="Q5" s="51"/>
      <c r="R5" s="93"/>
      <c r="S5" s="93"/>
    </row>
    <row r="6" spans="1:41" s="4" customFormat="1" x14ac:dyDescent="0.25">
      <c r="A6" s="356" t="s">
        <v>11</v>
      </c>
      <c r="B6" s="357"/>
      <c r="C6" s="358"/>
      <c r="D6" s="359"/>
      <c r="E6" s="52">
        <v>2</v>
      </c>
      <c r="F6" s="155">
        <v>20</v>
      </c>
      <c r="G6" s="155">
        <v>3</v>
      </c>
      <c r="H6" s="155">
        <v>3</v>
      </c>
      <c r="I6" s="155">
        <v>3</v>
      </c>
      <c r="J6" s="156">
        <v>20</v>
      </c>
      <c r="K6" s="143">
        <v>6</v>
      </c>
      <c r="L6" s="146">
        <v>5</v>
      </c>
      <c r="M6" s="104">
        <v>7</v>
      </c>
    </row>
    <row r="7" spans="1:41" s="4" customFormat="1" ht="18.75" thickBot="1" x14ac:dyDescent="0.3">
      <c r="A7" s="360" t="s">
        <v>164</v>
      </c>
      <c r="B7" s="361"/>
      <c r="C7" s="362"/>
      <c r="D7" s="363"/>
      <c r="E7" s="53" t="s">
        <v>180</v>
      </c>
      <c r="F7" s="54" t="s">
        <v>174</v>
      </c>
      <c r="G7" s="54" t="s">
        <v>181</v>
      </c>
      <c r="H7" s="54" t="s">
        <v>181</v>
      </c>
      <c r="I7" s="54" t="s">
        <v>181</v>
      </c>
      <c r="J7" s="65" t="s">
        <v>53</v>
      </c>
      <c r="K7" s="55" t="s">
        <v>182</v>
      </c>
      <c r="L7" s="147" t="s">
        <v>182</v>
      </c>
      <c r="M7" s="105" t="s">
        <v>182</v>
      </c>
    </row>
    <row r="8" spans="1:41" ht="16.5" thickBot="1" x14ac:dyDescent="0.3">
      <c r="A8" s="332" t="s">
        <v>119</v>
      </c>
      <c r="B8" s="333"/>
      <c r="C8" s="333"/>
      <c r="D8" s="334"/>
      <c r="E8" s="63">
        <f>COUNTA(E11:E130)</f>
        <v>0</v>
      </c>
      <c r="F8" s="64">
        <f>مج!F1316</f>
        <v>0</v>
      </c>
      <c r="G8" s="64">
        <f>مج!G1316</f>
        <v>0</v>
      </c>
      <c r="H8" s="64">
        <f>مج!H1316</f>
        <v>0</v>
      </c>
      <c r="I8" s="64">
        <f>مج!I1316</f>
        <v>0</v>
      </c>
      <c r="J8" s="64">
        <f>مج!J1316</f>
        <v>0</v>
      </c>
      <c r="K8" s="64">
        <f>مج!K1316</f>
        <v>0</v>
      </c>
      <c r="L8" s="148">
        <f>COUNTA(L11:L130)</f>
        <v>0</v>
      </c>
      <c r="M8" s="106">
        <f>COUNTA(M11:M130)</f>
        <v>0</v>
      </c>
    </row>
    <row r="9" spans="1:41" s="57" customFormat="1" ht="13.5" customHeight="1" x14ac:dyDescent="0.25">
      <c r="A9" s="324" t="s">
        <v>0</v>
      </c>
      <c r="B9" s="326" t="s">
        <v>176</v>
      </c>
      <c r="C9" s="344" t="s">
        <v>1</v>
      </c>
      <c r="D9" s="345"/>
      <c r="E9" s="337" t="s">
        <v>155</v>
      </c>
      <c r="F9" s="335" t="s">
        <v>156</v>
      </c>
      <c r="G9" s="335" t="s">
        <v>88</v>
      </c>
      <c r="H9" s="335" t="s">
        <v>89</v>
      </c>
      <c r="I9" s="335" t="s">
        <v>90</v>
      </c>
      <c r="J9" s="348" t="s">
        <v>154</v>
      </c>
      <c r="K9" s="348" t="s">
        <v>153</v>
      </c>
      <c r="L9" s="180" t="s">
        <v>162</v>
      </c>
      <c r="M9" s="181" t="s">
        <v>162</v>
      </c>
    </row>
    <row r="10" spans="1:41" s="57" customFormat="1" ht="16.5" thickBot="1" x14ac:dyDescent="0.3">
      <c r="A10" s="325"/>
      <c r="B10" s="327"/>
      <c r="C10" s="346"/>
      <c r="D10" s="347"/>
      <c r="E10" s="338"/>
      <c r="F10" s="336"/>
      <c r="G10" s="336"/>
      <c r="H10" s="336"/>
      <c r="I10" s="336"/>
      <c r="J10" s="349"/>
      <c r="K10" s="349"/>
      <c r="L10" s="149" t="s">
        <v>189</v>
      </c>
      <c r="M10" s="107" t="s">
        <v>190</v>
      </c>
    </row>
    <row r="11" spans="1:41" s="61" customFormat="1" ht="15.75" x14ac:dyDescent="0.25">
      <c r="A11" s="157">
        <v>1</v>
      </c>
      <c r="B11" s="160" t="str">
        <f>IF(البيانات!C63="","",البيانات!C63)</f>
        <v/>
      </c>
      <c r="C11" s="339" t="str">
        <f>IF(البيانات!G63="","",البيانات!G63)</f>
        <v/>
      </c>
      <c r="D11" s="340" t="str">
        <f>IF(البيانات!M3="","",البيانات!M3)</f>
        <v/>
      </c>
      <c r="E11" s="79"/>
      <c r="F11" s="59"/>
      <c r="G11" s="59"/>
      <c r="H11" s="60"/>
      <c r="I11" s="60"/>
      <c r="J11" s="60"/>
      <c r="K11" s="144"/>
      <c r="L11" s="150"/>
      <c r="M11" s="108"/>
    </row>
    <row r="12" spans="1:41" s="61" customFormat="1" ht="15.75" x14ac:dyDescent="0.25">
      <c r="A12" s="158">
        <v>2</v>
      </c>
      <c r="B12" s="160" t="str">
        <f>IF(البيانات!C64="","",البيانات!C64)</f>
        <v/>
      </c>
      <c r="C12" s="328" t="str">
        <f>IF(البيانات!G64="","",البيانات!G64)</f>
        <v/>
      </c>
      <c r="D12" s="329" t="str">
        <f>IF(البيانات!M4="","",البيانات!M4)</f>
        <v/>
      </c>
      <c r="E12" s="79"/>
      <c r="F12" s="59"/>
      <c r="G12" s="59"/>
      <c r="H12" s="60"/>
      <c r="I12" s="60"/>
      <c r="J12" s="60"/>
      <c r="K12" s="144"/>
      <c r="L12" s="150"/>
      <c r="M12" s="108"/>
    </row>
    <row r="13" spans="1:41" s="61" customFormat="1" ht="15.75" x14ac:dyDescent="0.25">
      <c r="A13" s="158">
        <v>3</v>
      </c>
      <c r="B13" s="160" t="str">
        <f>IF(البيانات!C65="","",البيانات!C65)</f>
        <v/>
      </c>
      <c r="C13" s="328" t="str">
        <f>IF(البيانات!G65="","",البيانات!G65)</f>
        <v/>
      </c>
      <c r="D13" s="329" t="str">
        <f>IF(البيانات!M5="","",البيانات!M5)</f>
        <v/>
      </c>
      <c r="E13" s="79"/>
      <c r="F13" s="59"/>
      <c r="G13" s="59"/>
      <c r="H13" s="60"/>
      <c r="I13" s="60"/>
      <c r="J13" s="60"/>
      <c r="K13" s="144"/>
      <c r="L13" s="150"/>
      <c r="M13" s="108"/>
    </row>
    <row r="14" spans="1:41" s="61" customFormat="1" ht="15.75" x14ac:dyDescent="0.25">
      <c r="A14" s="158">
        <v>4</v>
      </c>
      <c r="B14" s="160" t="str">
        <f>IF(البيانات!C66="","",البيانات!C66)</f>
        <v/>
      </c>
      <c r="C14" s="328" t="str">
        <f>IF(البيانات!G66="","",البيانات!G66)</f>
        <v/>
      </c>
      <c r="D14" s="329" t="str">
        <f>IF(البيانات!M6="","",البيانات!M6)</f>
        <v/>
      </c>
      <c r="E14" s="79"/>
      <c r="F14" s="59"/>
      <c r="G14" s="59"/>
      <c r="H14" s="60"/>
      <c r="I14" s="60"/>
      <c r="J14" s="60"/>
      <c r="K14" s="144"/>
      <c r="L14" s="150"/>
      <c r="M14" s="108"/>
    </row>
    <row r="15" spans="1:41" s="61" customFormat="1" ht="17.25" x14ac:dyDescent="0.25">
      <c r="A15" s="158">
        <v>5</v>
      </c>
      <c r="B15" s="160" t="str">
        <f>IF(البيانات!C67="","",البيانات!C67)</f>
        <v/>
      </c>
      <c r="C15" s="328" t="str">
        <f>IF(البيانات!G67="","",البيانات!G67)</f>
        <v/>
      </c>
      <c r="D15" s="329" t="str">
        <f>IF(البيانات!M7="","",البيانات!M7)</f>
        <v/>
      </c>
      <c r="E15" s="79"/>
      <c r="F15" s="59"/>
      <c r="G15" s="59"/>
      <c r="H15" s="60"/>
      <c r="I15" s="60"/>
      <c r="J15" s="60"/>
      <c r="K15" s="144"/>
      <c r="L15" s="150"/>
      <c r="M15" s="108"/>
      <c r="Z15" s="49" t="str">
        <f>النماذج!A9</f>
        <v>نموذج1</v>
      </c>
      <c r="AA15" s="49" t="str">
        <f>تطبيقي!A9</f>
        <v>تطبيقي1</v>
      </c>
      <c r="AB15" s="49" t="e">
        <f>#REF!</f>
        <v>#REF!</v>
      </c>
      <c r="AC15" s="49" t="e">
        <f>#REF!</f>
        <v>#REF!</v>
      </c>
      <c r="AD15" s="49" t="e">
        <f>#REF!</f>
        <v>#REF!</v>
      </c>
      <c r="AE15" s="49" t="s">
        <v>104</v>
      </c>
    </row>
    <row r="16" spans="1:41" s="61" customFormat="1" ht="17.25" x14ac:dyDescent="0.25">
      <c r="A16" s="158">
        <v>6</v>
      </c>
      <c r="B16" s="160" t="str">
        <f>IF(البيانات!C68="","",البيانات!C68)</f>
        <v/>
      </c>
      <c r="C16" s="328" t="str">
        <f>IF(البيانات!G68="","",البيانات!G68)</f>
        <v/>
      </c>
      <c r="D16" s="329" t="str">
        <f>IF(البيانات!M8="","",البيانات!M8)</f>
        <v/>
      </c>
      <c r="E16" s="79"/>
      <c r="F16" s="59"/>
      <c r="G16" s="59"/>
      <c r="H16" s="60"/>
      <c r="I16" s="60"/>
      <c r="J16" s="60"/>
      <c r="K16" s="144"/>
      <c r="L16" s="150"/>
      <c r="M16" s="108"/>
      <c r="Z16" s="49" t="str">
        <f>النماذج!A10</f>
        <v>نموذج2</v>
      </c>
      <c r="AA16" s="49" t="str">
        <f>تطبيقي!A10</f>
        <v>تطبيقي2</v>
      </c>
      <c r="AB16" s="49" t="e">
        <f>#REF!</f>
        <v>#REF!</v>
      </c>
      <c r="AC16" s="49" t="e">
        <f>#REF!</f>
        <v>#REF!</v>
      </c>
      <c r="AD16" s="49" t="e">
        <f>#REF!</f>
        <v>#REF!</v>
      </c>
      <c r="AE16" s="49" t="s">
        <v>105</v>
      </c>
    </row>
    <row r="17" spans="1:31" s="61" customFormat="1" ht="17.25" x14ac:dyDescent="0.25">
      <c r="A17" s="158">
        <v>7</v>
      </c>
      <c r="B17" s="160" t="str">
        <f>IF(البيانات!C69="","",البيانات!C69)</f>
        <v/>
      </c>
      <c r="C17" s="328" t="str">
        <f>IF(البيانات!G69="","",البيانات!G69)</f>
        <v/>
      </c>
      <c r="D17" s="329" t="str">
        <f>IF(البيانات!M9="","",البيانات!M9)</f>
        <v/>
      </c>
      <c r="E17" s="79"/>
      <c r="F17" s="59"/>
      <c r="G17" s="59"/>
      <c r="H17" s="60"/>
      <c r="I17" s="60"/>
      <c r="J17" s="60"/>
      <c r="K17" s="144"/>
      <c r="L17" s="150"/>
      <c r="M17" s="108"/>
      <c r="Z17" s="49" t="str">
        <f>النماذج!A11</f>
        <v>نموذج3</v>
      </c>
      <c r="AA17" s="49" t="str">
        <f>تطبيقي!A11</f>
        <v>تطبيقي3</v>
      </c>
      <c r="AB17" s="49" t="e">
        <f>#REF!</f>
        <v>#REF!</v>
      </c>
      <c r="AC17" s="49" t="e">
        <f>#REF!</f>
        <v>#REF!</v>
      </c>
      <c r="AD17" s="49" t="e">
        <f>#REF!</f>
        <v>#REF!</v>
      </c>
      <c r="AE17" s="49" t="s">
        <v>106</v>
      </c>
    </row>
    <row r="18" spans="1:31" s="61" customFormat="1" ht="17.25" x14ac:dyDescent="0.25">
      <c r="A18" s="158">
        <v>8</v>
      </c>
      <c r="B18" s="160" t="str">
        <f>IF(البيانات!C70="","",البيانات!C70)</f>
        <v/>
      </c>
      <c r="C18" s="328" t="str">
        <f>IF(البيانات!G70="","",البيانات!G70)</f>
        <v/>
      </c>
      <c r="D18" s="329" t="str">
        <f>IF(البيانات!M10="","",البيانات!M10)</f>
        <v/>
      </c>
      <c r="E18" s="79"/>
      <c r="F18" s="59"/>
      <c r="G18" s="59"/>
      <c r="H18" s="60"/>
      <c r="I18" s="60"/>
      <c r="J18" s="60"/>
      <c r="K18" s="144"/>
      <c r="L18" s="150"/>
      <c r="M18" s="108"/>
      <c r="Z18" s="49" t="str">
        <f>النماذج!A12</f>
        <v>نموذج4</v>
      </c>
      <c r="AA18" s="49" t="str">
        <f>تطبيقي!A12</f>
        <v>تطبيقي4</v>
      </c>
      <c r="AB18" s="49" t="e">
        <f>#REF!</f>
        <v>#REF!</v>
      </c>
      <c r="AC18" s="49" t="e">
        <f>#REF!</f>
        <v>#REF!</v>
      </c>
      <c r="AD18" s="49" t="e">
        <f>#REF!</f>
        <v>#REF!</v>
      </c>
      <c r="AE18" s="49" t="s">
        <v>107</v>
      </c>
    </row>
    <row r="19" spans="1:31" s="61" customFormat="1" ht="17.25" x14ac:dyDescent="0.25">
      <c r="A19" s="158">
        <v>9</v>
      </c>
      <c r="B19" s="160" t="str">
        <f>IF(البيانات!C71="","",البيانات!C71)</f>
        <v/>
      </c>
      <c r="C19" s="328" t="str">
        <f>IF(البيانات!G71="","",البيانات!G71)</f>
        <v/>
      </c>
      <c r="D19" s="329" t="str">
        <f>IF(البيانات!M11="","",البيانات!M11)</f>
        <v/>
      </c>
      <c r="E19" s="79"/>
      <c r="F19" s="59"/>
      <c r="G19" s="59"/>
      <c r="H19" s="60"/>
      <c r="I19" s="60"/>
      <c r="J19" s="60"/>
      <c r="K19" s="144"/>
      <c r="L19" s="150"/>
      <c r="M19" s="108"/>
      <c r="Z19" s="49" t="str">
        <f>النماذج!A13</f>
        <v>نموذج5</v>
      </c>
      <c r="AA19" s="49" t="str">
        <f>تطبيقي!A13</f>
        <v>تطبيقي5</v>
      </c>
      <c r="AB19" s="49" t="e">
        <f>#REF!</f>
        <v>#REF!</v>
      </c>
      <c r="AC19" s="49" t="e">
        <f>#REF!</f>
        <v>#REF!</v>
      </c>
      <c r="AD19" s="49" t="e">
        <f>#REF!</f>
        <v>#REF!</v>
      </c>
      <c r="AE19" s="50" t="s">
        <v>108</v>
      </c>
    </row>
    <row r="20" spans="1:31" s="61" customFormat="1" ht="17.25" x14ac:dyDescent="0.25">
      <c r="A20" s="158">
        <v>10</v>
      </c>
      <c r="B20" s="160" t="str">
        <f>IF(البيانات!C72="","",البيانات!C72)</f>
        <v/>
      </c>
      <c r="C20" s="328" t="str">
        <f>IF(البيانات!G72="","",البيانات!G72)</f>
        <v/>
      </c>
      <c r="D20" s="329" t="str">
        <f>IF(البيانات!M12="","",البيانات!M12)</f>
        <v/>
      </c>
      <c r="E20" s="79"/>
      <c r="F20" s="59"/>
      <c r="G20" s="59"/>
      <c r="H20" s="60"/>
      <c r="I20" s="60"/>
      <c r="J20" s="60"/>
      <c r="K20" s="144"/>
      <c r="L20" s="150"/>
      <c r="M20" s="108"/>
      <c r="Z20" s="49" t="str">
        <f>النماذج!A14</f>
        <v>نموذج6</v>
      </c>
      <c r="AA20" s="49" t="str">
        <f>تطبيقي!A14</f>
        <v>تطبيقي6</v>
      </c>
      <c r="AB20" s="49" t="e">
        <f>#REF!</f>
        <v>#REF!</v>
      </c>
      <c r="AC20" s="49" t="e">
        <f>#REF!</f>
        <v>#REF!</v>
      </c>
      <c r="AD20" s="49" t="e">
        <f>#REF!</f>
        <v>#REF!</v>
      </c>
      <c r="AE20" s="57" t="s">
        <v>109</v>
      </c>
    </row>
    <row r="21" spans="1:31" s="61" customFormat="1" ht="17.25" x14ac:dyDescent="0.25">
      <c r="A21" s="158">
        <v>11</v>
      </c>
      <c r="B21" s="160" t="str">
        <f>IF(البيانات!C73="","",البيانات!C73)</f>
        <v/>
      </c>
      <c r="C21" s="328" t="str">
        <f>IF(البيانات!G73="","",البيانات!G73)</f>
        <v/>
      </c>
      <c r="D21" s="329" t="str">
        <f>IF(البيانات!M13="","",البيانات!M13)</f>
        <v/>
      </c>
      <c r="E21" s="79"/>
      <c r="F21" s="59"/>
      <c r="G21" s="59"/>
      <c r="H21" s="60"/>
      <c r="I21" s="60"/>
      <c r="J21" s="60"/>
      <c r="K21" s="144"/>
      <c r="L21" s="150"/>
      <c r="M21" s="108"/>
      <c r="Z21" s="49" t="str">
        <f>النماذج!A15</f>
        <v>نموذج7</v>
      </c>
      <c r="AA21" s="49" t="str">
        <f>تطبيقي!A15</f>
        <v>تطبيقي7</v>
      </c>
      <c r="AB21" s="49" t="e">
        <f>#REF!</f>
        <v>#REF!</v>
      </c>
      <c r="AC21" s="49" t="e">
        <f>#REF!</f>
        <v>#REF!</v>
      </c>
      <c r="AD21" s="49" t="e">
        <f>#REF!</f>
        <v>#REF!</v>
      </c>
      <c r="AE21" s="57" t="s">
        <v>110</v>
      </c>
    </row>
    <row r="22" spans="1:31" s="61" customFormat="1" ht="17.25" x14ac:dyDescent="0.25">
      <c r="A22" s="158">
        <v>12</v>
      </c>
      <c r="B22" s="160" t="str">
        <f>IF(البيانات!C74="","",البيانات!C74)</f>
        <v/>
      </c>
      <c r="C22" s="328" t="str">
        <f>IF(البيانات!G74="","",البيانات!G74)</f>
        <v/>
      </c>
      <c r="D22" s="329" t="str">
        <f>IF(البيانات!M14="","",البيانات!M14)</f>
        <v/>
      </c>
      <c r="E22" s="79"/>
      <c r="F22" s="59"/>
      <c r="G22" s="59"/>
      <c r="H22" s="60"/>
      <c r="I22" s="60"/>
      <c r="J22" s="60"/>
      <c r="K22" s="144"/>
      <c r="L22" s="150"/>
      <c r="M22" s="108"/>
      <c r="Z22" s="49" t="str">
        <f>النماذج!A16</f>
        <v>نموذج8</v>
      </c>
      <c r="AA22" s="49" t="str">
        <f>تطبيقي!A16</f>
        <v>تطبيقي8</v>
      </c>
      <c r="AB22" s="49" t="e">
        <f>#REF!</f>
        <v>#REF!</v>
      </c>
      <c r="AC22" s="49" t="e">
        <f>#REF!</f>
        <v>#REF!</v>
      </c>
      <c r="AD22" s="49" t="e">
        <f>#REF!</f>
        <v>#REF!</v>
      </c>
      <c r="AE22" s="50" t="s">
        <v>111</v>
      </c>
    </row>
    <row r="23" spans="1:31" s="61" customFormat="1" ht="17.25" x14ac:dyDescent="0.25">
      <c r="A23" s="158">
        <v>13</v>
      </c>
      <c r="B23" s="160" t="str">
        <f>IF(البيانات!C75="","",البيانات!C75)</f>
        <v/>
      </c>
      <c r="C23" s="328" t="str">
        <f>IF(البيانات!G75="","",البيانات!G75)</f>
        <v/>
      </c>
      <c r="D23" s="329" t="str">
        <f>IF(البيانات!M15="","",البيانات!M15)</f>
        <v/>
      </c>
      <c r="E23" s="79"/>
      <c r="F23" s="59"/>
      <c r="G23" s="59"/>
      <c r="H23" s="60"/>
      <c r="I23" s="60"/>
      <c r="J23" s="60"/>
      <c r="K23" s="144"/>
      <c r="L23" s="150"/>
      <c r="M23" s="108"/>
      <c r="Z23" s="49" t="str">
        <f>النماذج!A17</f>
        <v>نموذج9</v>
      </c>
      <c r="AA23" s="49" t="str">
        <f>تطبيقي!A17</f>
        <v>تطبيقي9</v>
      </c>
      <c r="AB23" s="49" t="e">
        <f>#REF!</f>
        <v>#REF!</v>
      </c>
      <c r="AC23" s="49" t="e">
        <f>#REF!</f>
        <v>#REF!</v>
      </c>
      <c r="AD23" s="49" t="e">
        <f>#REF!</f>
        <v>#REF!</v>
      </c>
      <c r="AE23" s="57" t="s">
        <v>112</v>
      </c>
    </row>
    <row r="24" spans="1:31" s="61" customFormat="1" ht="17.25" x14ac:dyDescent="0.25">
      <c r="A24" s="158">
        <v>14</v>
      </c>
      <c r="B24" s="160" t="str">
        <f>IF(البيانات!C76="","",البيانات!C76)</f>
        <v/>
      </c>
      <c r="C24" s="328" t="str">
        <f>IF(البيانات!G76="","",البيانات!G76)</f>
        <v/>
      </c>
      <c r="D24" s="329" t="str">
        <f>IF(البيانات!M16="","",البيانات!M16)</f>
        <v/>
      </c>
      <c r="E24" s="79"/>
      <c r="F24" s="59"/>
      <c r="G24" s="59"/>
      <c r="H24" s="60"/>
      <c r="I24" s="60"/>
      <c r="J24" s="60"/>
      <c r="K24" s="144"/>
      <c r="L24" s="150"/>
      <c r="M24" s="108"/>
      <c r="Z24" s="49" t="str">
        <f>النماذج!A18</f>
        <v>نموذج10</v>
      </c>
      <c r="AA24" s="49" t="str">
        <f>تطبيقي!A18</f>
        <v>تطبيقي10</v>
      </c>
      <c r="AB24" s="49" t="e">
        <f>#REF!</f>
        <v>#REF!</v>
      </c>
      <c r="AC24" s="49" t="e">
        <f>#REF!</f>
        <v>#REF!</v>
      </c>
      <c r="AD24" s="49" t="e">
        <f>#REF!</f>
        <v>#REF!</v>
      </c>
      <c r="AE24" s="57" t="s">
        <v>113</v>
      </c>
    </row>
    <row r="25" spans="1:31" s="61" customFormat="1" ht="17.25" x14ac:dyDescent="0.25">
      <c r="A25" s="158">
        <v>15</v>
      </c>
      <c r="B25" s="160" t="str">
        <f>IF(البيانات!C77="","",البيانات!C77)</f>
        <v/>
      </c>
      <c r="C25" s="328" t="str">
        <f>IF(البيانات!G77="","",البيانات!G77)</f>
        <v/>
      </c>
      <c r="D25" s="329" t="str">
        <f>IF(البيانات!M17="","",البيانات!M17)</f>
        <v/>
      </c>
      <c r="E25" s="79"/>
      <c r="F25" s="59"/>
      <c r="G25" s="59"/>
      <c r="H25" s="60"/>
      <c r="I25" s="60"/>
      <c r="J25" s="60"/>
      <c r="K25" s="144"/>
      <c r="L25" s="150"/>
      <c r="M25" s="108"/>
      <c r="Z25" s="49" t="str">
        <f>النماذج!A19</f>
        <v>نموذج11</v>
      </c>
      <c r="AA25" s="49" t="str">
        <f>تطبيقي!A19</f>
        <v>تطبيقي11</v>
      </c>
      <c r="AB25" s="49" t="e">
        <f>#REF!</f>
        <v>#REF!</v>
      </c>
      <c r="AC25" s="49" t="e">
        <f>#REF!</f>
        <v>#REF!</v>
      </c>
      <c r="AD25" s="49" t="e">
        <f>#REF!</f>
        <v>#REF!</v>
      </c>
      <c r="AE25" s="61" t="s">
        <v>114</v>
      </c>
    </row>
    <row r="26" spans="1:31" s="61" customFormat="1" ht="17.25" x14ac:dyDescent="0.25">
      <c r="A26" s="158">
        <v>16</v>
      </c>
      <c r="B26" s="160" t="str">
        <f>IF(البيانات!C78="","",البيانات!C78)</f>
        <v/>
      </c>
      <c r="C26" s="328" t="str">
        <f>IF(البيانات!G78="","",البيانات!G78)</f>
        <v/>
      </c>
      <c r="D26" s="329" t="str">
        <f>IF(البيانات!M18="","",البيانات!M18)</f>
        <v/>
      </c>
      <c r="E26" s="79"/>
      <c r="F26" s="59"/>
      <c r="G26" s="59"/>
      <c r="H26" s="60"/>
      <c r="I26" s="60"/>
      <c r="J26" s="60"/>
      <c r="K26" s="144"/>
      <c r="L26" s="150"/>
      <c r="M26" s="108"/>
      <c r="Z26" s="49" t="str">
        <f>النماذج!A20</f>
        <v>نموذج12</v>
      </c>
      <c r="AA26" s="49" t="str">
        <f>تطبيقي!A20</f>
        <v>تطبيقي12</v>
      </c>
      <c r="AB26" s="49" t="e">
        <f>#REF!</f>
        <v>#REF!</v>
      </c>
      <c r="AC26" s="49" t="e">
        <f>#REF!</f>
        <v>#REF!</v>
      </c>
      <c r="AD26" s="49" t="e">
        <f>#REF!</f>
        <v>#REF!</v>
      </c>
      <c r="AE26" s="61" t="s">
        <v>115</v>
      </c>
    </row>
    <row r="27" spans="1:31" s="61" customFormat="1" ht="17.25" x14ac:dyDescent="0.25">
      <c r="A27" s="158">
        <v>17</v>
      </c>
      <c r="B27" s="160" t="str">
        <f>IF(البيانات!C79="","",البيانات!C79)</f>
        <v/>
      </c>
      <c r="C27" s="328" t="str">
        <f>IF(البيانات!G79="","",البيانات!G79)</f>
        <v/>
      </c>
      <c r="D27" s="329" t="str">
        <f>IF(البيانات!M19="","",البيانات!M19)</f>
        <v/>
      </c>
      <c r="E27" s="79"/>
      <c r="F27" s="59"/>
      <c r="G27" s="59"/>
      <c r="H27" s="60"/>
      <c r="I27" s="60"/>
      <c r="J27" s="60"/>
      <c r="K27" s="144"/>
      <c r="L27" s="150"/>
      <c r="M27" s="108"/>
      <c r="Z27" s="49" t="str">
        <f>النماذج!A21</f>
        <v>نموذج13</v>
      </c>
      <c r="AA27" s="49" t="str">
        <f>تطبيقي!A21</f>
        <v>تطبيقي13</v>
      </c>
      <c r="AB27" s="49" t="e">
        <f>#REF!</f>
        <v>#REF!</v>
      </c>
      <c r="AC27" s="49" t="e">
        <f>#REF!</f>
        <v>#REF!</v>
      </c>
      <c r="AD27" s="49" t="e">
        <f>#REF!</f>
        <v>#REF!</v>
      </c>
      <c r="AE27" s="61" t="s">
        <v>116</v>
      </c>
    </row>
    <row r="28" spans="1:31" s="61" customFormat="1" ht="17.25" x14ac:dyDescent="0.25">
      <c r="A28" s="158">
        <v>18</v>
      </c>
      <c r="B28" s="160" t="str">
        <f>IF(البيانات!C80="","",البيانات!C80)</f>
        <v/>
      </c>
      <c r="C28" s="328" t="str">
        <f>IF(البيانات!G80="","",البيانات!G80)</f>
        <v/>
      </c>
      <c r="D28" s="329" t="str">
        <f>IF(البيانات!M20="","",البيانات!M20)</f>
        <v/>
      </c>
      <c r="E28" s="79"/>
      <c r="F28" s="59"/>
      <c r="G28" s="59"/>
      <c r="H28" s="60"/>
      <c r="I28" s="60"/>
      <c r="J28" s="60"/>
      <c r="K28" s="144"/>
      <c r="L28" s="150"/>
      <c r="M28" s="108"/>
      <c r="Z28" s="49" t="str">
        <f>النماذج!A22</f>
        <v>نموذج14</v>
      </c>
      <c r="AA28" s="49" t="str">
        <f>تطبيقي!A22</f>
        <v>تطبيقي14</v>
      </c>
      <c r="AB28" s="49" t="e">
        <f>#REF!</f>
        <v>#REF!</v>
      </c>
      <c r="AC28" s="49" t="e">
        <f>#REF!</f>
        <v>#REF!</v>
      </c>
      <c r="AD28" s="49" t="e">
        <f>#REF!</f>
        <v>#REF!</v>
      </c>
      <c r="AE28" s="61" t="s">
        <v>117</v>
      </c>
    </row>
    <row r="29" spans="1:31" s="61" customFormat="1" ht="17.25" x14ac:dyDescent="0.25">
      <c r="A29" s="158">
        <v>19</v>
      </c>
      <c r="B29" s="160" t="str">
        <f>IF(البيانات!C81="","",البيانات!C81)</f>
        <v/>
      </c>
      <c r="C29" s="328" t="str">
        <f>IF(البيانات!G81="","",البيانات!G81)</f>
        <v/>
      </c>
      <c r="D29" s="329" t="str">
        <f>IF(البيانات!M21="","",البيانات!M21)</f>
        <v/>
      </c>
      <c r="E29" s="79"/>
      <c r="F29" s="59"/>
      <c r="G29" s="59"/>
      <c r="H29" s="60"/>
      <c r="I29" s="60"/>
      <c r="J29" s="60"/>
      <c r="K29" s="144"/>
      <c r="L29" s="150"/>
      <c r="M29" s="108"/>
      <c r="Z29" s="49" t="str">
        <f>النماذج!A23</f>
        <v>نموذج15</v>
      </c>
      <c r="AA29" s="49" t="str">
        <f>تطبيقي!A23</f>
        <v>تطبيقي15</v>
      </c>
      <c r="AB29" s="49" t="e">
        <f>#REF!</f>
        <v>#REF!</v>
      </c>
      <c r="AC29" s="49" t="e">
        <f>#REF!</f>
        <v>#REF!</v>
      </c>
      <c r="AD29" s="49" t="e">
        <f>#REF!</f>
        <v>#REF!</v>
      </c>
      <c r="AE29" s="61" t="s">
        <v>118</v>
      </c>
    </row>
    <row r="30" spans="1:31" s="61" customFormat="1" ht="17.25" x14ac:dyDescent="0.25">
      <c r="A30" s="158">
        <v>20</v>
      </c>
      <c r="B30" s="160" t="str">
        <f>IF(البيانات!C82="","",البيانات!C82)</f>
        <v/>
      </c>
      <c r="C30" s="328" t="str">
        <f>IF(البيانات!G82="","",البيانات!G82)</f>
        <v/>
      </c>
      <c r="D30" s="329" t="str">
        <f>IF(البيانات!M22="","",البيانات!M22)</f>
        <v/>
      </c>
      <c r="E30" s="79"/>
      <c r="F30" s="59"/>
      <c r="G30" s="59"/>
      <c r="H30" s="60"/>
      <c r="I30" s="60"/>
      <c r="J30" s="60"/>
      <c r="K30" s="144"/>
      <c r="L30" s="150"/>
      <c r="M30" s="108"/>
      <c r="Z30" s="49" t="str">
        <f>النماذج!A24</f>
        <v>نموذج16</v>
      </c>
      <c r="AD30" s="49" t="e">
        <f>#REF!</f>
        <v>#REF!</v>
      </c>
    </row>
    <row r="31" spans="1:31" s="61" customFormat="1" ht="17.25" x14ac:dyDescent="0.25">
      <c r="A31" s="158">
        <v>21</v>
      </c>
      <c r="B31" s="160" t="str">
        <f>IF(البيانات!C83="","",البيانات!C83)</f>
        <v/>
      </c>
      <c r="C31" s="328" t="str">
        <f>IF(البيانات!G83="","",البيانات!G83)</f>
        <v/>
      </c>
      <c r="D31" s="329" t="str">
        <f>IF(البيانات!M23="","",البيانات!M23)</f>
        <v/>
      </c>
      <c r="E31" s="79"/>
      <c r="F31" s="59"/>
      <c r="G31" s="59"/>
      <c r="H31" s="60"/>
      <c r="I31" s="60"/>
      <c r="J31" s="60"/>
      <c r="K31" s="144"/>
      <c r="L31" s="150"/>
      <c r="M31" s="108"/>
      <c r="Z31" s="49" t="str">
        <f>النماذج!A25</f>
        <v>نموذج17</v>
      </c>
      <c r="AD31" s="49" t="e">
        <f>#REF!</f>
        <v>#REF!</v>
      </c>
    </row>
    <row r="32" spans="1:31" s="61" customFormat="1" ht="17.25" x14ac:dyDescent="0.25">
      <c r="A32" s="158">
        <v>22</v>
      </c>
      <c r="B32" s="160" t="str">
        <f>IF(البيانات!C84="","",البيانات!C84)</f>
        <v/>
      </c>
      <c r="C32" s="328" t="str">
        <f>IF(البيانات!G84="","",البيانات!G84)</f>
        <v/>
      </c>
      <c r="D32" s="329" t="str">
        <f>IF(البيانات!M24="","",البيانات!M24)</f>
        <v/>
      </c>
      <c r="E32" s="79"/>
      <c r="F32" s="59"/>
      <c r="G32" s="59"/>
      <c r="H32" s="60"/>
      <c r="I32" s="60"/>
      <c r="J32" s="60"/>
      <c r="K32" s="144"/>
      <c r="L32" s="150"/>
      <c r="M32" s="108"/>
      <c r="Z32" s="49" t="str">
        <f>النماذج!A26</f>
        <v>نموذج18</v>
      </c>
      <c r="AD32" s="49" t="e">
        <f>#REF!</f>
        <v>#REF!</v>
      </c>
    </row>
    <row r="33" spans="1:30" s="61" customFormat="1" ht="17.25" x14ac:dyDescent="0.25">
      <c r="A33" s="158">
        <v>23</v>
      </c>
      <c r="B33" s="160" t="str">
        <f>IF(البيانات!C85="","",البيانات!C85)</f>
        <v/>
      </c>
      <c r="C33" s="328" t="str">
        <f>IF(البيانات!G85="","",البيانات!G85)</f>
        <v/>
      </c>
      <c r="D33" s="329" t="str">
        <f>IF(البيانات!M25="","",البيانات!M25)</f>
        <v/>
      </c>
      <c r="E33" s="79"/>
      <c r="F33" s="59"/>
      <c r="G33" s="59"/>
      <c r="H33" s="60"/>
      <c r="I33" s="60"/>
      <c r="J33" s="60"/>
      <c r="K33" s="144"/>
      <c r="L33" s="150"/>
      <c r="M33" s="108"/>
      <c r="Z33" s="49" t="str">
        <f>النماذج!A27</f>
        <v>نموذج19</v>
      </c>
      <c r="AD33" s="49" t="e">
        <f>#REF!</f>
        <v>#REF!</v>
      </c>
    </row>
    <row r="34" spans="1:30" s="61" customFormat="1" ht="17.25" x14ac:dyDescent="0.25">
      <c r="A34" s="158">
        <v>24</v>
      </c>
      <c r="B34" s="160" t="str">
        <f>IF(البيانات!C86="","",البيانات!C86)</f>
        <v/>
      </c>
      <c r="C34" s="328" t="str">
        <f>IF(البيانات!G86="","",البيانات!G86)</f>
        <v/>
      </c>
      <c r="D34" s="329" t="str">
        <f>IF(البيانات!M26="","",البيانات!M26)</f>
        <v/>
      </c>
      <c r="E34" s="79"/>
      <c r="F34" s="59"/>
      <c r="G34" s="59"/>
      <c r="H34" s="60"/>
      <c r="I34" s="60"/>
      <c r="J34" s="60"/>
      <c r="K34" s="144"/>
      <c r="L34" s="150"/>
      <c r="M34" s="108"/>
      <c r="Z34" s="49" t="str">
        <f>النماذج!A28</f>
        <v>نموذج20</v>
      </c>
      <c r="AD34" s="49" t="e">
        <f>#REF!</f>
        <v>#REF!</v>
      </c>
    </row>
    <row r="35" spans="1:30" s="61" customFormat="1" ht="17.25" x14ac:dyDescent="0.25">
      <c r="A35" s="158">
        <v>25</v>
      </c>
      <c r="B35" s="160" t="str">
        <f>IF(البيانات!C87="","",البيانات!C87)</f>
        <v/>
      </c>
      <c r="C35" s="328" t="str">
        <f>IF(البيانات!G87="","",البيانات!G87)</f>
        <v/>
      </c>
      <c r="D35" s="329" t="str">
        <f>IF(البيانات!M27="","",البيانات!M27)</f>
        <v/>
      </c>
      <c r="E35" s="79"/>
      <c r="F35" s="59"/>
      <c r="G35" s="59"/>
      <c r="H35" s="60"/>
      <c r="I35" s="60"/>
      <c r="J35" s="60"/>
      <c r="K35" s="144"/>
      <c r="L35" s="150"/>
      <c r="M35" s="108"/>
      <c r="Z35" s="49" t="str">
        <f>النماذج!A29</f>
        <v>نموذج21</v>
      </c>
      <c r="AD35" s="49" t="e">
        <f>#REF!</f>
        <v>#REF!</v>
      </c>
    </row>
    <row r="36" spans="1:30" s="61" customFormat="1" ht="17.25" x14ac:dyDescent="0.25">
      <c r="A36" s="158">
        <v>26</v>
      </c>
      <c r="B36" s="160" t="str">
        <f>IF(البيانات!C88="","",البيانات!C88)</f>
        <v/>
      </c>
      <c r="C36" s="328" t="str">
        <f>IF(البيانات!G88="","",البيانات!G88)</f>
        <v/>
      </c>
      <c r="D36" s="329" t="str">
        <f>IF(البيانات!M28="","",البيانات!M28)</f>
        <v/>
      </c>
      <c r="E36" s="79"/>
      <c r="F36" s="59"/>
      <c r="G36" s="59"/>
      <c r="H36" s="60"/>
      <c r="I36" s="60"/>
      <c r="J36" s="60"/>
      <c r="K36" s="144"/>
      <c r="L36" s="150"/>
      <c r="M36" s="108"/>
      <c r="Z36" s="49" t="str">
        <f>النماذج!A30</f>
        <v>نموذج22</v>
      </c>
      <c r="AD36" s="49" t="e">
        <f>#REF!</f>
        <v>#REF!</v>
      </c>
    </row>
    <row r="37" spans="1:30" s="61" customFormat="1" ht="17.25" x14ac:dyDescent="0.25">
      <c r="A37" s="158">
        <v>27</v>
      </c>
      <c r="B37" s="160" t="str">
        <f>IF(البيانات!C89="","",البيانات!C89)</f>
        <v/>
      </c>
      <c r="C37" s="328" t="str">
        <f>IF(البيانات!G89="","",البيانات!G89)</f>
        <v/>
      </c>
      <c r="D37" s="329" t="str">
        <f>IF(البيانات!M29="","",البيانات!M29)</f>
        <v/>
      </c>
      <c r="E37" s="79"/>
      <c r="F37" s="59"/>
      <c r="G37" s="59"/>
      <c r="H37" s="60"/>
      <c r="I37" s="60"/>
      <c r="J37" s="60"/>
      <c r="K37" s="144"/>
      <c r="L37" s="150"/>
      <c r="M37" s="108"/>
      <c r="Z37" s="49" t="str">
        <f>النماذج!A31</f>
        <v>نموذج23</v>
      </c>
      <c r="AD37" s="49" t="e">
        <f>#REF!</f>
        <v>#REF!</v>
      </c>
    </row>
    <row r="38" spans="1:30" s="61" customFormat="1" ht="17.25" x14ac:dyDescent="0.25">
      <c r="A38" s="158">
        <v>28</v>
      </c>
      <c r="B38" s="160" t="str">
        <f>IF(البيانات!C90="","",البيانات!C90)</f>
        <v/>
      </c>
      <c r="C38" s="328" t="str">
        <f>IF(البيانات!G90="","",البيانات!G90)</f>
        <v/>
      </c>
      <c r="D38" s="329" t="str">
        <f>IF(البيانات!M30="","",البيانات!M30)</f>
        <v/>
      </c>
      <c r="E38" s="79"/>
      <c r="F38" s="59"/>
      <c r="G38" s="59"/>
      <c r="H38" s="60"/>
      <c r="I38" s="60"/>
      <c r="J38" s="60"/>
      <c r="K38" s="144"/>
      <c r="L38" s="150"/>
      <c r="M38" s="108"/>
      <c r="Z38" s="49" t="str">
        <f>النماذج!A32</f>
        <v>نموذج24</v>
      </c>
      <c r="AD38" s="49" t="e">
        <f>#REF!</f>
        <v>#REF!</v>
      </c>
    </row>
    <row r="39" spans="1:30" s="61" customFormat="1" ht="17.25" x14ac:dyDescent="0.25">
      <c r="A39" s="158">
        <v>29</v>
      </c>
      <c r="B39" s="160" t="str">
        <f>IF(البيانات!C91="","",البيانات!C91)</f>
        <v/>
      </c>
      <c r="C39" s="328" t="str">
        <f>IF(البيانات!G91="","",البيانات!G91)</f>
        <v/>
      </c>
      <c r="D39" s="329" t="str">
        <f>IF(البيانات!M31="","",البيانات!M31)</f>
        <v/>
      </c>
      <c r="E39" s="79"/>
      <c r="F39" s="59"/>
      <c r="G39" s="59"/>
      <c r="H39" s="60"/>
      <c r="I39" s="60"/>
      <c r="J39" s="60"/>
      <c r="K39" s="144"/>
      <c r="L39" s="150"/>
      <c r="M39" s="108"/>
      <c r="Z39" s="49" t="str">
        <f>النماذج!A33</f>
        <v>نموذج25</v>
      </c>
      <c r="AD39" s="49" t="e">
        <f>#REF!</f>
        <v>#REF!</v>
      </c>
    </row>
    <row r="40" spans="1:30" s="61" customFormat="1" ht="17.25" x14ac:dyDescent="0.25">
      <c r="A40" s="158">
        <v>30</v>
      </c>
      <c r="B40" s="160" t="str">
        <f>IF(البيانات!C92="","",البيانات!C92)</f>
        <v/>
      </c>
      <c r="C40" s="328" t="str">
        <f>IF(البيانات!G92="","",البيانات!G92)</f>
        <v/>
      </c>
      <c r="D40" s="329" t="str">
        <f>IF(البيانات!M32="","",البيانات!M32)</f>
        <v/>
      </c>
      <c r="E40" s="79"/>
      <c r="F40" s="59"/>
      <c r="G40" s="59"/>
      <c r="H40" s="60"/>
      <c r="I40" s="60"/>
      <c r="J40" s="60"/>
      <c r="K40" s="144"/>
      <c r="L40" s="150"/>
      <c r="M40" s="108"/>
      <c r="Z40" s="49" t="str">
        <f>النماذج!A34</f>
        <v>نموذج26</v>
      </c>
      <c r="AD40" s="49" t="e">
        <f>#REF!</f>
        <v>#REF!</v>
      </c>
    </row>
    <row r="41" spans="1:30" s="61" customFormat="1" ht="17.25" x14ac:dyDescent="0.25">
      <c r="A41" s="158">
        <v>31</v>
      </c>
      <c r="B41" s="160" t="str">
        <f>IF(البيانات!C93="","",البيانات!C93)</f>
        <v/>
      </c>
      <c r="C41" s="328" t="str">
        <f>IF(البيانات!G93="","",البيانات!G93)</f>
        <v/>
      </c>
      <c r="D41" s="329" t="str">
        <f>IF(البيانات!M33="","",البيانات!M33)</f>
        <v/>
      </c>
      <c r="E41" s="79"/>
      <c r="F41" s="59"/>
      <c r="G41" s="59"/>
      <c r="H41" s="60"/>
      <c r="I41" s="60"/>
      <c r="J41" s="60"/>
      <c r="K41" s="144"/>
      <c r="L41" s="150"/>
      <c r="M41" s="108"/>
      <c r="Z41" s="49" t="str">
        <f>النماذج!A35</f>
        <v>نموذج27</v>
      </c>
      <c r="AD41" s="49" t="e">
        <f>#REF!</f>
        <v>#REF!</v>
      </c>
    </row>
    <row r="42" spans="1:30" s="61" customFormat="1" ht="17.25" x14ac:dyDescent="0.25">
      <c r="A42" s="158">
        <v>32</v>
      </c>
      <c r="B42" s="160" t="str">
        <f>IF(البيانات!C94="","",البيانات!C94)</f>
        <v/>
      </c>
      <c r="C42" s="328" t="str">
        <f>IF(البيانات!G94="","",البيانات!G94)</f>
        <v/>
      </c>
      <c r="D42" s="329" t="str">
        <f>IF(البيانات!M34="","",البيانات!M34)</f>
        <v/>
      </c>
      <c r="E42" s="79"/>
      <c r="F42" s="59"/>
      <c r="G42" s="59"/>
      <c r="H42" s="60"/>
      <c r="I42" s="60"/>
      <c r="J42" s="60"/>
      <c r="K42" s="144"/>
      <c r="L42" s="150"/>
      <c r="M42" s="108"/>
      <c r="Z42" s="49" t="str">
        <f>النماذج!A36</f>
        <v>نموذج28</v>
      </c>
      <c r="AD42" s="49" t="e">
        <f>#REF!</f>
        <v>#REF!</v>
      </c>
    </row>
    <row r="43" spans="1:30" s="61" customFormat="1" ht="17.25" x14ac:dyDescent="0.25">
      <c r="A43" s="158">
        <v>33</v>
      </c>
      <c r="B43" s="160" t="str">
        <f>IF(البيانات!C95="","",البيانات!C95)</f>
        <v/>
      </c>
      <c r="C43" s="328" t="str">
        <f>IF(البيانات!G95="","",البيانات!G95)</f>
        <v/>
      </c>
      <c r="D43" s="329" t="str">
        <f>IF(البيانات!M35="","",البيانات!M35)</f>
        <v/>
      </c>
      <c r="E43" s="79"/>
      <c r="F43" s="59"/>
      <c r="G43" s="59"/>
      <c r="H43" s="60"/>
      <c r="I43" s="60"/>
      <c r="J43" s="60"/>
      <c r="K43" s="144"/>
      <c r="L43" s="150"/>
      <c r="M43" s="108"/>
      <c r="Z43" s="49" t="str">
        <f>النماذج!A37</f>
        <v>نموذج29</v>
      </c>
      <c r="AD43" s="49" t="e">
        <f>#REF!</f>
        <v>#REF!</v>
      </c>
    </row>
    <row r="44" spans="1:30" s="61" customFormat="1" ht="17.25" x14ac:dyDescent="0.25">
      <c r="A44" s="158">
        <v>34</v>
      </c>
      <c r="B44" s="160" t="str">
        <f>IF(البيانات!C96="","",البيانات!C96)</f>
        <v/>
      </c>
      <c r="C44" s="328" t="str">
        <f>IF(البيانات!G96="","",البيانات!G96)</f>
        <v/>
      </c>
      <c r="D44" s="329" t="str">
        <f>IF(البيانات!M36="","",البيانات!M36)</f>
        <v/>
      </c>
      <c r="E44" s="79"/>
      <c r="F44" s="59"/>
      <c r="G44" s="59"/>
      <c r="H44" s="60"/>
      <c r="I44" s="60"/>
      <c r="J44" s="60"/>
      <c r="K44" s="144"/>
      <c r="L44" s="150"/>
      <c r="M44" s="108"/>
      <c r="Z44" s="49" t="str">
        <f>النماذج!A38</f>
        <v>نموذج30</v>
      </c>
      <c r="AD44" s="49" t="e">
        <f>#REF!</f>
        <v>#REF!</v>
      </c>
    </row>
    <row r="45" spans="1:30" s="61" customFormat="1" ht="15.75" x14ac:dyDescent="0.25">
      <c r="A45" s="158">
        <v>35</v>
      </c>
      <c r="B45" s="160" t="str">
        <f>IF(البيانات!C97="","",البيانات!C97)</f>
        <v/>
      </c>
      <c r="C45" s="328" t="str">
        <f>IF(البيانات!G97="","",البيانات!G97)</f>
        <v/>
      </c>
      <c r="D45" s="329" t="str">
        <f>IF(البيانات!M37="","",البيانات!M37)</f>
        <v/>
      </c>
      <c r="E45" s="79"/>
      <c r="F45" s="59"/>
      <c r="G45" s="59"/>
      <c r="H45" s="60"/>
      <c r="I45" s="60"/>
      <c r="J45" s="60"/>
      <c r="K45" s="144"/>
      <c r="L45" s="150"/>
      <c r="M45" s="108"/>
    </row>
    <row r="46" spans="1:30" s="61" customFormat="1" ht="15.75" x14ac:dyDescent="0.25">
      <c r="A46" s="158">
        <v>36</v>
      </c>
      <c r="B46" s="160" t="str">
        <f>IF(البيانات!C98="","",البيانات!C98)</f>
        <v/>
      </c>
      <c r="C46" s="328" t="str">
        <f>IF(البيانات!G98="","",البيانات!G98)</f>
        <v/>
      </c>
      <c r="D46" s="329" t="str">
        <f>IF(البيانات!M38="","",البيانات!M38)</f>
        <v/>
      </c>
      <c r="E46" s="79"/>
      <c r="F46" s="59"/>
      <c r="G46" s="59"/>
      <c r="H46" s="60"/>
      <c r="I46" s="60"/>
      <c r="J46" s="60"/>
      <c r="K46" s="144"/>
      <c r="L46" s="150"/>
      <c r="M46" s="108"/>
    </row>
    <row r="47" spans="1:30" s="61" customFormat="1" ht="15.75" x14ac:dyDescent="0.25">
      <c r="A47" s="158">
        <v>37</v>
      </c>
      <c r="B47" s="160" t="str">
        <f>IF(البيانات!C99="","",البيانات!C99)</f>
        <v/>
      </c>
      <c r="C47" s="328" t="str">
        <f>IF(البيانات!G99="","",البيانات!G99)</f>
        <v/>
      </c>
      <c r="D47" s="329" t="str">
        <f>IF(البيانات!M39="","",البيانات!M39)</f>
        <v/>
      </c>
      <c r="E47" s="79"/>
      <c r="F47" s="59"/>
      <c r="G47" s="59"/>
      <c r="H47" s="60"/>
      <c r="I47" s="60"/>
      <c r="J47" s="60"/>
      <c r="K47" s="144"/>
      <c r="L47" s="150"/>
      <c r="M47" s="108"/>
    </row>
    <row r="48" spans="1:30" s="61" customFormat="1" ht="15.75" x14ac:dyDescent="0.25">
      <c r="A48" s="158">
        <v>38</v>
      </c>
      <c r="B48" s="160" t="str">
        <f>IF(البيانات!C100="","",البيانات!C100)</f>
        <v/>
      </c>
      <c r="C48" s="328" t="str">
        <f>IF(البيانات!G100="","",البيانات!G100)</f>
        <v/>
      </c>
      <c r="D48" s="329" t="str">
        <f>IF(البيانات!M40="","",البيانات!M40)</f>
        <v/>
      </c>
      <c r="E48" s="79"/>
      <c r="F48" s="59"/>
      <c r="G48" s="59"/>
      <c r="H48" s="60"/>
      <c r="I48" s="60"/>
      <c r="J48" s="60"/>
      <c r="K48" s="144"/>
      <c r="L48" s="150"/>
      <c r="M48" s="108"/>
    </row>
    <row r="49" spans="1:13" s="61" customFormat="1" ht="15.75" x14ac:dyDescent="0.25">
      <c r="A49" s="158">
        <v>39</v>
      </c>
      <c r="B49" s="160" t="str">
        <f>IF(البيانات!C101="","",البيانات!C101)</f>
        <v/>
      </c>
      <c r="C49" s="328" t="str">
        <f>IF(البيانات!G101="","",البيانات!G101)</f>
        <v/>
      </c>
      <c r="D49" s="329" t="str">
        <f>IF(البيانات!M41="","",البيانات!M41)</f>
        <v/>
      </c>
      <c r="E49" s="79"/>
      <c r="F49" s="59"/>
      <c r="G49" s="59"/>
      <c r="H49" s="60"/>
      <c r="I49" s="60"/>
      <c r="J49" s="60"/>
      <c r="K49" s="144"/>
      <c r="L49" s="150"/>
      <c r="M49" s="108"/>
    </row>
    <row r="50" spans="1:13" s="61" customFormat="1" ht="15.75" x14ac:dyDescent="0.25">
      <c r="A50" s="158">
        <v>40</v>
      </c>
      <c r="B50" s="160" t="str">
        <f>IF(البيانات!C102="","",البيانات!C102)</f>
        <v/>
      </c>
      <c r="C50" s="328" t="str">
        <f>IF(البيانات!G102="","",البيانات!G102)</f>
        <v/>
      </c>
      <c r="D50" s="329" t="str">
        <f>IF(البيانات!M42="","",البيانات!M42)</f>
        <v/>
      </c>
      <c r="E50" s="79"/>
      <c r="F50" s="59"/>
      <c r="G50" s="59"/>
      <c r="H50" s="60"/>
      <c r="I50" s="60"/>
      <c r="J50" s="60"/>
      <c r="K50" s="144"/>
      <c r="L50" s="150"/>
      <c r="M50" s="108"/>
    </row>
    <row r="51" spans="1:13" s="61" customFormat="1" ht="15.75" x14ac:dyDescent="0.25">
      <c r="A51" s="158">
        <v>41</v>
      </c>
      <c r="B51" s="160" t="str">
        <f>IF(البيانات!C103="","",البيانات!C103)</f>
        <v/>
      </c>
      <c r="C51" s="328" t="str">
        <f>IF(البيانات!G103="","",البيانات!G103)</f>
        <v/>
      </c>
      <c r="D51" s="329" t="str">
        <f>IF(البيانات!M43="","",البيانات!M43)</f>
        <v/>
      </c>
      <c r="E51" s="79"/>
      <c r="F51" s="59"/>
      <c r="G51" s="59"/>
      <c r="H51" s="60"/>
      <c r="I51" s="60"/>
      <c r="J51" s="60"/>
      <c r="K51" s="144"/>
      <c r="L51" s="150"/>
      <c r="M51" s="108"/>
    </row>
    <row r="52" spans="1:13" s="61" customFormat="1" ht="15.75" x14ac:dyDescent="0.25">
      <c r="A52" s="158">
        <v>42</v>
      </c>
      <c r="B52" s="160" t="str">
        <f>IF(البيانات!C104="","",البيانات!C104)</f>
        <v/>
      </c>
      <c r="C52" s="328" t="str">
        <f>IF(البيانات!G104="","",البيانات!G104)</f>
        <v/>
      </c>
      <c r="D52" s="329" t="str">
        <f>IF(البيانات!M44="","",البيانات!M44)</f>
        <v/>
      </c>
      <c r="E52" s="79"/>
      <c r="F52" s="59"/>
      <c r="G52" s="59"/>
      <c r="H52" s="60"/>
      <c r="I52" s="60"/>
      <c r="J52" s="60"/>
      <c r="K52" s="144"/>
      <c r="L52" s="150"/>
      <c r="M52" s="108"/>
    </row>
    <row r="53" spans="1:13" s="61" customFormat="1" ht="15.75" x14ac:dyDescent="0.25">
      <c r="A53" s="158">
        <v>43</v>
      </c>
      <c r="B53" s="160" t="str">
        <f>IF(البيانات!C105="","",البيانات!C105)</f>
        <v/>
      </c>
      <c r="C53" s="328" t="str">
        <f>IF(البيانات!G105="","",البيانات!G105)</f>
        <v/>
      </c>
      <c r="D53" s="329" t="str">
        <f>IF(البيانات!M45="","",البيانات!M45)</f>
        <v/>
      </c>
      <c r="E53" s="79"/>
      <c r="F53" s="59"/>
      <c r="G53" s="59"/>
      <c r="H53" s="60"/>
      <c r="I53" s="60"/>
      <c r="J53" s="60"/>
      <c r="K53" s="144"/>
      <c r="L53" s="150"/>
      <c r="M53" s="108"/>
    </row>
    <row r="54" spans="1:13" s="61" customFormat="1" ht="15.75" x14ac:dyDescent="0.25">
      <c r="A54" s="158">
        <v>44</v>
      </c>
      <c r="B54" s="160" t="str">
        <f>IF(البيانات!C106="","",البيانات!C106)</f>
        <v/>
      </c>
      <c r="C54" s="328" t="str">
        <f>IF(البيانات!G106="","",البيانات!G106)</f>
        <v/>
      </c>
      <c r="D54" s="329" t="str">
        <f>IF(البيانات!M46="","",البيانات!M46)</f>
        <v/>
      </c>
      <c r="E54" s="79"/>
      <c r="F54" s="59"/>
      <c r="G54" s="59"/>
      <c r="H54" s="60"/>
      <c r="I54" s="60"/>
      <c r="J54" s="60"/>
      <c r="K54" s="144"/>
      <c r="L54" s="150"/>
      <c r="M54" s="108"/>
    </row>
    <row r="55" spans="1:13" s="61" customFormat="1" ht="15.75" x14ac:dyDescent="0.25">
      <c r="A55" s="158">
        <v>45</v>
      </c>
      <c r="B55" s="160" t="str">
        <f>IF(البيانات!C107="","",البيانات!C107)</f>
        <v/>
      </c>
      <c r="C55" s="328" t="str">
        <f>IF(البيانات!G107="","",البيانات!G107)</f>
        <v/>
      </c>
      <c r="D55" s="329" t="str">
        <f>IF(البيانات!M47="","",البيانات!M47)</f>
        <v/>
      </c>
      <c r="E55" s="79"/>
      <c r="F55" s="59"/>
      <c r="G55" s="59"/>
      <c r="H55" s="60"/>
      <c r="I55" s="60"/>
      <c r="J55" s="60"/>
      <c r="K55" s="144"/>
      <c r="L55" s="150"/>
      <c r="M55" s="108"/>
    </row>
    <row r="56" spans="1:13" s="61" customFormat="1" ht="15.75" x14ac:dyDescent="0.25">
      <c r="A56" s="158">
        <v>46</v>
      </c>
      <c r="B56" s="160" t="str">
        <f>IF(البيانات!C108="","",البيانات!C108)</f>
        <v/>
      </c>
      <c r="C56" s="328" t="str">
        <f>IF(البيانات!G108="","",البيانات!G108)</f>
        <v/>
      </c>
      <c r="D56" s="329" t="str">
        <f>IF(البيانات!M48="","",البيانات!M48)</f>
        <v/>
      </c>
      <c r="E56" s="79"/>
      <c r="F56" s="59"/>
      <c r="G56" s="59"/>
      <c r="H56" s="60"/>
      <c r="I56" s="60"/>
      <c r="J56" s="60"/>
      <c r="K56" s="144"/>
      <c r="L56" s="150"/>
      <c r="M56" s="108"/>
    </row>
    <row r="57" spans="1:13" s="61" customFormat="1" ht="15.75" x14ac:dyDescent="0.25">
      <c r="A57" s="158">
        <v>47</v>
      </c>
      <c r="B57" s="160" t="str">
        <f>IF(البيانات!C109="","",البيانات!C109)</f>
        <v/>
      </c>
      <c r="C57" s="328" t="str">
        <f>IF(البيانات!G109="","",البيانات!G109)</f>
        <v/>
      </c>
      <c r="D57" s="329" t="str">
        <f>IF(البيانات!M49="","",البيانات!M49)</f>
        <v/>
      </c>
      <c r="E57" s="79"/>
      <c r="F57" s="59"/>
      <c r="G57" s="59"/>
      <c r="H57" s="60"/>
      <c r="I57" s="60"/>
      <c r="J57" s="60"/>
      <c r="K57" s="144"/>
      <c r="L57" s="150"/>
      <c r="M57" s="108"/>
    </row>
    <row r="58" spans="1:13" s="61" customFormat="1" ht="15.75" x14ac:dyDescent="0.25">
      <c r="A58" s="158">
        <v>48</v>
      </c>
      <c r="B58" s="160" t="str">
        <f>IF(البيانات!C110="","",البيانات!C110)</f>
        <v/>
      </c>
      <c r="C58" s="328" t="str">
        <f>IF(البيانات!G110="","",البيانات!G110)</f>
        <v/>
      </c>
      <c r="D58" s="329" t="str">
        <f>IF(البيانات!M50="","",البيانات!M50)</f>
        <v/>
      </c>
      <c r="E58" s="79"/>
      <c r="F58" s="59"/>
      <c r="G58" s="59"/>
      <c r="H58" s="60"/>
      <c r="I58" s="60"/>
      <c r="J58" s="60"/>
      <c r="K58" s="144"/>
      <c r="L58" s="150"/>
      <c r="M58" s="108"/>
    </row>
    <row r="59" spans="1:13" s="61" customFormat="1" ht="15.75" x14ac:dyDescent="0.25">
      <c r="A59" s="158">
        <v>49</v>
      </c>
      <c r="B59" s="160" t="str">
        <f>IF(البيانات!C111="","",البيانات!C111)</f>
        <v/>
      </c>
      <c r="C59" s="328" t="str">
        <f>IF(البيانات!G111="","",البيانات!G111)</f>
        <v/>
      </c>
      <c r="D59" s="329" t="str">
        <f>IF(البيانات!M51="","",البيانات!M51)</f>
        <v/>
      </c>
      <c r="E59" s="79"/>
      <c r="F59" s="59"/>
      <c r="G59" s="59"/>
      <c r="H59" s="60"/>
      <c r="I59" s="60"/>
      <c r="J59" s="60"/>
      <c r="K59" s="144"/>
      <c r="L59" s="150"/>
      <c r="M59" s="108"/>
    </row>
    <row r="60" spans="1:13" s="61" customFormat="1" ht="15.75" x14ac:dyDescent="0.25">
      <c r="A60" s="158">
        <v>50</v>
      </c>
      <c r="B60" s="160" t="str">
        <f>IF(البيانات!C112="","",البيانات!C112)</f>
        <v/>
      </c>
      <c r="C60" s="328" t="str">
        <f>IF(البيانات!G112="","",البيانات!G112)</f>
        <v/>
      </c>
      <c r="D60" s="329" t="str">
        <f>IF(البيانات!M52="","",البيانات!M52)</f>
        <v/>
      </c>
      <c r="E60" s="79"/>
      <c r="F60" s="59"/>
      <c r="G60" s="59"/>
      <c r="H60" s="60"/>
      <c r="I60" s="60"/>
      <c r="J60" s="60"/>
      <c r="K60" s="144"/>
      <c r="L60" s="150"/>
      <c r="M60" s="108"/>
    </row>
    <row r="61" spans="1:13" s="61" customFormat="1" ht="15.75" x14ac:dyDescent="0.25">
      <c r="A61" s="158">
        <v>51</v>
      </c>
      <c r="B61" s="160" t="str">
        <f>IF(البيانات!C113="","",البيانات!C113)</f>
        <v/>
      </c>
      <c r="C61" s="328" t="str">
        <f>IF(البيانات!G113="","",البيانات!G113)</f>
        <v/>
      </c>
      <c r="D61" s="329" t="str">
        <f>IF(البيانات!M53="","",البيانات!M53)</f>
        <v/>
      </c>
      <c r="E61" s="79"/>
      <c r="F61" s="59"/>
      <c r="G61" s="59"/>
      <c r="H61" s="60"/>
      <c r="I61" s="60"/>
      <c r="J61" s="60"/>
      <c r="K61" s="144"/>
      <c r="L61" s="150"/>
      <c r="M61" s="108"/>
    </row>
    <row r="62" spans="1:13" s="61" customFormat="1" ht="15.75" x14ac:dyDescent="0.25">
      <c r="A62" s="158">
        <v>52</v>
      </c>
      <c r="B62" s="160" t="str">
        <f>IF(البيانات!C114="","",البيانات!C114)</f>
        <v/>
      </c>
      <c r="C62" s="328" t="str">
        <f>IF(البيانات!G114="","",البيانات!G114)</f>
        <v/>
      </c>
      <c r="D62" s="329" t="str">
        <f>IF(البيانات!M54="","",البيانات!M54)</f>
        <v/>
      </c>
      <c r="E62" s="79"/>
      <c r="F62" s="59"/>
      <c r="G62" s="59"/>
      <c r="H62" s="60"/>
      <c r="I62" s="60"/>
      <c r="J62" s="60"/>
      <c r="K62" s="144"/>
      <c r="L62" s="150"/>
      <c r="M62" s="108"/>
    </row>
    <row r="63" spans="1:13" s="61" customFormat="1" ht="15.75" x14ac:dyDescent="0.25">
      <c r="A63" s="158">
        <v>53</v>
      </c>
      <c r="B63" s="160" t="str">
        <f>IF(البيانات!C115="","",البيانات!C115)</f>
        <v/>
      </c>
      <c r="C63" s="328" t="str">
        <f>IF(البيانات!G115="","",البيانات!G115)</f>
        <v/>
      </c>
      <c r="D63" s="329" t="str">
        <f>IF(البيانات!M55="","",البيانات!M55)</f>
        <v/>
      </c>
      <c r="E63" s="79"/>
      <c r="F63" s="59"/>
      <c r="G63" s="59"/>
      <c r="H63" s="60"/>
      <c r="I63" s="60"/>
      <c r="J63" s="60"/>
      <c r="K63" s="144"/>
      <c r="L63" s="150"/>
      <c r="M63" s="108"/>
    </row>
    <row r="64" spans="1:13" s="61" customFormat="1" ht="15.75" x14ac:dyDescent="0.25">
      <c r="A64" s="158">
        <v>54</v>
      </c>
      <c r="B64" s="160" t="str">
        <f>IF(البيانات!C116="","",البيانات!C116)</f>
        <v/>
      </c>
      <c r="C64" s="328" t="str">
        <f>IF(البيانات!G116="","",البيانات!G116)</f>
        <v/>
      </c>
      <c r="D64" s="329" t="str">
        <f>IF(البيانات!M56="","",البيانات!M56)</f>
        <v/>
      </c>
      <c r="E64" s="79"/>
      <c r="F64" s="59"/>
      <c r="G64" s="59"/>
      <c r="H64" s="60"/>
      <c r="I64" s="60"/>
      <c r="J64" s="60"/>
      <c r="K64" s="144"/>
      <c r="L64" s="150"/>
      <c r="M64" s="108"/>
    </row>
    <row r="65" spans="1:13" s="61" customFormat="1" ht="15.75" x14ac:dyDescent="0.25">
      <c r="A65" s="158">
        <v>55</v>
      </c>
      <c r="B65" s="160" t="str">
        <f>IF(البيانات!C117="","",البيانات!C117)</f>
        <v/>
      </c>
      <c r="C65" s="328" t="str">
        <f>IF(البيانات!G117="","",البيانات!G117)</f>
        <v/>
      </c>
      <c r="D65" s="329" t="str">
        <f>IF(البيانات!M57="","",البيانات!M57)</f>
        <v/>
      </c>
      <c r="E65" s="79"/>
      <c r="F65" s="59"/>
      <c r="G65" s="59"/>
      <c r="H65" s="60"/>
      <c r="I65" s="60"/>
      <c r="J65" s="60"/>
      <c r="K65" s="144"/>
      <c r="L65" s="150"/>
      <c r="M65" s="108"/>
    </row>
    <row r="66" spans="1:13" s="61" customFormat="1" ht="15.75" x14ac:dyDescent="0.25">
      <c r="A66" s="158">
        <v>56</v>
      </c>
      <c r="B66" s="160" t="str">
        <f>IF(البيانات!C118="","",البيانات!C118)</f>
        <v/>
      </c>
      <c r="C66" s="328" t="str">
        <f>IF(البيانات!G118="","",البيانات!G118)</f>
        <v/>
      </c>
      <c r="D66" s="329" t="str">
        <f>IF(البيانات!M58="","",البيانات!M58)</f>
        <v/>
      </c>
      <c r="E66" s="79"/>
      <c r="F66" s="59"/>
      <c r="G66" s="59"/>
      <c r="H66" s="60"/>
      <c r="I66" s="60"/>
      <c r="J66" s="60"/>
      <c r="K66" s="144"/>
      <c r="L66" s="150"/>
      <c r="M66" s="108"/>
    </row>
    <row r="67" spans="1:13" s="61" customFormat="1" ht="15.75" x14ac:dyDescent="0.25">
      <c r="A67" s="158">
        <v>57</v>
      </c>
      <c r="B67" s="160" t="str">
        <f>IF(البيانات!C119="","",البيانات!C119)</f>
        <v/>
      </c>
      <c r="C67" s="328" t="str">
        <f>IF(البيانات!G119="","",البيانات!G119)</f>
        <v/>
      </c>
      <c r="D67" s="329" t="str">
        <f>IF(البيانات!M59="","",البيانات!M59)</f>
        <v/>
      </c>
      <c r="E67" s="79"/>
      <c r="F67" s="59"/>
      <c r="G67" s="59"/>
      <c r="H67" s="60"/>
      <c r="I67" s="60"/>
      <c r="J67" s="60"/>
      <c r="K67" s="144"/>
      <c r="L67" s="150"/>
      <c r="M67" s="108"/>
    </row>
    <row r="68" spans="1:13" s="61" customFormat="1" ht="15.75" x14ac:dyDescent="0.25">
      <c r="A68" s="158">
        <v>58</v>
      </c>
      <c r="B68" s="160" t="str">
        <f>IF(البيانات!C120="","",البيانات!C120)</f>
        <v/>
      </c>
      <c r="C68" s="328" t="str">
        <f>IF(البيانات!G120="","",البيانات!G120)</f>
        <v/>
      </c>
      <c r="D68" s="329" t="str">
        <f>IF(البيانات!M60="","",البيانات!M60)</f>
        <v/>
      </c>
      <c r="E68" s="79"/>
      <c r="F68" s="59"/>
      <c r="G68" s="59"/>
      <c r="H68" s="60"/>
      <c r="I68" s="60"/>
      <c r="J68" s="60"/>
      <c r="K68" s="144"/>
      <c r="L68" s="150"/>
      <c r="M68" s="108"/>
    </row>
    <row r="69" spans="1:13" s="61" customFormat="1" ht="15.75" x14ac:dyDescent="0.25">
      <c r="A69" s="158">
        <v>59</v>
      </c>
      <c r="B69" s="160" t="str">
        <f>IF(البيانات!C121="","",البيانات!C121)</f>
        <v/>
      </c>
      <c r="C69" s="328" t="str">
        <f>IF(البيانات!G121="","",البيانات!G121)</f>
        <v/>
      </c>
      <c r="D69" s="329" t="str">
        <f>IF(البيانات!M61="","",البيانات!M61)</f>
        <v/>
      </c>
      <c r="E69" s="79"/>
      <c r="F69" s="59"/>
      <c r="G69" s="59"/>
      <c r="H69" s="60"/>
      <c r="I69" s="60"/>
      <c r="J69" s="60"/>
      <c r="K69" s="144"/>
      <c r="L69" s="150"/>
      <c r="M69" s="108"/>
    </row>
    <row r="70" spans="1:13" s="61" customFormat="1" ht="15.75" x14ac:dyDescent="0.25">
      <c r="A70" s="158">
        <v>60</v>
      </c>
      <c r="B70" s="160" t="str">
        <f>IF(البيانات!C122="","",البيانات!C122)</f>
        <v/>
      </c>
      <c r="C70" s="328" t="str">
        <f>IF(البيانات!G122="","",البيانات!G122)</f>
        <v/>
      </c>
      <c r="D70" s="329" t="str">
        <f>IF(البيانات!M62="","",البيانات!M62)</f>
        <v/>
      </c>
      <c r="E70" s="79"/>
      <c r="F70" s="59"/>
      <c r="G70" s="59"/>
      <c r="H70" s="60"/>
      <c r="I70" s="60"/>
      <c r="J70" s="60"/>
      <c r="K70" s="144"/>
      <c r="L70" s="150"/>
      <c r="M70" s="108"/>
    </row>
    <row r="71" spans="1:13" s="61" customFormat="1" ht="15.75" x14ac:dyDescent="0.25">
      <c r="A71" s="158">
        <v>61</v>
      </c>
      <c r="B71" s="160" t="str">
        <f>IF(البيانات!C123="","",البيانات!C123)</f>
        <v/>
      </c>
      <c r="C71" s="328" t="str">
        <f>IF(البيانات!G123="","",البيانات!G123)</f>
        <v/>
      </c>
      <c r="D71" s="329" t="str">
        <f>IF(البيانات!M63="","",البيانات!M63)</f>
        <v/>
      </c>
      <c r="E71" s="79"/>
      <c r="F71" s="59"/>
      <c r="G71" s="59"/>
      <c r="H71" s="60"/>
      <c r="I71" s="60"/>
      <c r="J71" s="60"/>
      <c r="K71" s="144"/>
      <c r="L71" s="150"/>
      <c r="M71" s="108"/>
    </row>
    <row r="72" spans="1:13" s="61" customFormat="1" ht="15.75" x14ac:dyDescent="0.25">
      <c r="A72" s="158">
        <v>62</v>
      </c>
      <c r="B72" s="160" t="str">
        <f>IF(البيانات!C124="","",البيانات!C124)</f>
        <v/>
      </c>
      <c r="C72" s="328" t="str">
        <f>IF(البيانات!G124="","",البيانات!G124)</f>
        <v/>
      </c>
      <c r="D72" s="329" t="str">
        <f>IF(البيانات!M64="","",البيانات!M64)</f>
        <v/>
      </c>
      <c r="E72" s="79"/>
      <c r="F72" s="59"/>
      <c r="G72" s="59"/>
      <c r="H72" s="60"/>
      <c r="I72" s="60"/>
      <c r="J72" s="60"/>
      <c r="K72" s="144"/>
      <c r="L72" s="150"/>
      <c r="M72" s="108"/>
    </row>
    <row r="73" spans="1:13" s="61" customFormat="1" ht="15.75" x14ac:dyDescent="0.25">
      <c r="A73" s="158">
        <v>63</v>
      </c>
      <c r="B73" s="160" t="str">
        <f>IF(البيانات!C125="","",البيانات!C125)</f>
        <v/>
      </c>
      <c r="C73" s="328" t="str">
        <f>IF(البيانات!G125="","",البيانات!G125)</f>
        <v/>
      </c>
      <c r="D73" s="329" t="str">
        <f>IF(البيانات!M65="","",البيانات!M65)</f>
        <v/>
      </c>
      <c r="E73" s="79"/>
      <c r="F73" s="59"/>
      <c r="G73" s="59"/>
      <c r="H73" s="60"/>
      <c r="I73" s="60"/>
      <c r="J73" s="60"/>
      <c r="K73" s="144"/>
      <c r="L73" s="150"/>
      <c r="M73" s="108"/>
    </row>
    <row r="74" spans="1:13" s="61" customFormat="1" ht="15.75" x14ac:dyDescent="0.25">
      <c r="A74" s="158">
        <v>64</v>
      </c>
      <c r="B74" s="160" t="str">
        <f>IF(البيانات!C126="","",البيانات!C126)</f>
        <v/>
      </c>
      <c r="C74" s="328" t="str">
        <f>IF(البيانات!G126="","",البيانات!G126)</f>
        <v/>
      </c>
      <c r="D74" s="329" t="str">
        <f>IF(البيانات!M66="","",البيانات!M66)</f>
        <v/>
      </c>
      <c r="E74" s="79"/>
      <c r="F74" s="59"/>
      <c r="G74" s="59"/>
      <c r="H74" s="60"/>
      <c r="I74" s="60"/>
      <c r="J74" s="60"/>
      <c r="K74" s="144"/>
      <c r="L74" s="150"/>
      <c r="M74" s="108"/>
    </row>
    <row r="75" spans="1:13" s="61" customFormat="1" ht="15.75" x14ac:dyDescent="0.25">
      <c r="A75" s="158">
        <v>65</v>
      </c>
      <c r="B75" s="160" t="str">
        <f>IF(البيانات!C127="","",البيانات!C127)</f>
        <v/>
      </c>
      <c r="C75" s="328" t="str">
        <f>IF(البيانات!G127="","",البيانات!G127)</f>
        <v/>
      </c>
      <c r="D75" s="329" t="str">
        <f>IF(البيانات!M67="","",البيانات!M67)</f>
        <v/>
      </c>
      <c r="E75" s="79"/>
      <c r="F75" s="59"/>
      <c r="G75" s="59"/>
      <c r="H75" s="60"/>
      <c r="I75" s="60"/>
      <c r="J75" s="60"/>
      <c r="K75" s="144"/>
      <c r="L75" s="150"/>
      <c r="M75" s="108"/>
    </row>
    <row r="76" spans="1:13" s="61" customFormat="1" ht="15.75" x14ac:dyDescent="0.25">
      <c r="A76" s="158">
        <v>66</v>
      </c>
      <c r="B76" s="160" t="str">
        <f>IF(البيانات!C128="","",البيانات!C128)</f>
        <v/>
      </c>
      <c r="C76" s="328" t="str">
        <f>IF(البيانات!G128="","",البيانات!G128)</f>
        <v/>
      </c>
      <c r="D76" s="329" t="str">
        <f>IF(البيانات!M68="","",البيانات!M68)</f>
        <v/>
      </c>
      <c r="E76" s="79"/>
      <c r="F76" s="59"/>
      <c r="G76" s="59"/>
      <c r="H76" s="60"/>
      <c r="I76" s="60"/>
      <c r="J76" s="60"/>
      <c r="K76" s="144"/>
      <c r="L76" s="150"/>
      <c r="M76" s="108"/>
    </row>
    <row r="77" spans="1:13" s="61" customFormat="1" ht="15.75" x14ac:dyDescent="0.25">
      <c r="A77" s="158">
        <v>67</v>
      </c>
      <c r="B77" s="160" t="str">
        <f>IF(البيانات!C129="","",البيانات!C129)</f>
        <v/>
      </c>
      <c r="C77" s="328" t="str">
        <f>IF(البيانات!G129="","",البيانات!G129)</f>
        <v/>
      </c>
      <c r="D77" s="329" t="str">
        <f>IF(البيانات!M69="","",البيانات!M69)</f>
        <v/>
      </c>
      <c r="E77" s="79"/>
      <c r="F77" s="59"/>
      <c r="G77" s="59"/>
      <c r="H77" s="60"/>
      <c r="I77" s="60"/>
      <c r="J77" s="60"/>
      <c r="K77" s="144"/>
      <c r="L77" s="150"/>
      <c r="M77" s="108"/>
    </row>
    <row r="78" spans="1:13" s="61" customFormat="1" ht="15.75" x14ac:dyDescent="0.25">
      <c r="A78" s="158">
        <v>68</v>
      </c>
      <c r="B78" s="160" t="str">
        <f>IF(البيانات!C130="","",البيانات!C130)</f>
        <v/>
      </c>
      <c r="C78" s="328" t="str">
        <f>IF(البيانات!G130="","",البيانات!G130)</f>
        <v/>
      </c>
      <c r="D78" s="329" t="str">
        <f>IF(البيانات!M70="","",البيانات!M70)</f>
        <v/>
      </c>
      <c r="E78" s="79"/>
      <c r="F78" s="59"/>
      <c r="G78" s="59"/>
      <c r="H78" s="60"/>
      <c r="I78" s="60"/>
      <c r="J78" s="60"/>
      <c r="K78" s="144"/>
      <c r="L78" s="150"/>
      <c r="M78" s="108"/>
    </row>
    <row r="79" spans="1:13" s="61" customFormat="1" ht="15.75" x14ac:dyDescent="0.25">
      <c r="A79" s="158">
        <v>69</v>
      </c>
      <c r="B79" s="160" t="str">
        <f>IF(البيانات!C131="","",البيانات!C131)</f>
        <v/>
      </c>
      <c r="C79" s="328" t="str">
        <f>IF(البيانات!G131="","",البيانات!G131)</f>
        <v/>
      </c>
      <c r="D79" s="329" t="str">
        <f>IF(البيانات!M71="","",البيانات!M71)</f>
        <v/>
      </c>
      <c r="E79" s="79"/>
      <c r="F79" s="59"/>
      <c r="G79" s="59"/>
      <c r="H79" s="60"/>
      <c r="I79" s="60"/>
      <c r="J79" s="60"/>
      <c r="K79" s="144"/>
      <c r="L79" s="150"/>
      <c r="M79" s="108"/>
    </row>
    <row r="80" spans="1:13" s="61" customFormat="1" ht="15.75" x14ac:dyDescent="0.25">
      <c r="A80" s="158">
        <v>70</v>
      </c>
      <c r="B80" s="160" t="str">
        <f>IF(البيانات!C132="","",البيانات!C132)</f>
        <v/>
      </c>
      <c r="C80" s="328" t="str">
        <f>IF(البيانات!G132="","",البيانات!G132)</f>
        <v/>
      </c>
      <c r="D80" s="329" t="str">
        <f>IF(البيانات!M72="","",البيانات!M72)</f>
        <v/>
      </c>
      <c r="E80" s="79"/>
      <c r="F80" s="59"/>
      <c r="G80" s="59"/>
      <c r="H80" s="60"/>
      <c r="I80" s="60"/>
      <c r="J80" s="60"/>
      <c r="K80" s="144"/>
      <c r="L80" s="150"/>
      <c r="M80" s="108"/>
    </row>
    <row r="81" spans="1:13" s="61" customFormat="1" ht="15.75" x14ac:dyDescent="0.25">
      <c r="A81" s="158">
        <v>71</v>
      </c>
      <c r="B81" s="160" t="str">
        <f>IF(البيانات!C133="","",البيانات!C133)</f>
        <v/>
      </c>
      <c r="C81" s="328" t="str">
        <f>IF(البيانات!G133="","",البيانات!G133)</f>
        <v/>
      </c>
      <c r="D81" s="329" t="str">
        <f>IF(البيانات!M73="","",البيانات!M73)</f>
        <v/>
      </c>
      <c r="E81" s="79"/>
      <c r="F81" s="59"/>
      <c r="G81" s="59"/>
      <c r="H81" s="60"/>
      <c r="I81" s="60"/>
      <c r="J81" s="60"/>
      <c r="K81" s="144"/>
      <c r="L81" s="150"/>
      <c r="M81" s="108"/>
    </row>
    <row r="82" spans="1:13" s="61" customFormat="1" ht="15.75" x14ac:dyDescent="0.25">
      <c r="A82" s="158">
        <v>72</v>
      </c>
      <c r="B82" s="160" t="str">
        <f>IF(البيانات!C134="","",البيانات!C134)</f>
        <v/>
      </c>
      <c r="C82" s="328" t="str">
        <f>IF(البيانات!G134="","",البيانات!G134)</f>
        <v/>
      </c>
      <c r="D82" s="329" t="str">
        <f>IF(البيانات!M74="","",البيانات!M74)</f>
        <v/>
      </c>
      <c r="E82" s="79"/>
      <c r="F82" s="59"/>
      <c r="G82" s="59"/>
      <c r="H82" s="60"/>
      <c r="I82" s="60"/>
      <c r="J82" s="60"/>
      <c r="K82" s="144"/>
      <c r="L82" s="150"/>
      <c r="M82" s="108"/>
    </row>
    <row r="83" spans="1:13" s="61" customFormat="1" ht="15.75" x14ac:dyDescent="0.25">
      <c r="A83" s="158">
        <v>73</v>
      </c>
      <c r="B83" s="160" t="str">
        <f>IF(البيانات!C135="","",البيانات!C135)</f>
        <v/>
      </c>
      <c r="C83" s="328" t="str">
        <f>IF(البيانات!G135="","",البيانات!G135)</f>
        <v/>
      </c>
      <c r="D83" s="329" t="str">
        <f>IF(البيانات!M75="","",البيانات!M75)</f>
        <v/>
      </c>
      <c r="E83" s="79"/>
      <c r="F83" s="59"/>
      <c r="G83" s="59"/>
      <c r="H83" s="60"/>
      <c r="I83" s="60"/>
      <c r="J83" s="60"/>
      <c r="K83" s="144"/>
      <c r="L83" s="150"/>
      <c r="M83" s="108"/>
    </row>
    <row r="84" spans="1:13" s="61" customFormat="1" ht="15.75" x14ac:dyDescent="0.25">
      <c r="A84" s="158">
        <v>74</v>
      </c>
      <c r="B84" s="160" t="str">
        <f>IF(البيانات!C136="","",البيانات!C136)</f>
        <v/>
      </c>
      <c r="C84" s="328" t="str">
        <f>IF(البيانات!G136="","",البيانات!G136)</f>
        <v/>
      </c>
      <c r="D84" s="329" t="str">
        <f>IF(البيانات!M76="","",البيانات!M76)</f>
        <v/>
      </c>
      <c r="E84" s="79"/>
      <c r="F84" s="59"/>
      <c r="G84" s="59"/>
      <c r="H84" s="60"/>
      <c r="I84" s="60"/>
      <c r="J84" s="60"/>
      <c r="K84" s="144"/>
      <c r="L84" s="150"/>
      <c r="M84" s="108"/>
    </row>
    <row r="85" spans="1:13" s="61" customFormat="1" ht="15.75" x14ac:dyDescent="0.25">
      <c r="A85" s="158">
        <v>75</v>
      </c>
      <c r="B85" s="160" t="str">
        <f>IF(البيانات!C137="","",البيانات!C137)</f>
        <v/>
      </c>
      <c r="C85" s="328" t="str">
        <f>IF(البيانات!G137="","",البيانات!G137)</f>
        <v/>
      </c>
      <c r="D85" s="329" t="str">
        <f>IF(البيانات!M77="","",البيانات!M77)</f>
        <v/>
      </c>
      <c r="E85" s="79"/>
      <c r="F85" s="59"/>
      <c r="G85" s="59"/>
      <c r="H85" s="60"/>
      <c r="I85" s="60"/>
      <c r="J85" s="60"/>
      <c r="K85" s="144"/>
      <c r="L85" s="150"/>
      <c r="M85" s="108"/>
    </row>
    <row r="86" spans="1:13" s="61" customFormat="1" ht="15.75" x14ac:dyDescent="0.25">
      <c r="A86" s="158">
        <v>76</v>
      </c>
      <c r="B86" s="160" t="str">
        <f>IF(البيانات!C138="","",البيانات!C138)</f>
        <v/>
      </c>
      <c r="C86" s="328" t="str">
        <f>IF(البيانات!G138="","",البيانات!G138)</f>
        <v/>
      </c>
      <c r="D86" s="329" t="str">
        <f>IF(البيانات!M78="","",البيانات!M78)</f>
        <v/>
      </c>
      <c r="E86" s="79"/>
      <c r="F86" s="59"/>
      <c r="G86" s="59"/>
      <c r="H86" s="60"/>
      <c r="I86" s="60"/>
      <c r="J86" s="60"/>
      <c r="K86" s="144"/>
      <c r="L86" s="150"/>
      <c r="M86" s="108"/>
    </row>
    <row r="87" spans="1:13" s="61" customFormat="1" ht="15.75" x14ac:dyDescent="0.25">
      <c r="A87" s="158">
        <v>77</v>
      </c>
      <c r="B87" s="160" t="str">
        <f>IF(البيانات!C139="","",البيانات!C139)</f>
        <v/>
      </c>
      <c r="C87" s="328" t="str">
        <f>IF(البيانات!G139="","",البيانات!G139)</f>
        <v/>
      </c>
      <c r="D87" s="329" t="str">
        <f>IF(البيانات!M79="","",البيانات!M79)</f>
        <v/>
      </c>
      <c r="E87" s="79"/>
      <c r="F87" s="59"/>
      <c r="G87" s="59"/>
      <c r="H87" s="60"/>
      <c r="I87" s="60"/>
      <c r="J87" s="60"/>
      <c r="K87" s="144"/>
      <c r="L87" s="150"/>
      <c r="M87" s="108"/>
    </row>
    <row r="88" spans="1:13" s="61" customFormat="1" ht="15.75" x14ac:dyDescent="0.25">
      <c r="A88" s="158">
        <v>78</v>
      </c>
      <c r="B88" s="160" t="str">
        <f>IF(البيانات!C140="","",البيانات!C140)</f>
        <v/>
      </c>
      <c r="C88" s="328" t="str">
        <f>IF(البيانات!G140="","",البيانات!G140)</f>
        <v/>
      </c>
      <c r="D88" s="329" t="str">
        <f>IF(البيانات!M80="","",البيانات!M80)</f>
        <v/>
      </c>
      <c r="E88" s="79"/>
      <c r="F88" s="59"/>
      <c r="G88" s="59"/>
      <c r="H88" s="60"/>
      <c r="I88" s="60"/>
      <c r="J88" s="60"/>
      <c r="K88" s="144"/>
      <c r="L88" s="150"/>
      <c r="M88" s="108"/>
    </row>
    <row r="89" spans="1:13" s="61" customFormat="1" ht="15.75" x14ac:dyDescent="0.25">
      <c r="A89" s="158">
        <v>79</v>
      </c>
      <c r="B89" s="160" t="str">
        <f>IF(البيانات!C141="","",البيانات!C141)</f>
        <v/>
      </c>
      <c r="C89" s="328" t="str">
        <f>IF(البيانات!G141="","",البيانات!G141)</f>
        <v/>
      </c>
      <c r="D89" s="329" t="str">
        <f>IF(البيانات!M81="","",البيانات!M81)</f>
        <v/>
      </c>
      <c r="E89" s="79"/>
      <c r="F89" s="59"/>
      <c r="G89" s="59"/>
      <c r="H89" s="60"/>
      <c r="I89" s="60"/>
      <c r="J89" s="60"/>
      <c r="K89" s="144"/>
      <c r="L89" s="150"/>
      <c r="M89" s="108"/>
    </row>
    <row r="90" spans="1:13" s="61" customFormat="1" ht="15.75" x14ac:dyDescent="0.25">
      <c r="A90" s="158">
        <v>80</v>
      </c>
      <c r="B90" s="160" t="str">
        <f>IF(البيانات!C142="","",البيانات!C142)</f>
        <v/>
      </c>
      <c r="C90" s="328" t="str">
        <f>IF(البيانات!G142="","",البيانات!G142)</f>
        <v/>
      </c>
      <c r="D90" s="329" t="str">
        <f>IF(البيانات!M82="","",البيانات!M82)</f>
        <v/>
      </c>
      <c r="E90" s="79"/>
      <c r="F90" s="59"/>
      <c r="G90" s="59"/>
      <c r="H90" s="60"/>
      <c r="I90" s="60"/>
      <c r="J90" s="60"/>
      <c r="K90" s="144"/>
      <c r="L90" s="150"/>
      <c r="M90" s="108"/>
    </row>
    <row r="91" spans="1:13" s="61" customFormat="1" ht="15.75" x14ac:dyDescent="0.25">
      <c r="A91" s="158">
        <v>81</v>
      </c>
      <c r="B91" s="160" t="str">
        <f>IF(البيانات!C143="","",البيانات!C143)</f>
        <v/>
      </c>
      <c r="C91" s="328" t="str">
        <f>IF(البيانات!G143="","",البيانات!G143)</f>
        <v/>
      </c>
      <c r="D91" s="329" t="str">
        <f>IF(البيانات!M83="","",البيانات!M83)</f>
        <v/>
      </c>
      <c r="E91" s="79"/>
      <c r="F91" s="59"/>
      <c r="G91" s="59"/>
      <c r="H91" s="60"/>
      <c r="I91" s="60"/>
      <c r="J91" s="60"/>
      <c r="K91" s="144"/>
      <c r="L91" s="150"/>
      <c r="M91" s="108"/>
    </row>
    <row r="92" spans="1:13" s="61" customFormat="1" ht="15.75" x14ac:dyDescent="0.25">
      <c r="A92" s="158">
        <v>82</v>
      </c>
      <c r="B92" s="160" t="str">
        <f>IF(البيانات!C144="","",البيانات!C144)</f>
        <v/>
      </c>
      <c r="C92" s="328" t="str">
        <f>IF(البيانات!G144="","",البيانات!G144)</f>
        <v/>
      </c>
      <c r="D92" s="329" t="str">
        <f>IF(البيانات!M84="","",البيانات!M84)</f>
        <v/>
      </c>
      <c r="E92" s="79"/>
      <c r="F92" s="59"/>
      <c r="G92" s="59"/>
      <c r="H92" s="60"/>
      <c r="I92" s="60"/>
      <c r="J92" s="60"/>
      <c r="K92" s="144"/>
      <c r="L92" s="150"/>
      <c r="M92" s="108"/>
    </row>
    <row r="93" spans="1:13" s="61" customFormat="1" ht="15.75" x14ac:dyDescent="0.25">
      <c r="A93" s="158">
        <v>83</v>
      </c>
      <c r="B93" s="160" t="str">
        <f>IF(البيانات!C145="","",البيانات!C145)</f>
        <v/>
      </c>
      <c r="C93" s="328" t="str">
        <f>IF(البيانات!G145="","",البيانات!G145)</f>
        <v/>
      </c>
      <c r="D93" s="329" t="str">
        <f>IF(البيانات!M85="","",البيانات!M85)</f>
        <v/>
      </c>
      <c r="E93" s="79"/>
      <c r="F93" s="59"/>
      <c r="G93" s="59"/>
      <c r="H93" s="60"/>
      <c r="I93" s="60"/>
      <c r="J93" s="60"/>
      <c r="K93" s="144"/>
      <c r="L93" s="150"/>
      <c r="M93" s="108"/>
    </row>
    <row r="94" spans="1:13" s="61" customFormat="1" ht="15.75" x14ac:dyDescent="0.25">
      <c r="A94" s="158">
        <v>84</v>
      </c>
      <c r="B94" s="160" t="str">
        <f>IF(البيانات!C146="","",البيانات!C146)</f>
        <v/>
      </c>
      <c r="C94" s="328" t="str">
        <f>IF(البيانات!G146="","",البيانات!G146)</f>
        <v/>
      </c>
      <c r="D94" s="329" t="str">
        <f>IF(البيانات!M86="","",البيانات!M86)</f>
        <v/>
      </c>
      <c r="E94" s="79"/>
      <c r="F94" s="59"/>
      <c r="G94" s="59"/>
      <c r="H94" s="60"/>
      <c r="I94" s="60"/>
      <c r="J94" s="60"/>
      <c r="K94" s="144"/>
      <c r="L94" s="150"/>
      <c r="M94" s="108"/>
    </row>
    <row r="95" spans="1:13" s="61" customFormat="1" ht="15.75" x14ac:dyDescent="0.25">
      <c r="A95" s="158">
        <v>85</v>
      </c>
      <c r="B95" s="160" t="str">
        <f>IF(البيانات!C147="","",البيانات!C147)</f>
        <v/>
      </c>
      <c r="C95" s="328" t="str">
        <f>IF(البيانات!G147="","",البيانات!G147)</f>
        <v/>
      </c>
      <c r="D95" s="329" t="str">
        <f>IF(البيانات!M87="","",البيانات!M87)</f>
        <v/>
      </c>
      <c r="E95" s="79"/>
      <c r="F95" s="59"/>
      <c r="G95" s="59"/>
      <c r="H95" s="60"/>
      <c r="I95" s="60"/>
      <c r="J95" s="60"/>
      <c r="K95" s="144"/>
      <c r="L95" s="150"/>
      <c r="M95" s="108"/>
    </row>
    <row r="96" spans="1:13" s="61" customFormat="1" ht="15.75" x14ac:dyDescent="0.25">
      <c r="A96" s="158">
        <v>86</v>
      </c>
      <c r="B96" s="160" t="str">
        <f>IF(البيانات!C148="","",البيانات!C148)</f>
        <v/>
      </c>
      <c r="C96" s="328" t="str">
        <f>IF(البيانات!G148="","",البيانات!G148)</f>
        <v/>
      </c>
      <c r="D96" s="329" t="str">
        <f>IF(البيانات!M88="","",البيانات!M88)</f>
        <v/>
      </c>
      <c r="E96" s="79"/>
      <c r="F96" s="59"/>
      <c r="G96" s="59"/>
      <c r="H96" s="60"/>
      <c r="I96" s="60"/>
      <c r="J96" s="60"/>
      <c r="K96" s="144"/>
      <c r="L96" s="150"/>
      <c r="M96" s="108"/>
    </row>
    <row r="97" spans="1:13" s="61" customFormat="1" ht="15.75" x14ac:dyDescent="0.25">
      <c r="A97" s="158">
        <v>87</v>
      </c>
      <c r="B97" s="160" t="str">
        <f>IF(البيانات!C149="","",البيانات!C149)</f>
        <v/>
      </c>
      <c r="C97" s="328" t="str">
        <f>IF(البيانات!G149="","",البيانات!G149)</f>
        <v/>
      </c>
      <c r="D97" s="329" t="str">
        <f>IF(البيانات!M89="","",البيانات!M89)</f>
        <v/>
      </c>
      <c r="E97" s="79"/>
      <c r="F97" s="59"/>
      <c r="G97" s="59"/>
      <c r="H97" s="60"/>
      <c r="I97" s="60"/>
      <c r="J97" s="60"/>
      <c r="K97" s="144"/>
      <c r="L97" s="150"/>
      <c r="M97" s="108"/>
    </row>
    <row r="98" spans="1:13" s="61" customFormat="1" ht="15.75" x14ac:dyDescent="0.25">
      <c r="A98" s="158">
        <v>88</v>
      </c>
      <c r="B98" s="160" t="str">
        <f>IF(البيانات!C150="","",البيانات!C150)</f>
        <v/>
      </c>
      <c r="C98" s="328" t="str">
        <f>IF(البيانات!G150="","",البيانات!G150)</f>
        <v/>
      </c>
      <c r="D98" s="329" t="str">
        <f>IF(البيانات!M90="","",البيانات!M90)</f>
        <v/>
      </c>
      <c r="E98" s="79"/>
      <c r="F98" s="59"/>
      <c r="G98" s="59"/>
      <c r="H98" s="60"/>
      <c r="I98" s="60"/>
      <c r="J98" s="60"/>
      <c r="K98" s="144"/>
      <c r="L98" s="150"/>
      <c r="M98" s="108"/>
    </row>
    <row r="99" spans="1:13" s="61" customFormat="1" ht="15.75" x14ac:dyDescent="0.25">
      <c r="A99" s="158">
        <v>89</v>
      </c>
      <c r="B99" s="160" t="str">
        <f>IF(البيانات!C151="","",البيانات!C151)</f>
        <v/>
      </c>
      <c r="C99" s="328" t="str">
        <f>IF(البيانات!G151="","",البيانات!G151)</f>
        <v/>
      </c>
      <c r="D99" s="329" t="str">
        <f>IF(البيانات!M91="","",البيانات!M91)</f>
        <v/>
      </c>
      <c r="E99" s="79"/>
      <c r="F99" s="59"/>
      <c r="G99" s="59"/>
      <c r="H99" s="60"/>
      <c r="I99" s="60"/>
      <c r="J99" s="60"/>
      <c r="K99" s="144"/>
      <c r="L99" s="150"/>
      <c r="M99" s="108"/>
    </row>
    <row r="100" spans="1:13" s="61" customFormat="1" ht="15.75" x14ac:dyDescent="0.25">
      <c r="A100" s="158">
        <v>90</v>
      </c>
      <c r="B100" s="160" t="str">
        <f>IF(البيانات!C152="","",البيانات!C152)</f>
        <v/>
      </c>
      <c r="C100" s="328" t="str">
        <f>IF(البيانات!G152="","",البيانات!G152)</f>
        <v/>
      </c>
      <c r="D100" s="329" t="str">
        <f>IF(البيانات!M92="","",البيانات!M92)</f>
        <v/>
      </c>
      <c r="E100" s="79"/>
      <c r="F100" s="59"/>
      <c r="G100" s="59"/>
      <c r="H100" s="60"/>
      <c r="I100" s="60"/>
      <c r="J100" s="60"/>
      <c r="K100" s="144"/>
      <c r="L100" s="150"/>
      <c r="M100" s="108"/>
    </row>
    <row r="101" spans="1:13" s="61" customFormat="1" ht="15.75" x14ac:dyDescent="0.25">
      <c r="A101" s="158">
        <v>91</v>
      </c>
      <c r="B101" s="160" t="str">
        <f>IF(البيانات!C153="","",البيانات!C153)</f>
        <v/>
      </c>
      <c r="C101" s="328" t="str">
        <f>IF(البيانات!G153="","",البيانات!G153)</f>
        <v/>
      </c>
      <c r="D101" s="329" t="str">
        <f>IF(البيانات!M93="","",البيانات!M93)</f>
        <v/>
      </c>
      <c r="E101" s="79"/>
      <c r="F101" s="59"/>
      <c r="G101" s="59"/>
      <c r="H101" s="60"/>
      <c r="I101" s="60"/>
      <c r="J101" s="60"/>
      <c r="K101" s="144"/>
      <c r="L101" s="150"/>
      <c r="M101" s="108"/>
    </row>
    <row r="102" spans="1:13" s="61" customFormat="1" ht="15.75" x14ac:dyDescent="0.25">
      <c r="A102" s="158">
        <v>92</v>
      </c>
      <c r="B102" s="160" t="str">
        <f>IF(البيانات!C154="","",البيانات!C154)</f>
        <v/>
      </c>
      <c r="C102" s="328" t="str">
        <f>IF(البيانات!G154="","",البيانات!G154)</f>
        <v/>
      </c>
      <c r="D102" s="329" t="str">
        <f>IF(البيانات!M94="","",البيانات!M94)</f>
        <v/>
      </c>
      <c r="E102" s="79"/>
      <c r="F102" s="59"/>
      <c r="G102" s="59"/>
      <c r="H102" s="60"/>
      <c r="I102" s="60"/>
      <c r="J102" s="60"/>
      <c r="K102" s="144"/>
      <c r="L102" s="150"/>
      <c r="M102" s="108"/>
    </row>
    <row r="103" spans="1:13" s="61" customFormat="1" ht="15.75" x14ac:dyDescent="0.25">
      <c r="A103" s="158">
        <v>93</v>
      </c>
      <c r="B103" s="160" t="str">
        <f>IF(البيانات!C155="","",البيانات!C155)</f>
        <v/>
      </c>
      <c r="C103" s="328" t="str">
        <f>IF(البيانات!G155="","",البيانات!G155)</f>
        <v/>
      </c>
      <c r="D103" s="329" t="str">
        <f>IF(البيانات!M95="","",البيانات!M95)</f>
        <v/>
      </c>
      <c r="E103" s="79"/>
      <c r="F103" s="59"/>
      <c r="G103" s="59"/>
      <c r="H103" s="60"/>
      <c r="I103" s="60"/>
      <c r="J103" s="60"/>
      <c r="K103" s="144"/>
      <c r="L103" s="150"/>
      <c r="M103" s="108"/>
    </row>
    <row r="104" spans="1:13" s="61" customFormat="1" ht="15.75" x14ac:dyDescent="0.25">
      <c r="A104" s="158">
        <v>94</v>
      </c>
      <c r="B104" s="160" t="str">
        <f>IF(البيانات!C156="","",البيانات!C156)</f>
        <v/>
      </c>
      <c r="C104" s="328" t="str">
        <f>IF(البيانات!G156="","",البيانات!G156)</f>
        <v/>
      </c>
      <c r="D104" s="329" t="str">
        <f>IF(البيانات!M96="","",البيانات!M96)</f>
        <v/>
      </c>
      <c r="E104" s="79"/>
      <c r="F104" s="59"/>
      <c r="G104" s="59"/>
      <c r="H104" s="60"/>
      <c r="I104" s="60"/>
      <c r="J104" s="60"/>
      <c r="K104" s="144"/>
      <c r="L104" s="150"/>
      <c r="M104" s="108"/>
    </row>
    <row r="105" spans="1:13" s="61" customFormat="1" ht="15.75" x14ac:dyDescent="0.25">
      <c r="A105" s="158">
        <v>95</v>
      </c>
      <c r="B105" s="160" t="str">
        <f>IF(البيانات!C157="","",البيانات!C157)</f>
        <v/>
      </c>
      <c r="C105" s="328" t="str">
        <f>IF(البيانات!G157="","",البيانات!G157)</f>
        <v/>
      </c>
      <c r="D105" s="329" t="str">
        <f>IF(البيانات!M97="","",البيانات!M97)</f>
        <v/>
      </c>
      <c r="E105" s="79"/>
      <c r="F105" s="59"/>
      <c r="G105" s="59"/>
      <c r="H105" s="60"/>
      <c r="I105" s="60"/>
      <c r="J105" s="60"/>
      <c r="K105" s="144"/>
      <c r="L105" s="150"/>
      <c r="M105" s="108"/>
    </row>
    <row r="106" spans="1:13" s="61" customFormat="1" ht="15.75" x14ac:dyDescent="0.25">
      <c r="A106" s="158">
        <v>96</v>
      </c>
      <c r="B106" s="160" t="str">
        <f>IF(البيانات!C158="","",البيانات!C158)</f>
        <v/>
      </c>
      <c r="C106" s="328" t="str">
        <f>IF(البيانات!G158="","",البيانات!G158)</f>
        <v/>
      </c>
      <c r="D106" s="329" t="str">
        <f>IF(البيانات!M98="","",البيانات!M98)</f>
        <v/>
      </c>
      <c r="E106" s="79"/>
      <c r="F106" s="59"/>
      <c r="G106" s="59"/>
      <c r="H106" s="60"/>
      <c r="I106" s="60"/>
      <c r="J106" s="60"/>
      <c r="K106" s="144"/>
      <c r="L106" s="150"/>
      <c r="M106" s="108"/>
    </row>
    <row r="107" spans="1:13" s="61" customFormat="1" ht="15.75" x14ac:dyDescent="0.25">
      <c r="A107" s="158">
        <v>97</v>
      </c>
      <c r="B107" s="160" t="str">
        <f>IF(البيانات!C159="","",البيانات!C159)</f>
        <v/>
      </c>
      <c r="C107" s="328" t="str">
        <f>IF(البيانات!G159="","",البيانات!G159)</f>
        <v/>
      </c>
      <c r="D107" s="329" t="str">
        <f>IF(البيانات!M99="","",البيانات!M99)</f>
        <v/>
      </c>
      <c r="E107" s="79"/>
      <c r="F107" s="59"/>
      <c r="G107" s="59"/>
      <c r="H107" s="60"/>
      <c r="I107" s="60"/>
      <c r="J107" s="60"/>
      <c r="K107" s="144"/>
      <c r="L107" s="150"/>
      <c r="M107" s="108"/>
    </row>
    <row r="108" spans="1:13" s="61" customFormat="1" ht="15.75" x14ac:dyDescent="0.25">
      <c r="A108" s="158">
        <v>98</v>
      </c>
      <c r="B108" s="160" t="str">
        <f>IF(البيانات!C160="","",البيانات!C160)</f>
        <v/>
      </c>
      <c r="C108" s="328" t="str">
        <f>IF(البيانات!G160="","",البيانات!G160)</f>
        <v/>
      </c>
      <c r="D108" s="329" t="str">
        <f>IF(البيانات!M100="","",البيانات!M100)</f>
        <v/>
      </c>
      <c r="E108" s="79"/>
      <c r="F108" s="59"/>
      <c r="G108" s="59"/>
      <c r="H108" s="60"/>
      <c r="I108" s="60"/>
      <c r="J108" s="60"/>
      <c r="K108" s="144"/>
      <c r="L108" s="150"/>
      <c r="M108" s="108"/>
    </row>
    <row r="109" spans="1:13" s="61" customFormat="1" ht="15.75" x14ac:dyDescent="0.25">
      <c r="A109" s="158">
        <v>99</v>
      </c>
      <c r="B109" s="160" t="str">
        <f>IF(البيانات!C161="","",البيانات!C161)</f>
        <v/>
      </c>
      <c r="C109" s="328" t="str">
        <f>IF(البيانات!G161="","",البيانات!G161)</f>
        <v/>
      </c>
      <c r="D109" s="329" t="str">
        <f>IF(البيانات!M101="","",البيانات!M101)</f>
        <v/>
      </c>
      <c r="E109" s="79"/>
      <c r="F109" s="59"/>
      <c r="G109" s="59"/>
      <c r="H109" s="60"/>
      <c r="I109" s="60"/>
      <c r="J109" s="60"/>
      <c r="K109" s="144"/>
      <c r="L109" s="150"/>
      <c r="M109" s="108"/>
    </row>
    <row r="110" spans="1:13" s="61" customFormat="1" ht="15.75" x14ac:dyDescent="0.25">
      <c r="A110" s="158">
        <v>100</v>
      </c>
      <c r="B110" s="160" t="str">
        <f>IF(البيانات!C162="","",البيانات!C162)</f>
        <v/>
      </c>
      <c r="C110" s="328" t="str">
        <f>IF(البيانات!G162="","",البيانات!G162)</f>
        <v/>
      </c>
      <c r="D110" s="329" t="str">
        <f>IF(البيانات!M102="","",البيانات!M102)</f>
        <v/>
      </c>
      <c r="E110" s="79"/>
      <c r="F110" s="59"/>
      <c r="G110" s="59"/>
      <c r="H110" s="60"/>
      <c r="I110" s="60"/>
      <c r="J110" s="60"/>
      <c r="K110" s="144"/>
      <c r="L110" s="150"/>
      <c r="M110" s="108"/>
    </row>
    <row r="111" spans="1:13" ht="15.75" x14ac:dyDescent="0.25">
      <c r="A111" s="158">
        <v>101</v>
      </c>
      <c r="B111" s="160" t="str">
        <f>IF(البيانات!C163="","",البيانات!C163)</f>
        <v/>
      </c>
      <c r="C111" s="328" t="str">
        <f>IF(البيانات!G163="","",البيانات!G163)</f>
        <v/>
      </c>
      <c r="D111" s="329" t="str">
        <f>IF(البيانات!M103="","",البيانات!M103)</f>
        <v/>
      </c>
      <c r="E111" s="79"/>
      <c r="F111" s="59"/>
      <c r="G111" s="59"/>
      <c r="H111" s="60"/>
      <c r="I111" s="60"/>
      <c r="J111" s="60"/>
      <c r="K111" s="144"/>
      <c r="L111" s="150"/>
      <c r="M111" s="108"/>
    </row>
    <row r="112" spans="1:13" ht="15.75" x14ac:dyDescent="0.25">
      <c r="A112" s="158">
        <v>102</v>
      </c>
      <c r="B112" s="160" t="str">
        <f>IF(البيانات!C164="","",البيانات!C164)</f>
        <v/>
      </c>
      <c r="C112" s="328" t="str">
        <f>IF(البيانات!G164="","",البيانات!G164)</f>
        <v/>
      </c>
      <c r="D112" s="329" t="str">
        <f>IF(البيانات!M104="","",البيانات!M104)</f>
        <v/>
      </c>
      <c r="E112" s="79"/>
      <c r="F112" s="59"/>
      <c r="G112" s="59"/>
      <c r="H112" s="60"/>
      <c r="I112" s="60"/>
      <c r="J112" s="60"/>
      <c r="K112" s="144"/>
      <c r="L112" s="150"/>
      <c r="M112" s="108"/>
    </row>
    <row r="113" spans="1:13" ht="15.75" x14ac:dyDescent="0.25">
      <c r="A113" s="158">
        <v>103</v>
      </c>
      <c r="B113" s="160" t="str">
        <f>IF(البيانات!C165="","",البيانات!C165)</f>
        <v/>
      </c>
      <c r="C113" s="328" t="str">
        <f>IF(البيانات!G165="","",البيانات!G165)</f>
        <v/>
      </c>
      <c r="D113" s="329" t="str">
        <f>IF(البيانات!M105="","",البيانات!M105)</f>
        <v/>
      </c>
      <c r="E113" s="79"/>
      <c r="F113" s="59"/>
      <c r="G113" s="59"/>
      <c r="H113" s="60"/>
      <c r="I113" s="60"/>
      <c r="J113" s="60"/>
      <c r="K113" s="144"/>
      <c r="L113" s="150"/>
      <c r="M113" s="108"/>
    </row>
    <row r="114" spans="1:13" ht="15.75" x14ac:dyDescent="0.25">
      <c r="A114" s="158">
        <v>104</v>
      </c>
      <c r="B114" s="160" t="str">
        <f>IF(البيانات!C166="","",البيانات!C166)</f>
        <v/>
      </c>
      <c r="C114" s="328" t="str">
        <f>IF(البيانات!G166="","",البيانات!G166)</f>
        <v/>
      </c>
      <c r="D114" s="329" t="str">
        <f>IF(البيانات!M106="","",البيانات!M106)</f>
        <v/>
      </c>
      <c r="E114" s="79"/>
      <c r="F114" s="59"/>
      <c r="G114" s="59"/>
      <c r="H114" s="60"/>
      <c r="I114" s="60"/>
      <c r="J114" s="60"/>
      <c r="K114" s="144"/>
      <c r="L114" s="150"/>
      <c r="M114" s="108"/>
    </row>
    <row r="115" spans="1:13" ht="15.75" x14ac:dyDescent="0.25">
      <c r="A115" s="158">
        <v>105</v>
      </c>
      <c r="B115" s="160" t="str">
        <f>IF(البيانات!C167="","",البيانات!C167)</f>
        <v/>
      </c>
      <c r="C115" s="328" t="str">
        <f>IF(البيانات!G167="","",البيانات!G167)</f>
        <v/>
      </c>
      <c r="D115" s="329" t="str">
        <f>IF(البيانات!M107="","",البيانات!M107)</f>
        <v/>
      </c>
      <c r="E115" s="79"/>
      <c r="F115" s="59"/>
      <c r="G115" s="59"/>
      <c r="H115" s="60"/>
      <c r="I115" s="60"/>
      <c r="J115" s="60"/>
      <c r="K115" s="144"/>
      <c r="L115" s="150"/>
      <c r="M115" s="108"/>
    </row>
    <row r="116" spans="1:13" ht="15.75" x14ac:dyDescent="0.25">
      <c r="A116" s="158">
        <v>106</v>
      </c>
      <c r="B116" s="160" t="str">
        <f>IF(البيانات!C168="","",البيانات!C168)</f>
        <v/>
      </c>
      <c r="C116" s="328" t="str">
        <f>IF(البيانات!G168="","",البيانات!G168)</f>
        <v/>
      </c>
      <c r="D116" s="329" t="str">
        <f>IF(البيانات!M108="","",البيانات!M108)</f>
        <v/>
      </c>
      <c r="E116" s="79"/>
      <c r="F116" s="59"/>
      <c r="G116" s="59"/>
      <c r="H116" s="60"/>
      <c r="I116" s="60"/>
      <c r="J116" s="60"/>
      <c r="K116" s="144"/>
      <c r="L116" s="150"/>
      <c r="M116" s="108"/>
    </row>
    <row r="117" spans="1:13" ht="15.75" x14ac:dyDescent="0.25">
      <c r="A117" s="158">
        <v>107</v>
      </c>
      <c r="B117" s="160" t="str">
        <f>IF(البيانات!C169="","",البيانات!C169)</f>
        <v/>
      </c>
      <c r="C117" s="328" t="str">
        <f>IF(البيانات!G169="","",البيانات!G169)</f>
        <v/>
      </c>
      <c r="D117" s="329" t="str">
        <f>IF(البيانات!M109="","",البيانات!M109)</f>
        <v/>
      </c>
      <c r="E117" s="79"/>
      <c r="F117" s="59"/>
      <c r="G117" s="59"/>
      <c r="H117" s="60"/>
      <c r="I117" s="60"/>
      <c r="J117" s="60"/>
      <c r="K117" s="144"/>
      <c r="L117" s="150"/>
      <c r="M117" s="108"/>
    </row>
    <row r="118" spans="1:13" ht="15.75" x14ac:dyDescent="0.25">
      <c r="A118" s="158">
        <v>108</v>
      </c>
      <c r="B118" s="160" t="str">
        <f>IF(البيانات!C170="","",البيانات!C170)</f>
        <v/>
      </c>
      <c r="C118" s="328" t="str">
        <f>IF(البيانات!G170="","",البيانات!G170)</f>
        <v/>
      </c>
      <c r="D118" s="329" t="str">
        <f>IF(البيانات!M110="","",البيانات!M110)</f>
        <v/>
      </c>
      <c r="E118" s="79"/>
      <c r="F118" s="59"/>
      <c r="G118" s="59"/>
      <c r="H118" s="60"/>
      <c r="I118" s="60"/>
      <c r="J118" s="60"/>
      <c r="K118" s="144"/>
      <c r="L118" s="150"/>
      <c r="M118" s="108"/>
    </row>
    <row r="119" spans="1:13" ht="15.75" x14ac:dyDescent="0.25">
      <c r="A119" s="158">
        <v>109</v>
      </c>
      <c r="B119" s="160" t="str">
        <f>IF(البيانات!C171="","",البيانات!C171)</f>
        <v/>
      </c>
      <c r="C119" s="328" t="str">
        <f>IF(البيانات!G171="","",البيانات!G171)</f>
        <v/>
      </c>
      <c r="D119" s="329" t="str">
        <f>IF(البيانات!M111="","",البيانات!M111)</f>
        <v/>
      </c>
      <c r="E119" s="79"/>
      <c r="F119" s="59"/>
      <c r="G119" s="59"/>
      <c r="H119" s="60"/>
      <c r="I119" s="60"/>
      <c r="J119" s="60"/>
      <c r="K119" s="144"/>
      <c r="L119" s="150"/>
      <c r="M119" s="108"/>
    </row>
    <row r="120" spans="1:13" ht="15.75" x14ac:dyDescent="0.25">
      <c r="A120" s="158">
        <v>110</v>
      </c>
      <c r="B120" s="160" t="str">
        <f>IF(البيانات!C172="","",البيانات!C172)</f>
        <v/>
      </c>
      <c r="C120" s="328" t="str">
        <f>IF(البيانات!G172="","",البيانات!G172)</f>
        <v/>
      </c>
      <c r="D120" s="329" t="str">
        <f>IF(البيانات!M112="","",البيانات!M112)</f>
        <v/>
      </c>
      <c r="E120" s="79"/>
      <c r="F120" s="59"/>
      <c r="G120" s="59"/>
      <c r="H120" s="60"/>
      <c r="I120" s="60"/>
      <c r="J120" s="60"/>
      <c r="K120" s="144"/>
      <c r="L120" s="150"/>
      <c r="M120" s="108"/>
    </row>
    <row r="121" spans="1:13" ht="15.75" x14ac:dyDescent="0.25">
      <c r="A121" s="158">
        <v>111</v>
      </c>
      <c r="B121" s="160" t="str">
        <f>IF(البيانات!C173="","",البيانات!C173)</f>
        <v/>
      </c>
      <c r="C121" s="328" t="str">
        <f>IF(البيانات!G173="","",البيانات!G173)</f>
        <v/>
      </c>
      <c r="D121" s="329" t="str">
        <f>IF(البيانات!M113="","",البيانات!M113)</f>
        <v/>
      </c>
      <c r="E121" s="79"/>
      <c r="F121" s="59"/>
      <c r="G121" s="59"/>
      <c r="H121" s="60"/>
      <c r="I121" s="60"/>
      <c r="J121" s="60"/>
      <c r="K121" s="144"/>
      <c r="L121" s="150"/>
      <c r="M121" s="108"/>
    </row>
    <row r="122" spans="1:13" ht="15.75" x14ac:dyDescent="0.25">
      <c r="A122" s="158">
        <v>112</v>
      </c>
      <c r="B122" s="160" t="str">
        <f>IF(البيانات!C174="","",البيانات!C174)</f>
        <v/>
      </c>
      <c r="C122" s="328" t="str">
        <f>IF(البيانات!G174="","",البيانات!G174)</f>
        <v/>
      </c>
      <c r="D122" s="329" t="str">
        <f>IF(البيانات!M114="","",البيانات!M114)</f>
        <v/>
      </c>
      <c r="E122" s="79"/>
      <c r="F122" s="59"/>
      <c r="G122" s="59"/>
      <c r="H122" s="60"/>
      <c r="I122" s="60"/>
      <c r="J122" s="60"/>
      <c r="K122" s="144"/>
      <c r="L122" s="150"/>
      <c r="M122" s="108"/>
    </row>
    <row r="123" spans="1:13" ht="15.75" x14ac:dyDescent="0.25">
      <c r="A123" s="158">
        <v>113</v>
      </c>
      <c r="B123" s="160" t="str">
        <f>IF(البيانات!C175="","",البيانات!C175)</f>
        <v/>
      </c>
      <c r="C123" s="328" t="str">
        <f>IF(البيانات!G175="","",البيانات!G175)</f>
        <v/>
      </c>
      <c r="D123" s="329" t="str">
        <f>IF(البيانات!M115="","",البيانات!M115)</f>
        <v/>
      </c>
      <c r="E123" s="79"/>
      <c r="F123" s="59"/>
      <c r="G123" s="59"/>
      <c r="H123" s="60"/>
      <c r="I123" s="60"/>
      <c r="J123" s="60"/>
      <c r="K123" s="144"/>
      <c r="L123" s="150"/>
      <c r="M123" s="108"/>
    </row>
    <row r="124" spans="1:13" ht="15.75" x14ac:dyDescent="0.25">
      <c r="A124" s="158">
        <v>114</v>
      </c>
      <c r="B124" s="160" t="str">
        <f>IF(البيانات!C176="","",البيانات!C176)</f>
        <v/>
      </c>
      <c r="C124" s="328" t="str">
        <f>IF(البيانات!G176="","",البيانات!G176)</f>
        <v/>
      </c>
      <c r="D124" s="329" t="str">
        <f>IF(البيانات!M116="","",البيانات!M116)</f>
        <v/>
      </c>
      <c r="E124" s="79"/>
      <c r="F124" s="59"/>
      <c r="G124" s="59"/>
      <c r="H124" s="60"/>
      <c r="I124" s="60"/>
      <c r="J124" s="60"/>
      <c r="K124" s="144"/>
      <c r="L124" s="150"/>
      <c r="M124" s="108"/>
    </row>
    <row r="125" spans="1:13" ht="15.75" x14ac:dyDescent="0.25">
      <c r="A125" s="158">
        <v>115</v>
      </c>
      <c r="B125" s="160" t="str">
        <f>IF(البيانات!C177="","",البيانات!C177)</f>
        <v/>
      </c>
      <c r="C125" s="328" t="str">
        <f>IF(البيانات!G177="","",البيانات!G177)</f>
        <v/>
      </c>
      <c r="D125" s="329" t="str">
        <f>IF(البيانات!M117="","",البيانات!M117)</f>
        <v/>
      </c>
      <c r="E125" s="79"/>
      <c r="F125" s="59"/>
      <c r="G125" s="59"/>
      <c r="H125" s="60"/>
      <c r="I125" s="60"/>
      <c r="J125" s="60"/>
      <c r="K125" s="144"/>
      <c r="L125" s="150"/>
      <c r="M125" s="108"/>
    </row>
    <row r="126" spans="1:13" ht="15.75" x14ac:dyDescent="0.25">
      <c r="A126" s="158">
        <v>116</v>
      </c>
      <c r="B126" s="160" t="str">
        <f>IF(البيانات!C178="","",البيانات!C178)</f>
        <v/>
      </c>
      <c r="C126" s="328" t="str">
        <f>IF(البيانات!G178="","",البيانات!G178)</f>
        <v/>
      </c>
      <c r="D126" s="329" t="str">
        <f>IF(البيانات!M118="","",البيانات!M118)</f>
        <v/>
      </c>
      <c r="E126" s="79"/>
      <c r="F126" s="59"/>
      <c r="G126" s="59"/>
      <c r="H126" s="60"/>
      <c r="I126" s="60"/>
      <c r="J126" s="60"/>
      <c r="K126" s="144"/>
      <c r="L126" s="150"/>
      <c r="M126" s="108"/>
    </row>
    <row r="127" spans="1:13" ht="15.75" x14ac:dyDescent="0.25">
      <c r="A127" s="158">
        <v>117</v>
      </c>
      <c r="B127" s="160" t="str">
        <f>IF(البيانات!C179="","",البيانات!C179)</f>
        <v/>
      </c>
      <c r="C127" s="328" t="str">
        <f>IF(البيانات!G179="","",البيانات!G179)</f>
        <v/>
      </c>
      <c r="D127" s="329" t="str">
        <f>IF(البيانات!M119="","",البيانات!M119)</f>
        <v/>
      </c>
      <c r="E127" s="79"/>
      <c r="F127" s="59"/>
      <c r="G127" s="59"/>
      <c r="H127" s="60"/>
      <c r="I127" s="60"/>
      <c r="J127" s="60"/>
      <c r="K127" s="144"/>
      <c r="L127" s="150"/>
      <c r="M127" s="108"/>
    </row>
    <row r="128" spans="1:13" ht="15.75" x14ac:dyDescent="0.25">
      <c r="A128" s="158">
        <v>118</v>
      </c>
      <c r="B128" s="160" t="str">
        <f>IF(البيانات!C180="","",البيانات!C180)</f>
        <v/>
      </c>
      <c r="C128" s="328" t="str">
        <f>IF(البيانات!G180="","",البيانات!G180)</f>
        <v/>
      </c>
      <c r="D128" s="329" t="str">
        <f>IF(البيانات!M120="","",البيانات!M120)</f>
        <v/>
      </c>
      <c r="E128" s="79"/>
      <c r="F128" s="59"/>
      <c r="G128" s="59"/>
      <c r="H128" s="60"/>
      <c r="I128" s="60"/>
      <c r="J128" s="60"/>
      <c r="K128" s="144"/>
      <c r="L128" s="150"/>
      <c r="M128" s="108"/>
    </row>
    <row r="129" spans="1:13" ht="15.75" x14ac:dyDescent="0.25">
      <c r="A129" s="158">
        <v>119</v>
      </c>
      <c r="B129" s="160" t="str">
        <f>IF(البيانات!C181="","",البيانات!C181)</f>
        <v/>
      </c>
      <c r="C129" s="328" t="str">
        <f>IF(البيانات!G181="","",البيانات!G181)</f>
        <v/>
      </c>
      <c r="D129" s="329" t="str">
        <f>IF(البيانات!M121="","",البيانات!M121)</f>
        <v/>
      </c>
      <c r="E129" s="79"/>
      <c r="F129" s="59"/>
      <c r="G129" s="59"/>
      <c r="H129" s="60"/>
      <c r="I129" s="60"/>
      <c r="J129" s="60"/>
      <c r="K129" s="144"/>
      <c r="L129" s="150"/>
      <c r="M129" s="108"/>
    </row>
    <row r="130" spans="1:13" ht="16.5" thickBot="1" x14ac:dyDescent="0.3">
      <c r="A130" s="159">
        <v>120</v>
      </c>
      <c r="B130" s="161" t="str">
        <f>IF(البيانات!C182="","",البيانات!C182)</f>
        <v/>
      </c>
      <c r="C130" s="341" t="str">
        <f>IF(البيانات!G182="","",البيانات!G182)</f>
        <v/>
      </c>
      <c r="D130" s="342" t="str">
        <f>IF(البيانات!M102="","",البيانات!M102)</f>
        <v/>
      </c>
      <c r="E130" s="252"/>
      <c r="F130" s="109"/>
      <c r="G130" s="109"/>
      <c r="H130" s="110"/>
      <c r="I130" s="110"/>
      <c r="J130" s="110"/>
      <c r="K130" s="145"/>
      <c r="L130" s="151"/>
      <c r="M130" s="111"/>
    </row>
  </sheetData>
  <sheetProtection algorithmName="SHA-512" hashValue="5jARoSZTOhIGEqa0skOh9WgF9h17rXOlwYfJ+MTCO+rTSwk3L/U7N3earkUVnpZ7uQbosqfv3yCr2oAMYWdhBQ==" saltValue="w56RswpQN6mq2EEjwwBITA==" spinCount="100000" sheet="1" objects="1" scenarios="1" selectLockedCells="1"/>
  <mergeCells count="144">
    <mergeCell ref="C96:D96"/>
    <mergeCell ref="C97:D97"/>
    <mergeCell ref="C98:D98"/>
    <mergeCell ref="C99:D99"/>
    <mergeCell ref="C95:D95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C83:D83"/>
    <mergeCell ref="C72:D72"/>
    <mergeCell ref="C73:D73"/>
    <mergeCell ref="C74:D74"/>
    <mergeCell ref="C75:D75"/>
    <mergeCell ref="C76:D76"/>
    <mergeCell ref="C77:D77"/>
    <mergeCell ref="C78:D78"/>
    <mergeCell ref="C79:D79"/>
    <mergeCell ref="C80:D80"/>
    <mergeCell ref="C81:D81"/>
    <mergeCell ref="C82:D82"/>
    <mergeCell ref="C37:D37"/>
    <mergeCell ref="C38:D38"/>
    <mergeCell ref="C71:D71"/>
    <mergeCell ref="C40:D40"/>
    <mergeCell ref="C41:D41"/>
    <mergeCell ref="C42:D42"/>
    <mergeCell ref="C43:D43"/>
    <mergeCell ref="C44:D44"/>
    <mergeCell ref="C45:D45"/>
    <mergeCell ref="C46:D46"/>
    <mergeCell ref="C47:D47"/>
    <mergeCell ref="C48:D48"/>
    <mergeCell ref="C69:D69"/>
    <mergeCell ref="C70:D70"/>
    <mergeCell ref="C49:D49"/>
    <mergeCell ref="C50:D50"/>
    <mergeCell ref="C51:D51"/>
    <mergeCell ref="C52:D52"/>
    <mergeCell ref="C53:D53"/>
    <mergeCell ref="C54:D54"/>
    <mergeCell ref="C55:D55"/>
    <mergeCell ref="C56:D56"/>
    <mergeCell ref="C57:D57"/>
    <mergeCell ref="I1:K1"/>
    <mergeCell ref="L1:M1"/>
    <mergeCell ref="J2:K2"/>
    <mergeCell ref="L2:M2"/>
    <mergeCell ref="D1:G1"/>
    <mergeCell ref="K4:L4"/>
    <mergeCell ref="D5:E5"/>
    <mergeCell ref="F5:G5"/>
    <mergeCell ref="H5:I5"/>
    <mergeCell ref="K5:M5"/>
    <mergeCell ref="C4:H4"/>
    <mergeCell ref="A6:D6"/>
    <mergeCell ref="A7:D7"/>
    <mergeCell ref="C68:D68"/>
    <mergeCell ref="C63:D63"/>
    <mergeCell ref="C64:D64"/>
    <mergeCell ref="C65:D65"/>
    <mergeCell ref="C66:D66"/>
    <mergeCell ref="C67:D67"/>
    <mergeCell ref="C58:D58"/>
    <mergeCell ref="C59:D59"/>
    <mergeCell ref="C60:D60"/>
    <mergeCell ref="C61:D61"/>
    <mergeCell ref="C62:D62"/>
    <mergeCell ref="C15:D15"/>
    <mergeCell ref="C11:D11"/>
    <mergeCell ref="C12:D12"/>
    <mergeCell ref="C13:D13"/>
    <mergeCell ref="C14:D14"/>
    <mergeCell ref="C27:D27"/>
    <mergeCell ref="C16:D16"/>
    <mergeCell ref="C17:D17"/>
    <mergeCell ref="C18:D18"/>
    <mergeCell ref="C19:D19"/>
    <mergeCell ref="C20:D20"/>
    <mergeCell ref="A8:D8"/>
    <mergeCell ref="A9:A10"/>
    <mergeCell ref="B9:B10"/>
    <mergeCell ref="C9:D10"/>
    <mergeCell ref="E9:E10"/>
    <mergeCell ref="F9:F10"/>
    <mergeCell ref="G9:G10"/>
    <mergeCell ref="H9:H10"/>
    <mergeCell ref="I9:I10"/>
    <mergeCell ref="J9:J10"/>
    <mergeCell ref="K9:K10"/>
    <mergeCell ref="C100:D100"/>
    <mergeCell ref="C101:D101"/>
    <mergeCell ref="C102:D102"/>
    <mergeCell ref="C103:D103"/>
    <mergeCell ref="C104:D104"/>
    <mergeCell ref="C105:D105"/>
    <mergeCell ref="C21:D21"/>
    <mergeCell ref="C22:D22"/>
    <mergeCell ref="C23:D23"/>
    <mergeCell ref="C24:D24"/>
    <mergeCell ref="C25:D25"/>
    <mergeCell ref="C26:D26"/>
    <mergeCell ref="C39:D39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106:D106"/>
    <mergeCell ref="C107:D107"/>
    <mergeCell ref="C108:D108"/>
    <mergeCell ref="C109:D109"/>
    <mergeCell ref="C110:D110"/>
    <mergeCell ref="C111:D111"/>
    <mergeCell ref="C112:D112"/>
    <mergeCell ref="C113:D113"/>
    <mergeCell ref="C114:D114"/>
    <mergeCell ref="C124:D124"/>
    <mergeCell ref="C125:D125"/>
    <mergeCell ref="C126:D126"/>
    <mergeCell ref="C127:D127"/>
    <mergeCell ref="C128:D128"/>
    <mergeCell ref="C129:D129"/>
    <mergeCell ref="C130:D130"/>
    <mergeCell ref="C115:D115"/>
    <mergeCell ref="C116:D116"/>
    <mergeCell ref="C117:D117"/>
    <mergeCell ref="C118:D118"/>
    <mergeCell ref="C119:D119"/>
    <mergeCell ref="C120:D120"/>
    <mergeCell ref="C121:D121"/>
    <mergeCell ref="C122:D122"/>
    <mergeCell ref="C123:D123"/>
  </mergeCells>
  <dataValidations count="15">
    <dataValidation type="list" allowBlank="1" showErrorMessage="1" errorTitle="تنبيه:" error="فضلاً اضغط على إلغاء الأمر ثم اختر التاريخ الصحيح من القائمة" sqref="E12:E130 L12:M130">
      <formula1>$D$3:$H$3</formula1>
    </dataValidation>
    <dataValidation type="list" allowBlank="1" showErrorMessage="1" errorTitle="تنبيه:" error="فضلا اضغط على إلغاء الأمر ثم اختر من القائمة المنسدلة" sqref="F12:F130">
      <formula1>$Z$15:$Z$44</formula1>
    </dataValidation>
    <dataValidation type="list" allowBlank="1" showErrorMessage="1" errorTitle="تنبيه:" error="فضلا اضغط على إلغاء الأمر ثم اختر من القائمة المنسدلة" sqref="G12:G130">
      <formula1>$AA$15:$AA$29</formula1>
    </dataValidation>
    <dataValidation type="list" allowBlank="1" showErrorMessage="1" errorTitle="تنبيه:" error="فضلا اضغط على إلغاء الأمر ثم اختر من القائمة المنسدلة" prompt="_x000a_" sqref="H12:H130">
      <formula1>$AB$15:$AB$29</formula1>
    </dataValidation>
    <dataValidation type="list" allowBlank="1" showErrorMessage="1" errorTitle="تنبيه:" error="فضلا اضغط على إلغاء الأمر ثم اختر من القائمة المنسدلة" sqref="I12:I130">
      <formula1>$AC$15:$AC$29</formula1>
    </dataValidation>
    <dataValidation type="list" allowBlank="1" showErrorMessage="1" errorTitle="تنبيه:" error="فضلا اضغط على إلغاء الأمر ثم اختر من القائمة المنسدلة" sqref="J12:J130">
      <formula1>$AD$15:$AD$44</formula1>
    </dataValidation>
    <dataValidation type="list" allowBlank="1" showErrorMessage="1" errorTitle="تنبيه:" error="فضلا اضغط على إلغاء الأمر ثم اختر من القائمة المنسدلة" sqref="K12:K130">
      <formula1>$AE$15:$AE$29</formula1>
    </dataValidation>
    <dataValidation type="list" allowBlank="1" showInputMessage="1" showErrorMessage="1" errorTitle="تنبيه:" error="فضلاً اضغط على إلغاء الأمر ثم اختر التاريخ الصحيح من القائمة" sqref="L12:L130">
      <formula1>$D$3:$H$3</formula1>
    </dataValidation>
    <dataValidation type="list" allowBlank="1" showInputMessage="1" showErrorMessage="1" errorTitle="تنبيه:" error="فضلا اضغط على إلغاء الأمر ثم اختر من القائمة المنسدلة" promptTitle="فضلا:" prompt="اختر من القائمة المنسدلة" sqref="F11">
      <formula1>$Z$15:$Z$44</formula1>
    </dataValidation>
    <dataValidation type="list" allowBlank="1" showInputMessage="1" showErrorMessage="1" errorTitle="تنبيه:" error="فضلا اضغط على إلغاء الأمر ثم اختر من القائمة المنسدلة" promptTitle="فضلا:" prompt="اختر من القائمة المنسدلة" sqref="G11">
      <formula1>$AA$15:$AA$29</formula1>
    </dataValidation>
    <dataValidation type="list" allowBlank="1" showInputMessage="1" showErrorMessage="1" errorTitle="تنبيه:" error="فضلا اضغط على إلغاء الأمر ثم اختر من القائمة المنسدلة" promptTitle="فضلا:" prompt="اختر من القائمة المنسدلة" sqref="H11">
      <formula1>$AB$15:$AB$29</formula1>
    </dataValidation>
    <dataValidation type="list" allowBlank="1" showInputMessage="1" showErrorMessage="1" errorTitle="تنبيه:" error="فضلا اضغط على إلغاء الأمر ثم اختر من القائمة المنسدلة" promptTitle="فضلا:" prompt="اختر من القائمة المنسدلة" sqref="I11">
      <formula1>$AC$15:$AC$29</formula1>
    </dataValidation>
    <dataValidation type="list" allowBlank="1" showInputMessage="1" showErrorMessage="1" errorTitle="تنبيه:" error="فضلا اضغط على إلغاء الأمر ثم اختر من القائمة المنسدلة" promptTitle="فضلا:" prompt="اختر من القائمة المنسدلة" sqref="J11">
      <formula1>$AD$15:$AD$44</formula1>
    </dataValidation>
    <dataValidation type="list" allowBlank="1" showInputMessage="1" showErrorMessage="1" errorTitle="تنبيه:" error="فضلا اضغط على إلغاء الأمر ثم اختر من القائمة المنسدلة" promptTitle="فضلا:" prompt="اختر من القائمة المنسدلة" sqref="K11">
      <formula1>$AE$15:$AE$29</formula1>
    </dataValidation>
    <dataValidation type="list" allowBlank="1" showInputMessage="1" showErrorMessage="1" errorTitle="تنبيه:" error="فضلاً اضغط على إلغاء الأمر ثم اختر التاريخ الصحيح من القائمة" promptTitle="فضلا:" prompt="اختر من القائمة المنسدلة" sqref="E11 L11:M11">
      <formula1>$D$3:$H$3</formula1>
    </dataValidation>
  </dataValidations>
  <printOptions horizontalCentered="1"/>
  <pageMargins left="0.19685039370078741" right="0.19685039370078741" top="0.19685039370078741" bottom="0.19685039370078741" header="0" footer="0"/>
  <pageSetup paperSize="9" scale="68" fitToHeight="0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Worksheet____33">
    <tabColor theme="4" tint="0.59999389629810485"/>
    <pageSetUpPr fitToPage="1"/>
  </sheetPr>
  <dimension ref="A1:AO130"/>
  <sheetViews>
    <sheetView showGridLines="0" rightToLeft="1" workbookViewId="0">
      <pane ySplit="10" topLeftCell="A11" activePane="bottomLeft" state="frozen"/>
      <selection activeCell="C7" sqref="C7:D7"/>
      <selection pane="bottomLeft" activeCell="C7" sqref="C7:D7"/>
    </sheetView>
  </sheetViews>
  <sheetFormatPr defaultRowHeight="15" x14ac:dyDescent="0.25"/>
  <cols>
    <col min="1" max="1" width="4.25" style="50" bestFit="1" customWidth="1"/>
    <col min="2" max="2" width="25.75" style="50" customWidth="1"/>
    <col min="3" max="13" width="9.625" style="50" customWidth="1"/>
    <col min="14" max="18" width="9" style="50"/>
    <col min="19" max="19" width="7.625" style="50" customWidth="1"/>
    <col min="20" max="25" width="9" style="50"/>
    <col min="26" max="31" width="0" style="50" hidden="1" customWidth="1"/>
    <col min="32" max="16384" width="9" style="50"/>
  </cols>
  <sheetData>
    <row r="1" spans="1:41" s="41" customFormat="1" ht="20.25" customHeight="1" x14ac:dyDescent="0.25">
      <c r="B1" s="42" t="s">
        <v>15</v>
      </c>
      <c r="C1" s="66"/>
      <c r="D1" s="331" t="str">
        <f>CONCATENATE(البيانات!C39," ",البيانات!E39," ",البيانات!F39," ",البيانات!G39)</f>
        <v>الفصل الدراسي الثاني للعام 3٦-143٧هـ</v>
      </c>
      <c r="E1" s="331"/>
      <c r="F1" s="331"/>
      <c r="G1" s="331"/>
      <c r="H1" s="66"/>
      <c r="I1" s="343" t="str">
        <f>البيانات!C2</f>
        <v>الإدارة العامة للتعليم بـ</v>
      </c>
      <c r="J1" s="343"/>
      <c r="K1" s="343"/>
      <c r="L1" s="351" t="str">
        <f>البيانات!E2</f>
        <v>المنطقة الشرقية</v>
      </c>
      <c r="M1" s="351"/>
      <c r="Z1" s="49" t="str">
        <f>النماذج!A9</f>
        <v>نموذج1</v>
      </c>
      <c r="AA1" s="49" t="str">
        <f>تطبيقي!A9</f>
        <v>تطبيقي1</v>
      </c>
      <c r="AB1" s="49" t="e">
        <f>#REF!</f>
        <v>#REF!</v>
      </c>
      <c r="AC1" s="49" t="e">
        <f>#REF!</f>
        <v>#REF!</v>
      </c>
      <c r="AD1" s="49" t="e">
        <f>#REF!</f>
        <v>#REF!</v>
      </c>
    </row>
    <row r="2" spans="1:41" s="97" customFormat="1" ht="20.25" customHeight="1" x14ac:dyDescent="0.25">
      <c r="B2" s="42" t="s">
        <v>99</v>
      </c>
      <c r="C2" s="43" t="s">
        <v>3</v>
      </c>
      <c r="D2" s="44" t="s">
        <v>4</v>
      </c>
      <c r="E2" s="44" t="s">
        <v>5</v>
      </c>
      <c r="F2" s="44" t="s">
        <v>6</v>
      </c>
      <c r="G2" s="44" t="s">
        <v>7</v>
      </c>
      <c r="H2" s="44" t="s">
        <v>8</v>
      </c>
      <c r="I2" s="45"/>
      <c r="J2" s="352" t="s">
        <v>97</v>
      </c>
      <c r="K2" s="352"/>
      <c r="L2" s="351" t="str">
        <f>البيانات!E4</f>
        <v>غرب الدمام</v>
      </c>
      <c r="M2" s="351"/>
      <c r="N2" s="49"/>
      <c r="O2" s="49"/>
      <c r="P2" s="49"/>
      <c r="Q2" s="49"/>
      <c r="R2" s="49"/>
      <c r="S2" s="49"/>
      <c r="T2" s="49"/>
      <c r="U2" s="49"/>
      <c r="V2" s="49"/>
      <c r="W2" s="49"/>
      <c r="X2" s="49"/>
      <c r="Y2" s="49"/>
      <c r="Z2" s="49" t="str">
        <f>النماذج!A10</f>
        <v>نموذج2</v>
      </c>
      <c r="AA2" s="49" t="str">
        <f>تطبيقي!A10</f>
        <v>تطبيقي2</v>
      </c>
      <c r="AB2" s="49" t="e">
        <f>#REF!</f>
        <v>#REF!</v>
      </c>
      <c r="AC2" s="49" t="e">
        <f>#REF!</f>
        <v>#REF!</v>
      </c>
      <c r="AD2" s="49" t="e">
        <f>#REF!</f>
        <v>#REF!</v>
      </c>
      <c r="AE2" s="49"/>
      <c r="AF2" s="49"/>
      <c r="AG2" s="49"/>
      <c r="AH2" s="49"/>
      <c r="AI2" s="49"/>
      <c r="AJ2" s="49"/>
      <c r="AK2" s="49"/>
      <c r="AL2" s="49"/>
      <c r="AM2" s="49"/>
      <c r="AN2" s="49"/>
      <c r="AO2" s="49"/>
    </row>
    <row r="3" spans="1:41" s="41" customFormat="1" ht="20.25" customHeight="1" x14ac:dyDescent="0.25">
      <c r="B3" s="46"/>
      <c r="C3" s="47">
        <f>البيانات!C45</f>
        <v>5</v>
      </c>
      <c r="D3" s="78">
        <f>البيانات!D45</f>
        <v>42414</v>
      </c>
      <c r="E3" s="78">
        <f>البيانات!E45</f>
        <v>42415</v>
      </c>
      <c r="F3" s="78">
        <f>البيانات!F45</f>
        <v>42416</v>
      </c>
      <c r="G3" s="78">
        <f>البيانات!G45</f>
        <v>42417</v>
      </c>
      <c r="H3" s="78">
        <f>البيانات!H45</f>
        <v>42418</v>
      </c>
      <c r="I3" s="45"/>
      <c r="J3" s="48"/>
      <c r="K3" s="48"/>
      <c r="N3" s="46"/>
      <c r="O3" s="46"/>
      <c r="P3" s="46"/>
      <c r="Q3" s="46"/>
      <c r="R3" s="46"/>
      <c r="S3" s="46"/>
      <c r="Z3" s="49" t="str">
        <f>النماذج!A11</f>
        <v>نموذج3</v>
      </c>
      <c r="AA3" s="49" t="str">
        <f>تطبيقي!A11</f>
        <v>تطبيقي3</v>
      </c>
      <c r="AB3" s="49" t="e">
        <f>#REF!</f>
        <v>#REF!</v>
      </c>
      <c r="AC3" s="49" t="e">
        <f>#REF!</f>
        <v>#REF!</v>
      </c>
      <c r="AD3" s="49" t="e">
        <f>#REF!</f>
        <v>#REF!</v>
      </c>
    </row>
    <row r="4" spans="1:41" s="41" customFormat="1" ht="20.25" customHeight="1" x14ac:dyDescent="0.25">
      <c r="B4" s="6"/>
      <c r="C4" s="330" t="s">
        <v>170</v>
      </c>
      <c r="D4" s="330"/>
      <c r="E4" s="330"/>
      <c r="F4" s="330"/>
      <c r="G4" s="330"/>
      <c r="H4" s="330"/>
      <c r="I4" s="7"/>
      <c r="J4" s="7"/>
      <c r="K4" s="354" t="s">
        <v>168</v>
      </c>
      <c r="L4" s="354"/>
      <c r="M4" s="6"/>
      <c r="N4" s="6"/>
      <c r="O4" s="6"/>
      <c r="P4" s="6"/>
      <c r="Q4" s="6"/>
      <c r="R4" s="6"/>
      <c r="S4" s="6"/>
      <c r="Z4" s="49" t="str">
        <f>النماذج!A12</f>
        <v>نموذج4</v>
      </c>
      <c r="AA4" s="49" t="str">
        <f>تطبيقي!A12</f>
        <v>تطبيقي4</v>
      </c>
      <c r="AB4" s="49" t="e">
        <f>#REF!</f>
        <v>#REF!</v>
      </c>
      <c r="AC4" s="49" t="e">
        <f>#REF!</f>
        <v>#REF!</v>
      </c>
      <c r="AD4" s="49" t="e">
        <f>#REF!</f>
        <v>#REF!</v>
      </c>
    </row>
    <row r="5" spans="1:41" ht="18" thickBot="1" x14ac:dyDescent="0.3">
      <c r="A5" s="49"/>
      <c r="B5" s="154" t="s">
        <v>172</v>
      </c>
      <c r="C5" s="12">
        <f>البيانات!E10</f>
        <v>0</v>
      </c>
      <c r="D5" s="355" t="s">
        <v>48</v>
      </c>
      <c r="E5" s="355"/>
      <c r="F5" s="353">
        <f>البيانات!E8</f>
        <v>0</v>
      </c>
      <c r="G5" s="353"/>
      <c r="H5" s="350" t="s">
        <v>185</v>
      </c>
      <c r="I5" s="350"/>
      <c r="J5" s="5">
        <f>البيانات!E12</f>
        <v>0</v>
      </c>
      <c r="K5" s="350">
        <f>البيانات!E6</f>
        <v>0</v>
      </c>
      <c r="L5" s="350"/>
      <c r="M5" s="350"/>
      <c r="P5" s="93"/>
      <c r="Q5" s="51"/>
      <c r="R5" s="93"/>
      <c r="S5" s="93"/>
    </row>
    <row r="6" spans="1:41" s="4" customFormat="1" x14ac:dyDescent="0.25">
      <c r="A6" s="356" t="s">
        <v>11</v>
      </c>
      <c r="B6" s="357"/>
      <c r="C6" s="358"/>
      <c r="D6" s="359"/>
      <c r="E6" s="52">
        <v>2</v>
      </c>
      <c r="F6" s="155">
        <v>20</v>
      </c>
      <c r="G6" s="155">
        <v>3</v>
      </c>
      <c r="H6" s="155">
        <v>3</v>
      </c>
      <c r="I6" s="155">
        <v>3</v>
      </c>
      <c r="J6" s="156">
        <v>20</v>
      </c>
      <c r="K6" s="143">
        <v>6</v>
      </c>
      <c r="L6" s="146">
        <v>5</v>
      </c>
      <c r="M6" s="104">
        <v>7</v>
      </c>
    </row>
    <row r="7" spans="1:41" s="4" customFormat="1" ht="18.75" thickBot="1" x14ac:dyDescent="0.3">
      <c r="A7" s="360" t="s">
        <v>164</v>
      </c>
      <c r="B7" s="361"/>
      <c r="C7" s="362"/>
      <c r="D7" s="363"/>
      <c r="E7" s="53" t="s">
        <v>180</v>
      </c>
      <c r="F7" s="54" t="s">
        <v>174</v>
      </c>
      <c r="G7" s="54" t="s">
        <v>181</v>
      </c>
      <c r="H7" s="54" t="s">
        <v>181</v>
      </c>
      <c r="I7" s="54" t="s">
        <v>181</v>
      </c>
      <c r="J7" s="65" t="s">
        <v>53</v>
      </c>
      <c r="K7" s="55" t="s">
        <v>182</v>
      </c>
      <c r="L7" s="147" t="s">
        <v>182</v>
      </c>
      <c r="M7" s="105" t="s">
        <v>182</v>
      </c>
    </row>
    <row r="8" spans="1:41" ht="16.5" thickBot="1" x14ac:dyDescent="0.3">
      <c r="A8" s="332" t="s">
        <v>119</v>
      </c>
      <c r="B8" s="333"/>
      <c r="C8" s="333"/>
      <c r="D8" s="334"/>
      <c r="E8" s="63">
        <f>COUNTA(E11:E130)</f>
        <v>0</v>
      </c>
      <c r="F8" s="64">
        <f>مج!F1380</f>
        <v>0</v>
      </c>
      <c r="G8" s="64">
        <f>مج!G1380</f>
        <v>0</v>
      </c>
      <c r="H8" s="64">
        <f>مج!H1380</f>
        <v>0</v>
      </c>
      <c r="I8" s="64">
        <f>مج!I1380</f>
        <v>0</v>
      </c>
      <c r="J8" s="64">
        <f>مج!J1380</f>
        <v>0</v>
      </c>
      <c r="K8" s="64">
        <f>مج!K1380</f>
        <v>0</v>
      </c>
      <c r="L8" s="148">
        <f>COUNTA(L11:L130)</f>
        <v>0</v>
      </c>
      <c r="M8" s="106">
        <f>COUNTA(M11:M130)</f>
        <v>0</v>
      </c>
    </row>
    <row r="9" spans="1:41" s="57" customFormat="1" ht="13.5" customHeight="1" x14ac:dyDescent="0.25">
      <c r="A9" s="324" t="s">
        <v>0</v>
      </c>
      <c r="B9" s="326" t="s">
        <v>176</v>
      </c>
      <c r="C9" s="344" t="s">
        <v>1</v>
      </c>
      <c r="D9" s="345"/>
      <c r="E9" s="337" t="s">
        <v>155</v>
      </c>
      <c r="F9" s="335" t="s">
        <v>156</v>
      </c>
      <c r="G9" s="335" t="s">
        <v>88</v>
      </c>
      <c r="H9" s="335" t="s">
        <v>89</v>
      </c>
      <c r="I9" s="335" t="s">
        <v>90</v>
      </c>
      <c r="J9" s="348" t="s">
        <v>154</v>
      </c>
      <c r="K9" s="348" t="s">
        <v>153</v>
      </c>
      <c r="L9" s="180" t="s">
        <v>162</v>
      </c>
      <c r="M9" s="181" t="s">
        <v>162</v>
      </c>
    </row>
    <row r="10" spans="1:41" s="57" customFormat="1" ht="16.5" thickBot="1" x14ac:dyDescent="0.3">
      <c r="A10" s="325"/>
      <c r="B10" s="327"/>
      <c r="C10" s="346"/>
      <c r="D10" s="347"/>
      <c r="E10" s="338"/>
      <c r="F10" s="336"/>
      <c r="G10" s="336"/>
      <c r="H10" s="336"/>
      <c r="I10" s="336"/>
      <c r="J10" s="349"/>
      <c r="K10" s="349"/>
      <c r="L10" s="149" t="s">
        <v>189</v>
      </c>
      <c r="M10" s="107" t="s">
        <v>190</v>
      </c>
    </row>
    <row r="11" spans="1:41" s="61" customFormat="1" ht="15.75" x14ac:dyDescent="0.25">
      <c r="A11" s="157">
        <v>1</v>
      </c>
      <c r="B11" s="160" t="str">
        <f>IF(البيانات!C63="","",البيانات!C63)</f>
        <v/>
      </c>
      <c r="C11" s="339" t="str">
        <f>IF(البيانات!G63="","",البيانات!G63)</f>
        <v/>
      </c>
      <c r="D11" s="340" t="str">
        <f>IF(البيانات!M3="","",البيانات!M3)</f>
        <v/>
      </c>
      <c r="E11" s="79"/>
      <c r="F11" s="59"/>
      <c r="G11" s="59"/>
      <c r="H11" s="60"/>
      <c r="I11" s="60"/>
      <c r="J11" s="60"/>
      <c r="K11" s="144"/>
      <c r="L11" s="150"/>
      <c r="M11" s="108"/>
    </row>
    <row r="12" spans="1:41" s="61" customFormat="1" ht="15.75" x14ac:dyDescent="0.25">
      <c r="A12" s="158">
        <v>2</v>
      </c>
      <c r="B12" s="160" t="str">
        <f>IF(البيانات!C64="","",البيانات!C64)</f>
        <v/>
      </c>
      <c r="C12" s="328" t="str">
        <f>IF(البيانات!G64="","",البيانات!G64)</f>
        <v/>
      </c>
      <c r="D12" s="329" t="str">
        <f>IF(البيانات!M4="","",البيانات!M4)</f>
        <v/>
      </c>
      <c r="E12" s="79"/>
      <c r="F12" s="59"/>
      <c r="G12" s="59"/>
      <c r="H12" s="60"/>
      <c r="I12" s="60"/>
      <c r="J12" s="60"/>
      <c r="K12" s="144"/>
      <c r="L12" s="150"/>
      <c r="M12" s="108"/>
    </row>
    <row r="13" spans="1:41" s="61" customFormat="1" ht="15.75" x14ac:dyDescent="0.25">
      <c r="A13" s="158">
        <v>3</v>
      </c>
      <c r="B13" s="160" t="str">
        <f>IF(البيانات!C65="","",البيانات!C65)</f>
        <v/>
      </c>
      <c r="C13" s="328" t="str">
        <f>IF(البيانات!G65="","",البيانات!G65)</f>
        <v/>
      </c>
      <c r="D13" s="329" t="str">
        <f>IF(البيانات!M5="","",البيانات!M5)</f>
        <v/>
      </c>
      <c r="E13" s="79"/>
      <c r="F13" s="59"/>
      <c r="G13" s="59"/>
      <c r="H13" s="60"/>
      <c r="I13" s="60"/>
      <c r="J13" s="60"/>
      <c r="K13" s="144"/>
      <c r="L13" s="150"/>
      <c r="M13" s="108"/>
    </row>
    <row r="14" spans="1:41" s="61" customFormat="1" ht="15.75" x14ac:dyDescent="0.25">
      <c r="A14" s="158">
        <v>4</v>
      </c>
      <c r="B14" s="160" t="str">
        <f>IF(البيانات!C66="","",البيانات!C66)</f>
        <v/>
      </c>
      <c r="C14" s="328" t="str">
        <f>IF(البيانات!G66="","",البيانات!G66)</f>
        <v/>
      </c>
      <c r="D14" s="329" t="str">
        <f>IF(البيانات!M6="","",البيانات!M6)</f>
        <v/>
      </c>
      <c r="E14" s="79"/>
      <c r="F14" s="59"/>
      <c r="G14" s="59"/>
      <c r="H14" s="60"/>
      <c r="I14" s="60"/>
      <c r="J14" s="60"/>
      <c r="K14" s="144"/>
      <c r="L14" s="150"/>
      <c r="M14" s="108"/>
    </row>
    <row r="15" spans="1:41" s="61" customFormat="1" ht="17.25" x14ac:dyDescent="0.25">
      <c r="A15" s="158">
        <v>5</v>
      </c>
      <c r="B15" s="160" t="str">
        <f>IF(البيانات!C67="","",البيانات!C67)</f>
        <v/>
      </c>
      <c r="C15" s="328" t="str">
        <f>IF(البيانات!G67="","",البيانات!G67)</f>
        <v/>
      </c>
      <c r="D15" s="329" t="str">
        <f>IF(البيانات!M7="","",البيانات!M7)</f>
        <v/>
      </c>
      <c r="E15" s="79"/>
      <c r="F15" s="59"/>
      <c r="G15" s="59"/>
      <c r="H15" s="60"/>
      <c r="I15" s="60"/>
      <c r="J15" s="60"/>
      <c r="K15" s="144"/>
      <c r="L15" s="150"/>
      <c r="M15" s="108"/>
      <c r="Z15" s="49" t="str">
        <f>النماذج!A9</f>
        <v>نموذج1</v>
      </c>
      <c r="AA15" s="49" t="str">
        <f>تطبيقي!A9</f>
        <v>تطبيقي1</v>
      </c>
      <c r="AB15" s="49" t="e">
        <f>#REF!</f>
        <v>#REF!</v>
      </c>
      <c r="AC15" s="49" t="e">
        <f>#REF!</f>
        <v>#REF!</v>
      </c>
      <c r="AD15" s="49" t="e">
        <f>#REF!</f>
        <v>#REF!</v>
      </c>
      <c r="AE15" s="49" t="s">
        <v>104</v>
      </c>
    </row>
    <row r="16" spans="1:41" s="61" customFormat="1" ht="17.25" x14ac:dyDescent="0.25">
      <c r="A16" s="158">
        <v>6</v>
      </c>
      <c r="B16" s="160" t="str">
        <f>IF(البيانات!C68="","",البيانات!C68)</f>
        <v/>
      </c>
      <c r="C16" s="328" t="str">
        <f>IF(البيانات!G68="","",البيانات!G68)</f>
        <v/>
      </c>
      <c r="D16" s="329" t="str">
        <f>IF(البيانات!M8="","",البيانات!M8)</f>
        <v/>
      </c>
      <c r="E16" s="79"/>
      <c r="F16" s="59"/>
      <c r="G16" s="59"/>
      <c r="H16" s="60"/>
      <c r="I16" s="60"/>
      <c r="J16" s="60"/>
      <c r="K16" s="144"/>
      <c r="L16" s="150"/>
      <c r="M16" s="108"/>
      <c r="Z16" s="49" t="str">
        <f>النماذج!A10</f>
        <v>نموذج2</v>
      </c>
      <c r="AA16" s="49" t="str">
        <f>تطبيقي!A10</f>
        <v>تطبيقي2</v>
      </c>
      <c r="AB16" s="49" t="e">
        <f>#REF!</f>
        <v>#REF!</v>
      </c>
      <c r="AC16" s="49" t="e">
        <f>#REF!</f>
        <v>#REF!</v>
      </c>
      <c r="AD16" s="49" t="e">
        <f>#REF!</f>
        <v>#REF!</v>
      </c>
      <c r="AE16" s="49" t="s">
        <v>105</v>
      </c>
    </row>
    <row r="17" spans="1:31" s="61" customFormat="1" ht="17.25" x14ac:dyDescent="0.25">
      <c r="A17" s="158">
        <v>7</v>
      </c>
      <c r="B17" s="160" t="str">
        <f>IF(البيانات!C69="","",البيانات!C69)</f>
        <v/>
      </c>
      <c r="C17" s="328" t="str">
        <f>IF(البيانات!G69="","",البيانات!G69)</f>
        <v/>
      </c>
      <c r="D17" s="329" t="str">
        <f>IF(البيانات!M9="","",البيانات!M9)</f>
        <v/>
      </c>
      <c r="E17" s="79"/>
      <c r="F17" s="59"/>
      <c r="G17" s="59"/>
      <c r="H17" s="60"/>
      <c r="I17" s="60"/>
      <c r="J17" s="60"/>
      <c r="K17" s="144"/>
      <c r="L17" s="150"/>
      <c r="M17" s="108"/>
      <c r="Z17" s="49" t="str">
        <f>النماذج!A11</f>
        <v>نموذج3</v>
      </c>
      <c r="AA17" s="49" t="str">
        <f>تطبيقي!A11</f>
        <v>تطبيقي3</v>
      </c>
      <c r="AB17" s="49" t="e">
        <f>#REF!</f>
        <v>#REF!</v>
      </c>
      <c r="AC17" s="49" t="e">
        <f>#REF!</f>
        <v>#REF!</v>
      </c>
      <c r="AD17" s="49" t="e">
        <f>#REF!</f>
        <v>#REF!</v>
      </c>
      <c r="AE17" s="49" t="s">
        <v>106</v>
      </c>
    </row>
    <row r="18" spans="1:31" s="61" customFormat="1" ht="17.25" x14ac:dyDescent="0.25">
      <c r="A18" s="158">
        <v>8</v>
      </c>
      <c r="B18" s="160" t="str">
        <f>IF(البيانات!C70="","",البيانات!C70)</f>
        <v/>
      </c>
      <c r="C18" s="328" t="str">
        <f>IF(البيانات!G70="","",البيانات!G70)</f>
        <v/>
      </c>
      <c r="D18" s="329" t="str">
        <f>IF(البيانات!M10="","",البيانات!M10)</f>
        <v/>
      </c>
      <c r="E18" s="79"/>
      <c r="F18" s="59"/>
      <c r="G18" s="59"/>
      <c r="H18" s="60"/>
      <c r="I18" s="60"/>
      <c r="J18" s="60"/>
      <c r="K18" s="144"/>
      <c r="L18" s="150"/>
      <c r="M18" s="108"/>
      <c r="Z18" s="49" t="str">
        <f>النماذج!A12</f>
        <v>نموذج4</v>
      </c>
      <c r="AA18" s="49" t="str">
        <f>تطبيقي!A12</f>
        <v>تطبيقي4</v>
      </c>
      <c r="AB18" s="49" t="e">
        <f>#REF!</f>
        <v>#REF!</v>
      </c>
      <c r="AC18" s="49" t="e">
        <f>#REF!</f>
        <v>#REF!</v>
      </c>
      <c r="AD18" s="49" t="e">
        <f>#REF!</f>
        <v>#REF!</v>
      </c>
      <c r="AE18" s="49" t="s">
        <v>107</v>
      </c>
    </row>
    <row r="19" spans="1:31" s="61" customFormat="1" ht="17.25" x14ac:dyDescent="0.25">
      <c r="A19" s="158">
        <v>9</v>
      </c>
      <c r="B19" s="160" t="str">
        <f>IF(البيانات!C71="","",البيانات!C71)</f>
        <v/>
      </c>
      <c r="C19" s="328" t="str">
        <f>IF(البيانات!G71="","",البيانات!G71)</f>
        <v/>
      </c>
      <c r="D19" s="329" t="str">
        <f>IF(البيانات!M11="","",البيانات!M11)</f>
        <v/>
      </c>
      <c r="E19" s="79"/>
      <c r="F19" s="59"/>
      <c r="G19" s="59"/>
      <c r="H19" s="60"/>
      <c r="I19" s="60"/>
      <c r="J19" s="60"/>
      <c r="K19" s="144"/>
      <c r="L19" s="150"/>
      <c r="M19" s="108"/>
      <c r="Z19" s="49" t="str">
        <f>النماذج!A13</f>
        <v>نموذج5</v>
      </c>
      <c r="AA19" s="49" t="str">
        <f>تطبيقي!A13</f>
        <v>تطبيقي5</v>
      </c>
      <c r="AB19" s="49" t="e">
        <f>#REF!</f>
        <v>#REF!</v>
      </c>
      <c r="AC19" s="49" t="e">
        <f>#REF!</f>
        <v>#REF!</v>
      </c>
      <c r="AD19" s="49" t="e">
        <f>#REF!</f>
        <v>#REF!</v>
      </c>
      <c r="AE19" s="50" t="s">
        <v>108</v>
      </c>
    </row>
    <row r="20" spans="1:31" s="61" customFormat="1" ht="17.25" x14ac:dyDescent="0.25">
      <c r="A20" s="158">
        <v>10</v>
      </c>
      <c r="B20" s="160" t="str">
        <f>IF(البيانات!C72="","",البيانات!C72)</f>
        <v/>
      </c>
      <c r="C20" s="328" t="str">
        <f>IF(البيانات!G72="","",البيانات!G72)</f>
        <v/>
      </c>
      <c r="D20" s="329" t="str">
        <f>IF(البيانات!M12="","",البيانات!M12)</f>
        <v/>
      </c>
      <c r="E20" s="79"/>
      <c r="F20" s="59"/>
      <c r="G20" s="59"/>
      <c r="H20" s="60"/>
      <c r="I20" s="60"/>
      <c r="J20" s="60"/>
      <c r="K20" s="144"/>
      <c r="L20" s="150"/>
      <c r="M20" s="108"/>
      <c r="Z20" s="49" t="str">
        <f>النماذج!A14</f>
        <v>نموذج6</v>
      </c>
      <c r="AA20" s="49" t="str">
        <f>تطبيقي!A14</f>
        <v>تطبيقي6</v>
      </c>
      <c r="AB20" s="49" t="e">
        <f>#REF!</f>
        <v>#REF!</v>
      </c>
      <c r="AC20" s="49" t="e">
        <f>#REF!</f>
        <v>#REF!</v>
      </c>
      <c r="AD20" s="49" t="e">
        <f>#REF!</f>
        <v>#REF!</v>
      </c>
      <c r="AE20" s="57" t="s">
        <v>109</v>
      </c>
    </row>
    <row r="21" spans="1:31" s="61" customFormat="1" ht="17.25" x14ac:dyDescent="0.25">
      <c r="A21" s="158">
        <v>11</v>
      </c>
      <c r="B21" s="160" t="str">
        <f>IF(البيانات!C73="","",البيانات!C73)</f>
        <v/>
      </c>
      <c r="C21" s="328" t="str">
        <f>IF(البيانات!G73="","",البيانات!G73)</f>
        <v/>
      </c>
      <c r="D21" s="329" t="str">
        <f>IF(البيانات!M13="","",البيانات!M13)</f>
        <v/>
      </c>
      <c r="E21" s="79"/>
      <c r="F21" s="59"/>
      <c r="G21" s="59"/>
      <c r="H21" s="60"/>
      <c r="I21" s="60"/>
      <c r="J21" s="60"/>
      <c r="K21" s="144"/>
      <c r="L21" s="150"/>
      <c r="M21" s="108"/>
      <c r="Z21" s="49" t="str">
        <f>النماذج!A15</f>
        <v>نموذج7</v>
      </c>
      <c r="AA21" s="49" t="str">
        <f>تطبيقي!A15</f>
        <v>تطبيقي7</v>
      </c>
      <c r="AB21" s="49" t="e">
        <f>#REF!</f>
        <v>#REF!</v>
      </c>
      <c r="AC21" s="49" t="e">
        <f>#REF!</f>
        <v>#REF!</v>
      </c>
      <c r="AD21" s="49" t="e">
        <f>#REF!</f>
        <v>#REF!</v>
      </c>
      <c r="AE21" s="57" t="s">
        <v>110</v>
      </c>
    </row>
    <row r="22" spans="1:31" s="61" customFormat="1" ht="17.25" x14ac:dyDescent="0.25">
      <c r="A22" s="158">
        <v>12</v>
      </c>
      <c r="B22" s="160" t="str">
        <f>IF(البيانات!C74="","",البيانات!C74)</f>
        <v/>
      </c>
      <c r="C22" s="328" t="str">
        <f>IF(البيانات!G74="","",البيانات!G74)</f>
        <v/>
      </c>
      <c r="D22" s="329" t="str">
        <f>IF(البيانات!M14="","",البيانات!M14)</f>
        <v/>
      </c>
      <c r="E22" s="79"/>
      <c r="F22" s="59"/>
      <c r="G22" s="59"/>
      <c r="H22" s="60"/>
      <c r="I22" s="60"/>
      <c r="J22" s="60"/>
      <c r="K22" s="144"/>
      <c r="L22" s="150"/>
      <c r="M22" s="108"/>
      <c r="Z22" s="49" t="str">
        <f>النماذج!A16</f>
        <v>نموذج8</v>
      </c>
      <c r="AA22" s="49" t="str">
        <f>تطبيقي!A16</f>
        <v>تطبيقي8</v>
      </c>
      <c r="AB22" s="49" t="e">
        <f>#REF!</f>
        <v>#REF!</v>
      </c>
      <c r="AC22" s="49" t="e">
        <f>#REF!</f>
        <v>#REF!</v>
      </c>
      <c r="AD22" s="49" t="e">
        <f>#REF!</f>
        <v>#REF!</v>
      </c>
      <c r="AE22" s="50" t="s">
        <v>111</v>
      </c>
    </row>
    <row r="23" spans="1:31" s="61" customFormat="1" ht="17.25" x14ac:dyDescent="0.25">
      <c r="A23" s="158">
        <v>13</v>
      </c>
      <c r="B23" s="160" t="str">
        <f>IF(البيانات!C75="","",البيانات!C75)</f>
        <v/>
      </c>
      <c r="C23" s="328" t="str">
        <f>IF(البيانات!G75="","",البيانات!G75)</f>
        <v/>
      </c>
      <c r="D23" s="329" t="str">
        <f>IF(البيانات!M15="","",البيانات!M15)</f>
        <v/>
      </c>
      <c r="E23" s="79"/>
      <c r="F23" s="59"/>
      <c r="G23" s="59"/>
      <c r="H23" s="60"/>
      <c r="I23" s="60"/>
      <c r="J23" s="60"/>
      <c r="K23" s="144"/>
      <c r="L23" s="150"/>
      <c r="M23" s="108"/>
      <c r="Z23" s="49" t="str">
        <f>النماذج!A17</f>
        <v>نموذج9</v>
      </c>
      <c r="AA23" s="49" t="str">
        <f>تطبيقي!A17</f>
        <v>تطبيقي9</v>
      </c>
      <c r="AB23" s="49" t="e">
        <f>#REF!</f>
        <v>#REF!</v>
      </c>
      <c r="AC23" s="49" t="e">
        <f>#REF!</f>
        <v>#REF!</v>
      </c>
      <c r="AD23" s="49" t="e">
        <f>#REF!</f>
        <v>#REF!</v>
      </c>
      <c r="AE23" s="57" t="s">
        <v>112</v>
      </c>
    </row>
    <row r="24" spans="1:31" s="61" customFormat="1" ht="17.25" x14ac:dyDescent="0.25">
      <c r="A24" s="158">
        <v>14</v>
      </c>
      <c r="B24" s="160" t="str">
        <f>IF(البيانات!C76="","",البيانات!C76)</f>
        <v/>
      </c>
      <c r="C24" s="328" t="str">
        <f>IF(البيانات!G76="","",البيانات!G76)</f>
        <v/>
      </c>
      <c r="D24" s="329" t="str">
        <f>IF(البيانات!M16="","",البيانات!M16)</f>
        <v/>
      </c>
      <c r="E24" s="79"/>
      <c r="F24" s="59"/>
      <c r="G24" s="59"/>
      <c r="H24" s="60"/>
      <c r="I24" s="60"/>
      <c r="J24" s="60"/>
      <c r="K24" s="144"/>
      <c r="L24" s="150"/>
      <c r="M24" s="108"/>
      <c r="Z24" s="49" t="str">
        <f>النماذج!A18</f>
        <v>نموذج10</v>
      </c>
      <c r="AA24" s="49" t="str">
        <f>تطبيقي!A18</f>
        <v>تطبيقي10</v>
      </c>
      <c r="AB24" s="49" t="e">
        <f>#REF!</f>
        <v>#REF!</v>
      </c>
      <c r="AC24" s="49" t="e">
        <f>#REF!</f>
        <v>#REF!</v>
      </c>
      <c r="AD24" s="49" t="e">
        <f>#REF!</f>
        <v>#REF!</v>
      </c>
      <c r="AE24" s="57" t="s">
        <v>113</v>
      </c>
    </row>
    <row r="25" spans="1:31" s="61" customFormat="1" ht="17.25" x14ac:dyDescent="0.25">
      <c r="A25" s="158">
        <v>15</v>
      </c>
      <c r="B25" s="160" t="str">
        <f>IF(البيانات!C77="","",البيانات!C77)</f>
        <v/>
      </c>
      <c r="C25" s="328" t="str">
        <f>IF(البيانات!G77="","",البيانات!G77)</f>
        <v/>
      </c>
      <c r="D25" s="329" t="str">
        <f>IF(البيانات!M17="","",البيانات!M17)</f>
        <v/>
      </c>
      <c r="E25" s="79"/>
      <c r="F25" s="59"/>
      <c r="G25" s="59"/>
      <c r="H25" s="60"/>
      <c r="I25" s="60"/>
      <c r="J25" s="60"/>
      <c r="K25" s="144"/>
      <c r="L25" s="150"/>
      <c r="M25" s="108"/>
      <c r="Z25" s="49" t="str">
        <f>النماذج!A19</f>
        <v>نموذج11</v>
      </c>
      <c r="AA25" s="49" t="str">
        <f>تطبيقي!A19</f>
        <v>تطبيقي11</v>
      </c>
      <c r="AB25" s="49" t="e">
        <f>#REF!</f>
        <v>#REF!</v>
      </c>
      <c r="AC25" s="49" t="e">
        <f>#REF!</f>
        <v>#REF!</v>
      </c>
      <c r="AD25" s="49" t="e">
        <f>#REF!</f>
        <v>#REF!</v>
      </c>
      <c r="AE25" s="61" t="s">
        <v>114</v>
      </c>
    </row>
    <row r="26" spans="1:31" s="61" customFormat="1" ht="17.25" x14ac:dyDescent="0.25">
      <c r="A26" s="158">
        <v>16</v>
      </c>
      <c r="B26" s="160" t="str">
        <f>IF(البيانات!C78="","",البيانات!C78)</f>
        <v/>
      </c>
      <c r="C26" s="328" t="str">
        <f>IF(البيانات!G78="","",البيانات!G78)</f>
        <v/>
      </c>
      <c r="D26" s="329" t="str">
        <f>IF(البيانات!M18="","",البيانات!M18)</f>
        <v/>
      </c>
      <c r="E26" s="79"/>
      <c r="F26" s="59"/>
      <c r="G26" s="59"/>
      <c r="H26" s="60"/>
      <c r="I26" s="60"/>
      <c r="J26" s="60"/>
      <c r="K26" s="144"/>
      <c r="L26" s="150"/>
      <c r="M26" s="108"/>
      <c r="Z26" s="49" t="str">
        <f>النماذج!A20</f>
        <v>نموذج12</v>
      </c>
      <c r="AA26" s="49" t="str">
        <f>تطبيقي!A20</f>
        <v>تطبيقي12</v>
      </c>
      <c r="AB26" s="49" t="e">
        <f>#REF!</f>
        <v>#REF!</v>
      </c>
      <c r="AC26" s="49" t="e">
        <f>#REF!</f>
        <v>#REF!</v>
      </c>
      <c r="AD26" s="49" t="e">
        <f>#REF!</f>
        <v>#REF!</v>
      </c>
      <c r="AE26" s="61" t="s">
        <v>115</v>
      </c>
    </row>
    <row r="27" spans="1:31" s="61" customFormat="1" ht="17.25" x14ac:dyDescent="0.25">
      <c r="A27" s="158">
        <v>17</v>
      </c>
      <c r="B27" s="160" t="str">
        <f>IF(البيانات!C79="","",البيانات!C79)</f>
        <v/>
      </c>
      <c r="C27" s="328" t="str">
        <f>IF(البيانات!G79="","",البيانات!G79)</f>
        <v/>
      </c>
      <c r="D27" s="329" t="str">
        <f>IF(البيانات!M19="","",البيانات!M19)</f>
        <v/>
      </c>
      <c r="E27" s="79"/>
      <c r="F27" s="59"/>
      <c r="G27" s="59"/>
      <c r="H27" s="60"/>
      <c r="I27" s="60"/>
      <c r="J27" s="60"/>
      <c r="K27" s="144"/>
      <c r="L27" s="150"/>
      <c r="M27" s="108"/>
      <c r="Z27" s="49" t="str">
        <f>النماذج!A21</f>
        <v>نموذج13</v>
      </c>
      <c r="AA27" s="49" t="str">
        <f>تطبيقي!A21</f>
        <v>تطبيقي13</v>
      </c>
      <c r="AB27" s="49" t="e">
        <f>#REF!</f>
        <v>#REF!</v>
      </c>
      <c r="AC27" s="49" t="e">
        <f>#REF!</f>
        <v>#REF!</v>
      </c>
      <c r="AD27" s="49" t="e">
        <f>#REF!</f>
        <v>#REF!</v>
      </c>
      <c r="AE27" s="61" t="s">
        <v>116</v>
      </c>
    </row>
    <row r="28" spans="1:31" s="61" customFormat="1" ht="17.25" x14ac:dyDescent="0.25">
      <c r="A28" s="158">
        <v>18</v>
      </c>
      <c r="B28" s="160" t="str">
        <f>IF(البيانات!C80="","",البيانات!C80)</f>
        <v/>
      </c>
      <c r="C28" s="328" t="str">
        <f>IF(البيانات!G80="","",البيانات!G80)</f>
        <v/>
      </c>
      <c r="D28" s="329" t="str">
        <f>IF(البيانات!M20="","",البيانات!M20)</f>
        <v/>
      </c>
      <c r="E28" s="79"/>
      <c r="F28" s="59"/>
      <c r="G28" s="59"/>
      <c r="H28" s="60"/>
      <c r="I28" s="60"/>
      <c r="J28" s="60"/>
      <c r="K28" s="144"/>
      <c r="L28" s="150"/>
      <c r="M28" s="108"/>
      <c r="Z28" s="49" t="str">
        <f>النماذج!A22</f>
        <v>نموذج14</v>
      </c>
      <c r="AA28" s="49" t="str">
        <f>تطبيقي!A22</f>
        <v>تطبيقي14</v>
      </c>
      <c r="AB28" s="49" t="e">
        <f>#REF!</f>
        <v>#REF!</v>
      </c>
      <c r="AC28" s="49" t="e">
        <f>#REF!</f>
        <v>#REF!</v>
      </c>
      <c r="AD28" s="49" t="e">
        <f>#REF!</f>
        <v>#REF!</v>
      </c>
      <c r="AE28" s="61" t="s">
        <v>117</v>
      </c>
    </row>
    <row r="29" spans="1:31" s="61" customFormat="1" ht="17.25" x14ac:dyDescent="0.25">
      <c r="A29" s="158">
        <v>19</v>
      </c>
      <c r="B29" s="160" t="str">
        <f>IF(البيانات!C81="","",البيانات!C81)</f>
        <v/>
      </c>
      <c r="C29" s="328" t="str">
        <f>IF(البيانات!G81="","",البيانات!G81)</f>
        <v/>
      </c>
      <c r="D29" s="329" t="str">
        <f>IF(البيانات!M21="","",البيانات!M21)</f>
        <v/>
      </c>
      <c r="E29" s="79"/>
      <c r="F29" s="59"/>
      <c r="G29" s="59"/>
      <c r="H29" s="60"/>
      <c r="I29" s="60"/>
      <c r="J29" s="60"/>
      <c r="K29" s="144"/>
      <c r="L29" s="150"/>
      <c r="M29" s="108"/>
      <c r="Z29" s="49" t="str">
        <f>النماذج!A23</f>
        <v>نموذج15</v>
      </c>
      <c r="AA29" s="49" t="str">
        <f>تطبيقي!A23</f>
        <v>تطبيقي15</v>
      </c>
      <c r="AB29" s="49" t="e">
        <f>#REF!</f>
        <v>#REF!</v>
      </c>
      <c r="AC29" s="49" t="e">
        <f>#REF!</f>
        <v>#REF!</v>
      </c>
      <c r="AD29" s="49" t="e">
        <f>#REF!</f>
        <v>#REF!</v>
      </c>
      <c r="AE29" s="61" t="s">
        <v>118</v>
      </c>
    </row>
    <row r="30" spans="1:31" s="61" customFormat="1" ht="17.25" x14ac:dyDescent="0.25">
      <c r="A30" s="158">
        <v>20</v>
      </c>
      <c r="B30" s="160" t="str">
        <f>IF(البيانات!C82="","",البيانات!C82)</f>
        <v/>
      </c>
      <c r="C30" s="328" t="str">
        <f>IF(البيانات!G82="","",البيانات!G82)</f>
        <v/>
      </c>
      <c r="D30" s="329" t="str">
        <f>IF(البيانات!M22="","",البيانات!M22)</f>
        <v/>
      </c>
      <c r="E30" s="79"/>
      <c r="F30" s="59"/>
      <c r="G30" s="59"/>
      <c r="H30" s="60"/>
      <c r="I30" s="60"/>
      <c r="J30" s="60"/>
      <c r="K30" s="144"/>
      <c r="L30" s="150"/>
      <c r="M30" s="108"/>
      <c r="Z30" s="49" t="str">
        <f>النماذج!A24</f>
        <v>نموذج16</v>
      </c>
      <c r="AD30" s="49" t="e">
        <f>#REF!</f>
        <v>#REF!</v>
      </c>
    </row>
    <row r="31" spans="1:31" s="61" customFormat="1" ht="17.25" x14ac:dyDescent="0.25">
      <c r="A31" s="158">
        <v>21</v>
      </c>
      <c r="B31" s="160" t="str">
        <f>IF(البيانات!C83="","",البيانات!C83)</f>
        <v/>
      </c>
      <c r="C31" s="328" t="str">
        <f>IF(البيانات!G83="","",البيانات!G83)</f>
        <v/>
      </c>
      <c r="D31" s="329" t="str">
        <f>IF(البيانات!M23="","",البيانات!M23)</f>
        <v/>
      </c>
      <c r="E31" s="79"/>
      <c r="F31" s="59"/>
      <c r="G31" s="59"/>
      <c r="H31" s="60"/>
      <c r="I31" s="60"/>
      <c r="J31" s="60"/>
      <c r="K31" s="144"/>
      <c r="L31" s="150"/>
      <c r="M31" s="108"/>
      <c r="Z31" s="49" t="str">
        <f>النماذج!A25</f>
        <v>نموذج17</v>
      </c>
      <c r="AD31" s="49" t="e">
        <f>#REF!</f>
        <v>#REF!</v>
      </c>
    </row>
    <row r="32" spans="1:31" s="61" customFormat="1" ht="17.25" x14ac:dyDescent="0.25">
      <c r="A32" s="158">
        <v>22</v>
      </c>
      <c r="B32" s="160" t="str">
        <f>IF(البيانات!C84="","",البيانات!C84)</f>
        <v/>
      </c>
      <c r="C32" s="328" t="str">
        <f>IF(البيانات!G84="","",البيانات!G84)</f>
        <v/>
      </c>
      <c r="D32" s="329" t="str">
        <f>IF(البيانات!M24="","",البيانات!M24)</f>
        <v/>
      </c>
      <c r="E32" s="79"/>
      <c r="F32" s="59"/>
      <c r="G32" s="59"/>
      <c r="H32" s="60"/>
      <c r="I32" s="60"/>
      <c r="J32" s="60"/>
      <c r="K32" s="144"/>
      <c r="L32" s="150"/>
      <c r="M32" s="108"/>
      <c r="Z32" s="49" t="str">
        <f>النماذج!A26</f>
        <v>نموذج18</v>
      </c>
      <c r="AD32" s="49" t="e">
        <f>#REF!</f>
        <v>#REF!</v>
      </c>
    </row>
    <row r="33" spans="1:30" s="61" customFormat="1" ht="17.25" x14ac:dyDescent="0.25">
      <c r="A33" s="158">
        <v>23</v>
      </c>
      <c r="B33" s="160" t="str">
        <f>IF(البيانات!C85="","",البيانات!C85)</f>
        <v/>
      </c>
      <c r="C33" s="328" t="str">
        <f>IF(البيانات!G85="","",البيانات!G85)</f>
        <v/>
      </c>
      <c r="D33" s="329" t="str">
        <f>IF(البيانات!M25="","",البيانات!M25)</f>
        <v/>
      </c>
      <c r="E33" s="79"/>
      <c r="F33" s="59"/>
      <c r="G33" s="59"/>
      <c r="H33" s="60"/>
      <c r="I33" s="60"/>
      <c r="J33" s="60"/>
      <c r="K33" s="144"/>
      <c r="L33" s="150"/>
      <c r="M33" s="108"/>
      <c r="Z33" s="49" t="str">
        <f>النماذج!A27</f>
        <v>نموذج19</v>
      </c>
      <c r="AD33" s="49" t="e">
        <f>#REF!</f>
        <v>#REF!</v>
      </c>
    </row>
    <row r="34" spans="1:30" s="61" customFormat="1" ht="17.25" x14ac:dyDescent="0.25">
      <c r="A34" s="158">
        <v>24</v>
      </c>
      <c r="B34" s="160" t="str">
        <f>IF(البيانات!C86="","",البيانات!C86)</f>
        <v/>
      </c>
      <c r="C34" s="328" t="str">
        <f>IF(البيانات!G86="","",البيانات!G86)</f>
        <v/>
      </c>
      <c r="D34" s="329" t="str">
        <f>IF(البيانات!M26="","",البيانات!M26)</f>
        <v/>
      </c>
      <c r="E34" s="79"/>
      <c r="F34" s="59"/>
      <c r="G34" s="59"/>
      <c r="H34" s="60"/>
      <c r="I34" s="60"/>
      <c r="J34" s="60"/>
      <c r="K34" s="144"/>
      <c r="L34" s="150"/>
      <c r="M34" s="108"/>
      <c r="Z34" s="49" t="str">
        <f>النماذج!A28</f>
        <v>نموذج20</v>
      </c>
      <c r="AD34" s="49" t="e">
        <f>#REF!</f>
        <v>#REF!</v>
      </c>
    </row>
    <row r="35" spans="1:30" s="61" customFormat="1" ht="17.25" x14ac:dyDescent="0.25">
      <c r="A35" s="158">
        <v>25</v>
      </c>
      <c r="B35" s="160" t="str">
        <f>IF(البيانات!C87="","",البيانات!C87)</f>
        <v/>
      </c>
      <c r="C35" s="328" t="str">
        <f>IF(البيانات!G87="","",البيانات!G87)</f>
        <v/>
      </c>
      <c r="D35" s="329" t="str">
        <f>IF(البيانات!M27="","",البيانات!M27)</f>
        <v/>
      </c>
      <c r="E35" s="79"/>
      <c r="F35" s="59"/>
      <c r="G35" s="59"/>
      <c r="H35" s="60"/>
      <c r="I35" s="60"/>
      <c r="J35" s="60"/>
      <c r="K35" s="144"/>
      <c r="L35" s="150"/>
      <c r="M35" s="108"/>
      <c r="Z35" s="49" t="str">
        <f>النماذج!A29</f>
        <v>نموذج21</v>
      </c>
      <c r="AD35" s="49" t="e">
        <f>#REF!</f>
        <v>#REF!</v>
      </c>
    </row>
    <row r="36" spans="1:30" s="61" customFormat="1" ht="17.25" x14ac:dyDescent="0.25">
      <c r="A36" s="158">
        <v>26</v>
      </c>
      <c r="B36" s="160" t="str">
        <f>IF(البيانات!C88="","",البيانات!C88)</f>
        <v/>
      </c>
      <c r="C36" s="328" t="str">
        <f>IF(البيانات!G88="","",البيانات!G88)</f>
        <v/>
      </c>
      <c r="D36" s="329" t="str">
        <f>IF(البيانات!M28="","",البيانات!M28)</f>
        <v/>
      </c>
      <c r="E36" s="79"/>
      <c r="F36" s="59"/>
      <c r="G36" s="59"/>
      <c r="H36" s="60"/>
      <c r="I36" s="60"/>
      <c r="J36" s="60"/>
      <c r="K36" s="144"/>
      <c r="L36" s="150"/>
      <c r="M36" s="108"/>
      <c r="Z36" s="49" t="str">
        <f>النماذج!A30</f>
        <v>نموذج22</v>
      </c>
      <c r="AD36" s="49" t="e">
        <f>#REF!</f>
        <v>#REF!</v>
      </c>
    </row>
    <row r="37" spans="1:30" s="61" customFormat="1" ht="17.25" x14ac:dyDescent="0.25">
      <c r="A37" s="158">
        <v>27</v>
      </c>
      <c r="B37" s="160" t="str">
        <f>IF(البيانات!C89="","",البيانات!C89)</f>
        <v/>
      </c>
      <c r="C37" s="328" t="str">
        <f>IF(البيانات!G89="","",البيانات!G89)</f>
        <v/>
      </c>
      <c r="D37" s="329" t="str">
        <f>IF(البيانات!M29="","",البيانات!M29)</f>
        <v/>
      </c>
      <c r="E37" s="79"/>
      <c r="F37" s="59"/>
      <c r="G37" s="59"/>
      <c r="H37" s="60"/>
      <c r="I37" s="60"/>
      <c r="J37" s="60"/>
      <c r="K37" s="144"/>
      <c r="L37" s="150"/>
      <c r="M37" s="108"/>
      <c r="Z37" s="49" t="str">
        <f>النماذج!A31</f>
        <v>نموذج23</v>
      </c>
      <c r="AD37" s="49" t="e">
        <f>#REF!</f>
        <v>#REF!</v>
      </c>
    </row>
    <row r="38" spans="1:30" s="61" customFormat="1" ht="17.25" x14ac:dyDescent="0.25">
      <c r="A38" s="158">
        <v>28</v>
      </c>
      <c r="B38" s="160" t="str">
        <f>IF(البيانات!C90="","",البيانات!C90)</f>
        <v/>
      </c>
      <c r="C38" s="328" t="str">
        <f>IF(البيانات!G90="","",البيانات!G90)</f>
        <v/>
      </c>
      <c r="D38" s="329" t="str">
        <f>IF(البيانات!M30="","",البيانات!M30)</f>
        <v/>
      </c>
      <c r="E38" s="79"/>
      <c r="F38" s="59"/>
      <c r="G38" s="59"/>
      <c r="H38" s="60"/>
      <c r="I38" s="60"/>
      <c r="J38" s="60"/>
      <c r="K38" s="144"/>
      <c r="L38" s="150"/>
      <c r="M38" s="108"/>
      <c r="Z38" s="49" t="str">
        <f>النماذج!A32</f>
        <v>نموذج24</v>
      </c>
      <c r="AD38" s="49" t="e">
        <f>#REF!</f>
        <v>#REF!</v>
      </c>
    </row>
    <row r="39" spans="1:30" s="61" customFormat="1" ht="17.25" x14ac:dyDescent="0.25">
      <c r="A39" s="158">
        <v>29</v>
      </c>
      <c r="B39" s="160" t="str">
        <f>IF(البيانات!C91="","",البيانات!C91)</f>
        <v/>
      </c>
      <c r="C39" s="328" t="str">
        <f>IF(البيانات!G91="","",البيانات!G91)</f>
        <v/>
      </c>
      <c r="D39" s="329" t="str">
        <f>IF(البيانات!M31="","",البيانات!M31)</f>
        <v/>
      </c>
      <c r="E39" s="79"/>
      <c r="F39" s="59"/>
      <c r="G39" s="59"/>
      <c r="H39" s="60"/>
      <c r="I39" s="60"/>
      <c r="J39" s="60"/>
      <c r="K39" s="144"/>
      <c r="L39" s="150"/>
      <c r="M39" s="108"/>
      <c r="Z39" s="49" t="str">
        <f>النماذج!A33</f>
        <v>نموذج25</v>
      </c>
      <c r="AD39" s="49" t="e">
        <f>#REF!</f>
        <v>#REF!</v>
      </c>
    </row>
    <row r="40" spans="1:30" s="61" customFormat="1" ht="17.25" x14ac:dyDescent="0.25">
      <c r="A40" s="158">
        <v>30</v>
      </c>
      <c r="B40" s="160" t="str">
        <f>IF(البيانات!C92="","",البيانات!C92)</f>
        <v/>
      </c>
      <c r="C40" s="328" t="str">
        <f>IF(البيانات!G92="","",البيانات!G92)</f>
        <v/>
      </c>
      <c r="D40" s="329" t="str">
        <f>IF(البيانات!M32="","",البيانات!M32)</f>
        <v/>
      </c>
      <c r="E40" s="79"/>
      <c r="F40" s="59"/>
      <c r="G40" s="59"/>
      <c r="H40" s="60"/>
      <c r="I40" s="60"/>
      <c r="J40" s="60"/>
      <c r="K40" s="144"/>
      <c r="L40" s="150"/>
      <c r="M40" s="108"/>
      <c r="Z40" s="49" t="str">
        <f>النماذج!A34</f>
        <v>نموذج26</v>
      </c>
      <c r="AD40" s="49" t="e">
        <f>#REF!</f>
        <v>#REF!</v>
      </c>
    </row>
    <row r="41" spans="1:30" s="61" customFormat="1" ht="17.25" x14ac:dyDescent="0.25">
      <c r="A41" s="158">
        <v>31</v>
      </c>
      <c r="B41" s="160" t="str">
        <f>IF(البيانات!C93="","",البيانات!C93)</f>
        <v/>
      </c>
      <c r="C41" s="328" t="str">
        <f>IF(البيانات!G93="","",البيانات!G93)</f>
        <v/>
      </c>
      <c r="D41" s="329" t="str">
        <f>IF(البيانات!M33="","",البيانات!M33)</f>
        <v/>
      </c>
      <c r="E41" s="79"/>
      <c r="F41" s="59"/>
      <c r="G41" s="59"/>
      <c r="H41" s="60"/>
      <c r="I41" s="60"/>
      <c r="J41" s="60"/>
      <c r="K41" s="144"/>
      <c r="L41" s="150"/>
      <c r="M41" s="108"/>
      <c r="Z41" s="49" t="str">
        <f>النماذج!A35</f>
        <v>نموذج27</v>
      </c>
      <c r="AD41" s="49" t="e">
        <f>#REF!</f>
        <v>#REF!</v>
      </c>
    </row>
    <row r="42" spans="1:30" s="61" customFormat="1" ht="17.25" x14ac:dyDescent="0.25">
      <c r="A42" s="158">
        <v>32</v>
      </c>
      <c r="B42" s="160" t="str">
        <f>IF(البيانات!C94="","",البيانات!C94)</f>
        <v/>
      </c>
      <c r="C42" s="328" t="str">
        <f>IF(البيانات!G94="","",البيانات!G94)</f>
        <v/>
      </c>
      <c r="D42" s="329" t="str">
        <f>IF(البيانات!M34="","",البيانات!M34)</f>
        <v/>
      </c>
      <c r="E42" s="79"/>
      <c r="F42" s="59"/>
      <c r="G42" s="59"/>
      <c r="H42" s="60"/>
      <c r="I42" s="60"/>
      <c r="J42" s="60"/>
      <c r="K42" s="144"/>
      <c r="L42" s="150"/>
      <c r="M42" s="108"/>
      <c r="Z42" s="49" t="str">
        <f>النماذج!A36</f>
        <v>نموذج28</v>
      </c>
      <c r="AD42" s="49" t="e">
        <f>#REF!</f>
        <v>#REF!</v>
      </c>
    </row>
    <row r="43" spans="1:30" s="61" customFormat="1" ht="17.25" x14ac:dyDescent="0.25">
      <c r="A43" s="158">
        <v>33</v>
      </c>
      <c r="B43" s="160" t="str">
        <f>IF(البيانات!C95="","",البيانات!C95)</f>
        <v/>
      </c>
      <c r="C43" s="328" t="str">
        <f>IF(البيانات!G95="","",البيانات!G95)</f>
        <v/>
      </c>
      <c r="D43" s="329" t="str">
        <f>IF(البيانات!M35="","",البيانات!M35)</f>
        <v/>
      </c>
      <c r="E43" s="79"/>
      <c r="F43" s="59"/>
      <c r="G43" s="59"/>
      <c r="H43" s="60"/>
      <c r="I43" s="60"/>
      <c r="J43" s="60"/>
      <c r="K43" s="144"/>
      <c r="L43" s="150"/>
      <c r="M43" s="108"/>
      <c r="Z43" s="49" t="str">
        <f>النماذج!A37</f>
        <v>نموذج29</v>
      </c>
      <c r="AD43" s="49" t="e">
        <f>#REF!</f>
        <v>#REF!</v>
      </c>
    </row>
    <row r="44" spans="1:30" s="61" customFormat="1" ht="17.25" x14ac:dyDescent="0.25">
      <c r="A44" s="158">
        <v>34</v>
      </c>
      <c r="B44" s="160" t="str">
        <f>IF(البيانات!C96="","",البيانات!C96)</f>
        <v/>
      </c>
      <c r="C44" s="328" t="str">
        <f>IF(البيانات!G96="","",البيانات!G96)</f>
        <v/>
      </c>
      <c r="D44" s="329" t="str">
        <f>IF(البيانات!M36="","",البيانات!M36)</f>
        <v/>
      </c>
      <c r="E44" s="79"/>
      <c r="F44" s="59"/>
      <c r="G44" s="59"/>
      <c r="H44" s="60"/>
      <c r="I44" s="60"/>
      <c r="J44" s="60"/>
      <c r="K44" s="144"/>
      <c r="L44" s="150"/>
      <c r="M44" s="108"/>
      <c r="Z44" s="49" t="str">
        <f>النماذج!A38</f>
        <v>نموذج30</v>
      </c>
      <c r="AD44" s="49" t="e">
        <f>#REF!</f>
        <v>#REF!</v>
      </c>
    </row>
    <row r="45" spans="1:30" s="61" customFormat="1" ht="15.75" x14ac:dyDescent="0.25">
      <c r="A45" s="158">
        <v>35</v>
      </c>
      <c r="B45" s="160" t="str">
        <f>IF(البيانات!C97="","",البيانات!C97)</f>
        <v/>
      </c>
      <c r="C45" s="328" t="str">
        <f>IF(البيانات!G97="","",البيانات!G97)</f>
        <v/>
      </c>
      <c r="D45" s="329" t="str">
        <f>IF(البيانات!M37="","",البيانات!M37)</f>
        <v/>
      </c>
      <c r="E45" s="79"/>
      <c r="F45" s="59"/>
      <c r="G45" s="59"/>
      <c r="H45" s="60"/>
      <c r="I45" s="60"/>
      <c r="J45" s="60"/>
      <c r="K45" s="144"/>
      <c r="L45" s="150"/>
      <c r="M45" s="108"/>
    </row>
    <row r="46" spans="1:30" s="61" customFormat="1" ht="15.75" x14ac:dyDescent="0.25">
      <c r="A46" s="158">
        <v>36</v>
      </c>
      <c r="B46" s="160" t="str">
        <f>IF(البيانات!C98="","",البيانات!C98)</f>
        <v/>
      </c>
      <c r="C46" s="328" t="str">
        <f>IF(البيانات!G98="","",البيانات!G98)</f>
        <v/>
      </c>
      <c r="D46" s="329" t="str">
        <f>IF(البيانات!M38="","",البيانات!M38)</f>
        <v/>
      </c>
      <c r="E46" s="79"/>
      <c r="F46" s="59"/>
      <c r="G46" s="59"/>
      <c r="H46" s="60"/>
      <c r="I46" s="60"/>
      <c r="J46" s="60"/>
      <c r="K46" s="144"/>
      <c r="L46" s="150"/>
      <c r="M46" s="108"/>
    </row>
    <row r="47" spans="1:30" s="61" customFormat="1" ht="15.75" x14ac:dyDescent="0.25">
      <c r="A47" s="158">
        <v>37</v>
      </c>
      <c r="B47" s="160" t="str">
        <f>IF(البيانات!C99="","",البيانات!C99)</f>
        <v/>
      </c>
      <c r="C47" s="328" t="str">
        <f>IF(البيانات!G99="","",البيانات!G99)</f>
        <v/>
      </c>
      <c r="D47" s="329" t="str">
        <f>IF(البيانات!M39="","",البيانات!M39)</f>
        <v/>
      </c>
      <c r="E47" s="79"/>
      <c r="F47" s="59"/>
      <c r="G47" s="59"/>
      <c r="H47" s="60"/>
      <c r="I47" s="60"/>
      <c r="J47" s="60"/>
      <c r="K47" s="144"/>
      <c r="L47" s="150"/>
      <c r="M47" s="108"/>
    </row>
    <row r="48" spans="1:30" s="61" customFormat="1" ht="15.75" x14ac:dyDescent="0.25">
      <c r="A48" s="158">
        <v>38</v>
      </c>
      <c r="B48" s="160" t="str">
        <f>IF(البيانات!C100="","",البيانات!C100)</f>
        <v/>
      </c>
      <c r="C48" s="328" t="str">
        <f>IF(البيانات!G100="","",البيانات!G100)</f>
        <v/>
      </c>
      <c r="D48" s="329" t="str">
        <f>IF(البيانات!M40="","",البيانات!M40)</f>
        <v/>
      </c>
      <c r="E48" s="79"/>
      <c r="F48" s="59"/>
      <c r="G48" s="59"/>
      <c r="H48" s="60"/>
      <c r="I48" s="60"/>
      <c r="J48" s="60"/>
      <c r="K48" s="144"/>
      <c r="L48" s="150"/>
      <c r="M48" s="108"/>
    </row>
    <row r="49" spans="1:13" s="61" customFormat="1" ht="15.75" x14ac:dyDescent="0.25">
      <c r="A49" s="158">
        <v>39</v>
      </c>
      <c r="B49" s="160" t="str">
        <f>IF(البيانات!C101="","",البيانات!C101)</f>
        <v/>
      </c>
      <c r="C49" s="328" t="str">
        <f>IF(البيانات!G101="","",البيانات!G101)</f>
        <v/>
      </c>
      <c r="D49" s="329" t="str">
        <f>IF(البيانات!M41="","",البيانات!M41)</f>
        <v/>
      </c>
      <c r="E49" s="79"/>
      <c r="F49" s="59"/>
      <c r="G49" s="59"/>
      <c r="H49" s="60"/>
      <c r="I49" s="60"/>
      <c r="J49" s="60"/>
      <c r="K49" s="144"/>
      <c r="L49" s="150"/>
      <c r="M49" s="108"/>
    </row>
    <row r="50" spans="1:13" s="61" customFormat="1" ht="15.75" x14ac:dyDescent="0.25">
      <c r="A50" s="158">
        <v>40</v>
      </c>
      <c r="B50" s="160" t="str">
        <f>IF(البيانات!C102="","",البيانات!C102)</f>
        <v/>
      </c>
      <c r="C50" s="328" t="str">
        <f>IF(البيانات!G102="","",البيانات!G102)</f>
        <v/>
      </c>
      <c r="D50" s="329" t="str">
        <f>IF(البيانات!M42="","",البيانات!M42)</f>
        <v/>
      </c>
      <c r="E50" s="79"/>
      <c r="F50" s="59"/>
      <c r="G50" s="59"/>
      <c r="H50" s="60"/>
      <c r="I50" s="60"/>
      <c r="J50" s="60"/>
      <c r="K50" s="144"/>
      <c r="L50" s="150"/>
      <c r="M50" s="108"/>
    </row>
    <row r="51" spans="1:13" s="61" customFormat="1" ht="15.75" x14ac:dyDescent="0.25">
      <c r="A51" s="158">
        <v>41</v>
      </c>
      <c r="B51" s="160" t="str">
        <f>IF(البيانات!C103="","",البيانات!C103)</f>
        <v/>
      </c>
      <c r="C51" s="328" t="str">
        <f>IF(البيانات!G103="","",البيانات!G103)</f>
        <v/>
      </c>
      <c r="D51" s="329" t="str">
        <f>IF(البيانات!M43="","",البيانات!M43)</f>
        <v/>
      </c>
      <c r="E51" s="79"/>
      <c r="F51" s="59"/>
      <c r="G51" s="59"/>
      <c r="H51" s="60"/>
      <c r="I51" s="60"/>
      <c r="J51" s="60"/>
      <c r="K51" s="144"/>
      <c r="L51" s="150"/>
      <c r="M51" s="108"/>
    </row>
    <row r="52" spans="1:13" s="61" customFormat="1" ht="15.75" x14ac:dyDescent="0.25">
      <c r="A52" s="158">
        <v>42</v>
      </c>
      <c r="B52" s="160" t="str">
        <f>IF(البيانات!C104="","",البيانات!C104)</f>
        <v/>
      </c>
      <c r="C52" s="328" t="str">
        <f>IF(البيانات!G104="","",البيانات!G104)</f>
        <v/>
      </c>
      <c r="D52" s="329" t="str">
        <f>IF(البيانات!M44="","",البيانات!M44)</f>
        <v/>
      </c>
      <c r="E52" s="79"/>
      <c r="F52" s="59"/>
      <c r="G52" s="59"/>
      <c r="H52" s="60"/>
      <c r="I52" s="60"/>
      <c r="J52" s="60"/>
      <c r="K52" s="144"/>
      <c r="L52" s="150"/>
      <c r="M52" s="108"/>
    </row>
    <row r="53" spans="1:13" s="61" customFormat="1" ht="15.75" x14ac:dyDescent="0.25">
      <c r="A53" s="158">
        <v>43</v>
      </c>
      <c r="B53" s="160" t="str">
        <f>IF(البيانات!C105="","",البيانات!C105)</f>
        <v/>
      </c>
      <c r="C53" s="328" t="str">
        <f>IF(البيانات!G105="","",البيانات!G105)</f>
        <v/>
      </c>
      <c r="D53" s="329" t="str">
        <f>IF(البيانات!M45="","",البيانات!M45)</f>
        <v/>
      </c>
      <c r="E53" s="79"/>
      <c r="F53" s="59"/>
      <c r="G53" s="59"/>
      <c r="H53" s="60"/>
      <c r="I53" s="60"/>
      <c r="J53" s="60"/>
      <c r="K53" s="144"/>
      <c r="L53" s="150"/>
      <c r="M53" s="108"/>
    </row>
    <row r="54" spans="1:13" s="61" customFormat="1" ht="15.75" x14ac:dyDescent="0.25">
      <c r="A54" s="158">
        <v>44</v>
      </c>
      <c r="B54" s="160" t="str">
        <f>IF(البيانات!C106="","",البيانات!C106)</f>
        <v/>
      </c>
      <c r="C54" s="328" t="str">
        <f>IF(البيانات!G106="","",البيانات!G106)</f>
        <v/>
      </c>
      <c r="D54" s="329" t="str">
        <f>IF(البيانات!M46="","",البيانات!M46)</f>
        <v/>
      </c>
      <c r="E54" s="79"/>
      <c r="F54" s="59"/>
      <c r="G54" s="59"/>
      <c r="H54" s="60"/>
      <c r="I54" s="60"/>
      <c r="J54" s="60"/>
      <c r="K54" s="144"/>
      <c r="L54" s="150"/>
      <c r="M54" s="108"/>
    </row>
    <row r="55" spans="1:13" s="61" customFormat="1" ht="15.75" x14ac:dyDescent="0.25">
      <c r="A55" s="158">
        <v>45</v>
      </c>
      <c r="B55" s="160" t="str">
        <f>IF(البيانات!C107="","",البيانات!C107)</f>
        <v/>
      </c>
      <c r="C55" s="328" t="str">
        <f>IF(البيانات!G107="","",البيانات!G107)</f>
        <v/>
      </c>
      <c r="D55" s="329" t="str">
        <f>IF(البيانات!M47="","",البيانات!M47)</f>
        <v/>
      </c>
      <c r="E55" s="79"/>
      <c r="F55" s="59"/>
      <c r="G55" s="59"/>
      <c r="H55" s="60"/>
      <c r="I55" s="60"/>
      <c r="J55" s="60"/>
      <c r="K55" s="144"/>
      <c r="L55" s="150"/>
      <c r="M55" s="108"/>
    </row>
    <row r="56" spans="1:13" s="61" customFormat="1" ht="15.75" x14ac:dyDescent="0.25">
      <c r="A56" s="158">
        <v>46</v>
      </c>
      <c r="B56" s="160" t="str">
        <f>IF(البيانات!C108="","",البيانات!C108)</f>
        <v/>
      </c>
      <c r="C56" s="328" t="str">
        <f>IF(البيانات!G108="","",البيانات!G108)</f>
        <v/>
      </c>
      <c r="D56" s="329" t="str">
        <f>IF(البيانات!M48="","",البيانات!M48)</f>
        <v/>
      </c>
      <c r="E56" s="79"/>
      <c r="F56" s="59"/>
      <c r="G56" s="59"/>
      <c r="H56" s="60"/>
      <c r="I56" s="60"/>
      <c r="J56" s="60"/>
      <c r="K56" s="144"/>
      <c r="L56" s="150"/>
      <c r="M56" s="108"/>
    </row>
    <row r="57" spans="1:13" s="61" customFormat="1" ht="15.75" x14ac:dyDescent="0.25">
      <c r="A57" s="158">
        <v>47</v>
      </c>
      <c r="B57" s="160" t="str">
        <f>IF(البيانات!C109="","",البيانات!C109)</f>
        <v/>
      </c>
      <c r="C57" s="328" t="str">
        <f>IF(البيانات!G109="","",البيانات!G109)</f>
        <v/>
      </c>
      <c r="D57" s="329" t="str">
        <f>IF(البيانات!M49="","",البيانات!M49)</f>
        <v/>
      </c>
      <c r="E57" s="79"/>
      <c r="F57" s="59"/>
      <c r="G57" s="59"/>
      <c r="H57" s="60"/>
      <c r="I57" s="60"/>
      <c r="J57" s="60"/>
      <c r="K57" s="144"/>
      <c r="L57" s="150"/>
      <c r="M57" s="108"/>
    </row>
    <row r="58" spans="1:13" s="61" customFormat="1" ht="15.75" x14ac:dyDescent="0.25">
      <c r="A58" s="158">
        <v>48</v>
      </c>
      <c r="B58" s="160" t="str">
        <f>IF(البيانات!C110="","",البيانات!C110)</f>
        <v/>
      </c>
      <c r="C58" s="328" t="str">
        <f>IF(البيانات!G110="","",البيانات!G110)</f>
        <v/>
      </c>
      <c r="D58" s="329" t="str">
        <f>IF(البيانات!M50="","",البيانات!M50)</f>
        <v/>
      </c>
      <c r="E58" s="79"/>
      <c r="F58" s="59"/>
      <c r="G58" s="59"/>
      <c r="H58" s="60"/>
      <c r="I58" s="60"/>
      <c r="J58" s="60"/>
      <c r="K58" s="144"/>
      <c r="L58" s="150"/>
      <c r="M58" s="108"/>
    </row>
    <row r="59" spans="1:13" s="61" customFormat="1" ht="15.75" x14ac:dyDescent="0.25">
      <c r="A59" s="158">
        <v>49</v>
      </c>
      <c r="B59" s="160" t="str">
        <f>IF(البيانات!C111="","",البيانات!C111)</f>
        <v/>
      </c>
      <c r="C59" s="328" t="str">
        <f>IF(البيانات!G111="","",البيانات!G111)</f>
        <v/>
      </c>
      <c r="D59" s="329" t="str">
        <f>IF(البيانات!M51="","",البيانات!M51)</f>
        <v/>
      </c>
      <c r="E59" s="79"/>
      <c r="F59" s="59"/>
      <c r="G59" s="59"/>
      <c r="H59" s="60"/>
      <c r="I59" s="60"/>
      <c r="J59" s="60"/>
      <c r="K59" s="144"/>
      <c r="L59" s="150"/>
      <c r="M59" s="108"/>
    </row>
    <row r="60" spans="1:13" s="61" customFormat="1" ht="15.75" x14ac:dyDescent="0.25">
      <c r="A60" s="158">
        <v>50</v>
      </c>
      <c r="B60" s="160" t="str">
        <f>IF(البيانات!C112="","",البيانات!C112)</f>
        <v/>
      </c>
      <c r="C60" s="328" t="str">
        <f>IF(البيانات!G112="","",البيانات!G112)</f>
        <v/>
      </c>
      <c r="D60" s="329" t="str">
        <f>IF(البيانات!M52="","",البيانات!M52)</f>
        <v/>
      </c>
      <c r="E60" s="79"/>
      <c r="F60" s="59"/>
      <c r="G60" s="59"/>
      <c r="H60" s="60"/>
      <c r="I60" s="60"/>
      <c r="J60" s="60"/>
      <c r="K60" s="144"/>
      <c r="L60" s="150"/>
      <c r="M60" s="108"/>
    </row>
    <row r="61" spans="1:13" s="61" customFormat="1" ht="15.75" x14ac:dyDescent="0.25">
      <c r="A61" s="158">
        <v>51</v>
      </c>
      <c r="B61" s="160" t="str">
        <f>IF(البيانات!C113="","",البيانات!C113)</f>
        <v/>
      </c>
      <c r="C61" s="328" t="str">
        <f>IF(البيانات!G113="","",البيانات!G113)</f>
        <v/>
      </c>
      <c r="D61" s="329" t="str">
        <f>IF(البيانات!M53="","",البيانات!M53)</f>
        <v/>
      </c>
      <c r="E61" s="79"/>
      <c r="F61" s="59"/>
      <c r="G61" s="59"/>
      <c r="H61" s="60"/>
      <c r="I61" s="60"/>
      <c r="J61" s="60"/>
      <c r="K61" s="144"/>
      <c r="L61" s="150"/>
      <c r="M61" s="108"/>
    </row>
    <row r="62" spans="1:13" s="61" customFormat="1" ht="15.75" x14ac:dyDescent="0.25">
      <c r="A62" s="158">
        <v>52</v>
      </c>
      <c r="B62" s="160" t="str">
        <f>IF(البيانات!C114="","",البيانات!C114)</f>
        <v/>
      </c>
      <c r="C62" s="328" t="str">
        <f>IF(البيانات!G114="","",البيانات!G114)</f>
        <v/>
      </c>
      <c r="D62" s="329" t="str">
        <f>IF(البيانات!M54="","",البيانات!M54)</f>
        <v/>
      </c>
      <c r="E62" s="79"/>
      <c r="F62" s="59"/>
      <c r="G62" s="59"/>
      <c r="H62" s="60"/>
      <c r="I62" s="60"/>
      <c r="J62" s="60"/>
      <c r="K62" s="144"/>
      <c r="L62" s="150"/>
      <c r="M62" s="108"/>
    </row>
    <row r="63" spans="1:13" s="61" customFormat="1" ht="15.75" x14ac:dyDescent="0.25">
      <c r="A63" s="158">
        <v>53</v>
      </c>
      <c r="B63" s="160" t="str">
        <f>IF(البيانات!C115="","",البيانات!C115)</f>
        <v/>
      </c>
      <c r="C63" s="328" t="str">
        <f>IF(البيانات!G115="","",البيانات!G115)</f>
        <v/>
      </c>
      <c r="D63" s="329" t="str">
        <f>IF(البيانات!M55="","",البيانات!M55)</f>
        <v/>
      </c>
      <c r="E63" s="79"/>
      <c r="F63" s="59"/>
      <c r="G63" s="59"/>
      <c r="H63" s="60"/>
      <c r="I63" s="60"/>
      <c r="J63" s="60"/>
      <c r="K63" s="144"/>
      <c r="L63" s="150"/>
      <c r="M63" s="108"/>
    </row>
    <row r="64" spans="1:13" s="61" customFormat="1" ht="15.75" x14ac:dyDescent="0.25">
      <c r="A64" s="158">
        <v>54</v>
      </c>
      <c r="B64" s="160" t="str">
        <f>IF(البيانات!C116="","",البيانات!C116)</f>
        <v/>
      </c>
      <c r="C64" s="328" t="str">
        <f>IF(البيانات!G116="","",البيانات!G116)</f>
        <v/>
      </c>
      <c r="D64" s="329" t="str">
        <f>IF(البيانات!M56="","",البيانات!M56)</f>
        <v/>
      </c>
      <c r="E64" s="79"/>
      <c r="F64" s="59"/>
      <c r="G64" s="59"/>
      <c r="H64" s="60"/>
      <c r="I64" s="60"/>
      <c r="J64" s="60"/>
      <c r="K64" s="144"/>
      <c r="L64" s="150"/>
      <c r="M64" s="108"/>
    </row>
    <row r="65" spans="1:13" s="61" customFormat="1" ht="15.75" x14ac:dyDescent="0.25">
      <c r="A65" s="158">
        <v>55</v>
      </c>
      <c r="B65" s="160" t="str">
        <f>IF(البيانات!C117="","",البيانات!C117)</f>
        <v/>
      </c>
      <c r="C65" s="328" t="str">
        <f>IF(البيانات!G117="","",البيانات!G117)</f>
        <v/>
      </c>
      <c r="D65" s="329" t="str">
        <f>IF(البيانات!M57="","",البيانات!M57)</f>
        <v/>
      </c>
      <c r="E65" s="79"/>
      <c r="F65" s="59"/>
      <c r="G65" s="59"/>
      <c r="H65" s="60"/>
      <c r="I65" s="60"/>
      <c r="J65" s="60"/>
      <c r="K65" s="144"/>
      <c r="L65" s="150"/>
      <c r="M65" s="108"/>
    </row>
    <row r="66" spans="1:13" s="61" customFormat="1" ht="15.75" x14ac:dyDescent="0.25">
      <c r="A66" s="158">
        <v>56</v>
      </c>
      <c r="B66" s="160" t="str">
        <f>IF(البيانات!C118="","",البيانات!C118)</f>
        <v/>
      </c>
      <c r="C66" s="328" t="str">
        <f>IF(البيانات!G118="","",البيانات!G118)</f>
        <v/>
      </c>
      <c r="D66" s="329" t="str">
        <f>IF(البيانات!M58="","",البيانات!M58)</f>
        <v/>
      </c>
      <c r="E66" s="79"/>
      <c r="F66" s="59"/>
      <c r="G66" s="59"/>
      <c r="H66" s="60"/>
      <c r="I66" s="60"/>
      <c r="J66" s="60"/>
      <c r="K66" s="144"/>
      <c r="L66" s="150"/>
      <c r="M66" s="108"/>
    </row>
    <row r="67" spans="1:13" s="61" customFormat="1" ht="15.75" x14ac:dyDescent="0.25">
      <c r="A67" s="158">
        <v>57</v>
      </c>
      <c r="B67" s="160" t="str">
        <f>IF(البيانات!C119="","",البيانات!C119)</f>
        <v/>
      </c>
      <c r="C67" s="328" t="str">
        <f>IF(البيانات!G119="","",البيانات!G119)</f>
        <v/>
      </c>
      <c r="D67" s="329" t="str">
        <f>IF(البيانات!M59="","",البيانات!M59)</f>
        <v/>
      </c>
      <c r="E67" s="79"/>
      <c r="F67" s="59"/>
      <c r="G67" s="59"/>
      <c r="H67" s="60"/>
      <c r="I67" s="60"/>
      <c r="J67" s="60"/>
      <c r="K67" s="144"/>
      <c r="L67" s="150"/>
      <c r="M67" s="108"/>
    </row>
    <row r="68" spans="1:13" s="61" customFormat="1" ht="15.75" x14ac:dyDescent="0.25">
      <c r="A68" s="158">
        <v>58</v>
      </c>
      <c r="B68" s="160" t="str">
        <f>IF(البيانات!C120="","",البيانات!C120)</f>
        <v/>
      </c>
      <c r="C68" s="328" t="str">
        <f>IF(البيانات!G120="","",البيانات!G120)</f>
        <v/>
      </c>
      <c r="D68" s="329" t="str">
        <f>IF(البيانات!M60="","",البيانات!M60)</f>
        <v/>
      </c>
      <c r="E68" s="79"/>
      <c r="F68" s="59"/>
      <c r="G68" s="59"/>
      <c r="H68" s="60"/>
      <c r="I68" s="60"/>
      <c r="J68" s="60"/>
      <c r="K68" s="144"/>
      <c r="L68" s="150"/>
      <c r="M68" s="108"/>
    </row>
    <row r="69" spans="1:13" s="61" customFormat="1" ht="15.75" x14ac:dyDescent="0.25">
      <c r="A69" s="158">
        <v>59</v>
      </c>
      <c r="B69" s="160" t="str">
        <f>IF(البيانات!C121="","",البيانات!C121)</f>
        <v/>
      </c>
      <c r="C69" s="328" t="str">
        <f>IF(البيانات!G121="","",البيانات!G121)</f>
        <v/>
      </c>
      <c r="D69" s="329" t="str">
        <f>IF(البيانات!M61="","",البيانات!M61)</f>
        <v/>
      </c>
      <c r="E69" s="79"/>
      <c r="F69" s="59"/>
      <c r="G69" s="59"/>
      <c r="H69" s="60"/>
      <c r="I69" s="60"/>
      <c r="J69" s="60"/>
      <c r="K69" s="144"/>
      <c r="L69" s="150"/>
      <c r="M69" s="108"/>
    </row>
    <row r="70" spans="1:13" s="61" customFormat="1" ht="15.75" x14ac:dyDescent="0.25">
      <c r="A70" s="158">
        <v>60</v>
      </c>
      <c r="B70" s="160" t="str">
        <f>IF(البيانات!C122="","",البيانات!C122)</f>
        <v/>
      </c>
      <c r="C70" s="328" t="str">
        <f>IF(البيانات!G122="","",البيانات!G122)</f>
        <v/>
      </c>
      <c r="D70" s="329" t="str">
        <f>IF(البيانات!M62="","",البيانات!M62)</f>
        <v/>
      </c>
      <c r="E70" s="79"/>
      <c r="F70" s="59"/>
      <c r="G70" s="59"/>
      <c r="H70" s="60"/>
      <c r="I70" s="60"/>
      <c r="J70" s="60"/>
      <c r="K70" s="144"/>
      <c r="L70" s="150"/>
      <c r="M70" s="108"/>
    </row>
    <row r="71" spans="1:13" s="61" customFormat="1" ht="15.75" x14ac:dyDescent="0.25">
      <c r="A71" s="158">
        <v>61</v>
      </c>
      <c r="B71" s="160" t="str">
        <f>IF(البيانات!C123="","",البيانات!C123)</f>
        <v/>
      </c>
      <c r="C71" s="328" t="str">
        <f>IF(البيانات!G123="","",البيانات!G123)</f>
        <v/>
      </c>
      <c r="D71" s="329" t="str">
        <f>IF(البيانات!M63="","",البيانات!M63)</f>
        <v/>
      </c>
      <c r="E71" s="79"/>
      <c r="F71" s="59"/>
      <c r="G71" s="59"/>
      <c r="H71" s="60"/>
      <c r="I71" s="60"/>
      <c r="J71" s="60"/>
      <c r="K71" s="144"/>
      <c r="L71" s="150"/>
      <c r="M71" s="108"/>
    </row>
    <row r="72" spans="1:13" s="61" customFormat="1" ht="15.75" x14ac:dyDescent="0.25">
      <c r="A72" s="158">
        <v>62</v>
      </c>
      <c r="B72" s="160" t="str">
        <f>IF(البيانات!C124="","",البيانات!C124)</f>
        <v/>
      </c>
      <c r="C72" s="328" t="str">
        <f>IF(البيانات!G124="","",البيانات!G124)</f>
        <v/>
      </c>
      <c r="D72" s="329" t="str">
        <f>IF(البيانات!M64="","",البيانات!M64)</f>
        <v/>
      </c>
      <c r="E72" s="79"/>
      <c r="F72" s="59"/>
      <c r="G72" s="59"/>
      <c r="H72" s="60"/>
      <c r="I72" s="60"/>
      <c r="J72" s="60"/>
      <c r="K72" s="144"/>
      <c r="L72" s="150"/>
      <c r="M72" s="108"/>
    </row>
    <row r="73" spans="1:13" s="61" customFormat="1" ht="15.75" x14ac:dyDescent="0.25">
      <c r="A73" s="158">
        <v>63</v>
      </c>
      <c r="B73" s="160" t="str">
        <f>IF(البيانات!C125="","",البيانات!C125)</f>
        <v/>
      </c>
      <c r="C73" s="328" t="str">
        <f>IF(البيانات!G125="","",البيانات!G125)</f>
        <v/>
      </c>
      <c r="D73" s="329" t="str">
        <f>IF(البيانات!M65="","",البيانات!M65)</f>
        <v/>
      </c>
      <c r="E73" s="79"/>
      <c r="F73" s="59"/>
      <c r="G73" s="59"/>
      <c r="H73" s="60"/>
      <c r="I73" s="60"/>
      <c r="J73" s="60"/>
      <c r="K73" s="144"/>
      <c r="L73" s="150"/>
      <c r="M73" s="108"/>
    </row>
    <row r="74" spans="1:13" s="61" customFormat="1" ht="15.75" x14ac:dyDescent="0.25">
      <c r="A74" s="158">
        <v>64</v>
      </c>
      <c r="B74" s="160" t="str">
        <f>IF(البيانات!C126="","",البيانات!C126)</f>
        <v/>
      </c>
      <c r="C74" s="328" t="str">
        <f>IF(البيانات!G126="","",البيانات!G126)</f>
        <v/>
      </c>
      <c r="D74" s="329" t="str">
        <f>IF(البيانات!M66="","",البيانات!M66)</f>
        <v/>
      </c>
      <c r="E74" s="79"/>
      <c r="F74" s="59"/>
      <c r="G74" s="59"/>
      <c r="H74" s="60"/>
      <c r="I74" s="60"/>
      <c r="J74" s="60"/>
      <c r="K74" s="144"/>
      <c r="L74" s="150"/>
      <c r="M74" s="108"/>
    </row>
    <row r="75" spans="1:13" s="61" customFormat="1" ht="15.75" x14ac:dyDescent="0.25">
      <c r="A75" s="158">
        <v>65</v>
      </c>
      <c r="B75" s="160" t="str">
        <f>IF(البيانات!C127="","",البيانات!C127)</f>
        <v/>
      </c>
      <c r="C75" s="328" t="str">
        <f>IF(البيانات!G127="","",البيانات!G127)</f>
        <v/>
      </c>
      <c r="D75" s="329" t="str">
        <f>IF(البيانات!M67="","",البيانات!M67)</f>
        <v/>
      </c>
      <c r="E75" s="79"/>
      <c r="F75" s="59"/>
      <c r="G75" s="59"/>
      <c r="H75" s="60"/>
      <c r="I75" s="60"/>
      <c r="J75" s="60"/>
      <c r="K75" s="144"/>
      <c r="L75" s="150"/>
      <c r="M75" s="108"/>
    </row>
    <row r="76" spans="1:13" s="61" customFormat="1" ht="15.75" x14ac:dyDescent="0.25">
      <c r="A76" s="158">
        <v>66</v>
      </c>
      <c r="B76" s="160" t="str">
        <f>IF(البيانات!C128="","",البيانات!C128)</f>
        <v/>
      </c>
      <c r="C76" s="328" t="str">
        <f>IF(البيانات!G128="","",البيانات!G128)</f>
        <v/>
      </c>
      <c r="D76" s="329" t="str">
        <f>IF(البيانات!M68="","",البيانات!M68)</f>
        <v/>
      </c>
      <c r="E76" s="79"/>
      <c r="F76" s="59"/>
      <c r="G76" s="59"/>
      <c r="H76" s="60"/>
      <c r="I76" s="60"/>
      <c r="J76" s="60"/>
      <c r="K76" s="144"/>
      <c r="L76" s="150"/>
      <c r="M76" s="108"/>
    </row>
    <row r="77" spans="1:13" s="61" customFormat="1" ht="15.75" x14ac:dyDescent="0.25">
      <c r="A77" s="158">
        <v>67</v>
      </c>
      <c r="B77" s="160" t="str">
        <f>IF(البيانات!C129="","",البيانات!C129)</f>
        <v/>
      </c>
      <c r="C77" s="328" t="str">
        <f>IF(البيانات!G129="","",البيانات!G129)</f>
        <v/>
      </c>
      <c r="D77" s="329" t="str">
        <f>IF(البيانات!M69="","",البيانات!M69)</f>
        <v/>
      </c>
      <c r="E77" s="79"/>
      <c r="F77" s="59"/>
      <c r="G77" s="59"/>
      <c r="H77" s="60"/>
      <c r="I77" s="60"/>
      <c r="J77" s="60"/>
      <c r="K77" s="144"/>
      <c r="L77" s="150"/>
      <c r="M77" s="108"/>
    </row>
    <row r="78" spans="1:13" s="61" customFormat="1" ht="15.75" x14ac:dyDescent="0.25">
      <c r="A78" s="158">
        <v>68</v>
      </c>
      <c r="B78" s="160" t="str">
        <f>IF(البيانات!C130="","",البيانات!C130)</f>
        <v/>
      </c>
      <c r="C78" s="328" t="str">
        <f>IF(البيانات!G130="","",البيانات!G130)</f>
        <v/>
      </c>
      <c r="D78" s="329" t="str">
        <f>IF(البيانات!M70="","",البيانات!M70)</f>
        <v/>
      </c>
      <c r="E78" s="79"/>
      <c r="F78" s="59"/>
      <c r="G78" s="59"/>
      <c r="H78" s="60"/>
      <c r="I78" s="60"/>
      <c r="J78" s="60"/>
      <c r="K78" s="144"/>
      <c r="L78" s="150"/>
      <c r="M78" s="108"/>
    </row>
    <row r="79" spans="1:13" s="61" customFormat="1" ht="15.75" x14ac:dyDescent="0.25">
      <c r="A79" s="158">
        <v>69</v>
      </c>
      <c r="B79" s="160" t="str">
        <f>IF(البيانات!C131="","",البيانات!C131)</f>
        <v/>
      </c>
      <c r="C79" s="328" t="str">
        <f>IF(البيانات!G131="","",البيانات!G131)</f>
        <v/>
      </c>
      <c r="D79" s="329" t="str">
        <f>IF(البيانات!M71="","",البيانات!M71)</f>
        <v/>
      </c>
      <c r="E79" s="79"/>
      <c r="F79" s="59"/>
      <c r="G79" s="59"/>
      <c r="H79" s="60"/>
      <c r="I79" s="60"/>
      <c r="J79" s="60"/>
      <c r="K79" s="144"/>
      <c r="L79" s="150"/>
      <c r="M79" s="108"/>
    </row>
    <row r="80" spans="1:13" s="61" customFormat="1" ht="15.75" x14ac:dyDescent="0.25">
      <c r="A80" s="158">
        <v>70</v>
      </c>
      <c r="B80" s="160" t="str">
        <f>IF(البيانات!C132="","",البيانات!C132)</f>
        <v/>
      </c>
      <c r="C80" s="328" t="str">
        <f>IF(البيانات!G132="","",البيانات!G132)</f>
        <v/>
      </c>
      <c r="D80" s="329" t="str">
        <f>IF(البيانات!M72="","",البيانات!M72)</f>
        <v/>
      </c>
      <c r="E80" s="79"/>
      <c r="F80" s="59"/>
      <c r="G80" s="59"/>
      <c r="H80" s="60"/>
      <c r="I80" s="60"/>
      <c r="J80" s="60"/>
      <c r="K80" s="144"/>
      <c r="L80" s="150"/>
      <c r="M80" s="108"/>
    </row>
    <row r="81" spans="1:13" s="61" customFormat="1" ht="15.75" x14ac:dyDescent="0.25">
      <c r="A81" s="158">
        <v>71</v>
      </c>
      <c r="B81" s="160" t="str">
        <f>IF(البيانات!C133="","",البيانات!C133)</f>
        <v/>
      </c>
      <c r="C81" s="328" t="str">
        <f>IF(البيانات!G133="","",البيانات!G133)</f>
        <v/>
      </c>
      <c r="D81" s="329" t="str">
        <f>IF(البيانات!M73="","",البيانات!M73)</f>
        <v/>
      </c>
      <c r="E81" s="79"/>
      <c r="F81" s="59"/>
      <c r="G81" s="59"/>
      <c r="H81" s="60"/>
      <c r="I81" s="60"/>
      <c r="J81" s="60"/>
      <c r="K81" s="144"/>
      <c r="L81" s="150"/>
      <c r="M81" s="108"/>
    </row>
    <row r="82" spans="1:13" s="61" customFormat="1" ht="15.75" x14ac:dyDescent="0.25">
      <c r="A82" s="158">
        <v>72</v>
      </c>
      <c r="B82" s="160" t="str">
        <f>IF(البيانات!C134="","",البيانات!C134)</f>
        <v/>
      </c>
      <c r="C82" s="328" t="str">
        <f>IF(البيانات!G134="","",البيانات!G134)</f>
        <v/>
      </c>
      <c r="D82" s="329" t="str">
        <f>IF(البيانات!M74="","",البيانات!M74)</f>
        <v/>
      </c>
      <c r="E82" s="79"/>
      <c r="F82" s="59"/>
      <c r="G82" s="59"/>
      <c r="H82" s="60"/>
      <c r="I82" s="60"/>
      <c r="J82" s="60"/>
      <c r="K82" s="144"/>
      <c r="L82" s="150"/>
      <c r="M82" s="108"/>
    </row>
    <row r="83" spans="1:13" s="61" customFormat="1" ht="15.75" x14ac:dyDescent="0.25">
      <c r="A83" s="158">
        <v>73</v>
      </c>
      <c r="B83" s="160" t="str">
        <f>IF(البيانات!C135="","",البيانات!C135)</f>
        <v/>
      </c>
      <c r="C83" s="328" t="str">
        <f>IF(البيانات!G135="","",البيانات!G135)</f>
        <v/>
      </c>
      <c r="D83" s="329" t="str">
        <f>IF(البيانات!M75="","",البيانات!M75)</f>
        <v/>
      </c>
      <c r="E83" s="79"/>
      <c r="F83" s="59"/>
      <c r="G83" s="59"/>
      <c r="H83" s="60"/>
      <c r="I83" s="60"/>
      <c r="J83" s="60"/>
      <c r="K83" s="144"/>
      <c r="L83" s="150"/>
      <c r="M83" s="108"/>
    </row>
    <row r="84" spans="1:13" s="61" customFormat="1" ht="15.75" x14ac:dyDescent="0.25">
      <c r="A84" s="158">
        <v>74</v>
      </c>
      <c r="B84" s="160" t="str">
        <f>IF(البيانات!C136="","",البيانات!C136)</f>
        <v/>
      </c>
      <c r="C84" s="328" t="str">
        <f>IF(البيانات!G136="","",البيانات!G136)</f>
        <v/>
      </c>
      <c r="D84" s="329" t="str">
        <f>IF(البيانات!M76="","",البيانات!M76)</f>
        <v/>
      </c>
      <c r="E84" s="79"/>
      <c r="F84" s="59"/>
      <c r="G84" s="59"/>
      <c r="H84" s="60"/>
      <c r="I84" s="60"/>
      <c r="J84" s="60"/>
      <c r="K84" s="144"/>
      <c r="L84" s="150"/>
      <c r="M84" s="108"/>
    </row>
    <row r="85" spans="1:13" s="61" customFormat="1" ht="15.75" x14ac:dyDescent="0.25">
      <c r="A85" s="158">
        <v>75</v>
      </c>
      <c r="B85" s="160" t="str">
        <f>IF(البيانات!C137="","",البيانات!C137)</f>
        <v/>
      </c>
      <c r="C85" s="328" t="str">
        <f>IF(البيانات!G137="","",البيانات!G137)</f>
        <v/>
      </c>
      <c r="D85" s="329" t="str">
        <f>IF(البيانات!M77="","",البيانات!M77)</f>
        <v/>
      </c>
      <c r="E85" s="79"/>
      <c r="F85" s="59"/>
      <c r="G85" s="59"/>
      <c r="H85" s="60"/>
      <c r="I85" s="60"/>
      <c r="J85" s="60"/>
      <c r="K85" s="144"/>
      <c r="L85" s="150"/>
      <c r="M85" s="108"/>
    </row>
    <row r="86" spans="1:13" s="61" customFormat="1" ht="15.75" x14ac:dyDescent="0.25">
      <c r="A86" s="158">
        <v>76</v>
      </c>
      <c r="B86" s="160" t="str">
        <f>IF(البيانات!C138="","",البيانات!C138)</f>
        <v/>
      </c>
      <c r="C86" s="328" t="str">
        <f>IF(البيانات!G138="","",البيانات!G138)</f>
        <v/>
      </c>
      <c r="D86" s="329" t="str">
        <f>IF(البيانات!M78="","",البيانات!M78)</f>
        <v/>
      </c>
      <c r="E86" s="79"/>
      <c r="F86" s="59"/>
      <c r="G86" s="59"/>
      <c r="H86" s="60"/>
      <c r="I86" s="60"/>
      <c r="J86" s="60"/>
      <c r="K86" s="144"/>
      <c r="L86" s="150"/>
      <c r="M86" s="108"/>
    </row>
    <row r="87" spans="1:13" s="61" customFormat="1" ht="15.75" x14ac:dyDescent="0.25">
      <c r="A87" s="158">
        <v>77</v>
      </c>
      <c r="B87" s="160" t="str">
        <f>IF(البيانات!C139="","",البيانات!C139)</f>
        <v/>
      </c>
      <c r="C87" s="328" t="str">
        <f>IF(البيانات!G139="","",البيانات!G139)</f>
        <v/>
      </c>
      <c r="D87" s="329" t="str">
        <f>IF(البيانات!M79="","",البيانات!M79)</f>
        <v/>
      </c>
      <c r="E87" s="79"/>
      <c r="F87" s="59"/>
      <c r="G87" s="59"/>
      <c r="H87" s="60"/>
      <c r="I87" s="60"/>
      <c r="J87" s="60"/>
      <c r="K87" s="144"/>
      <c r="L87" s="150"/>
      <c r="M87" s="108"/>
    </row>
    <row r="88" spans="1:13" s="61" customFormat="1" ht="15.75" x14ac:dyDescent="0.25">
      <c r="A88" s="158">
        <v>78</v>
      </c>
      <c r="B88" s="160" t="str">
        <f>IF(البيانات!C140="","",البيانات!C140)</f>
        <v/>
      </c>
      <c r="C88" s="328" t="str">
        <f>IF(البيانات!G140="","",البيانات!G140)</f>
        <v/>
      </c>
      <c r="D88" s="329" t="str">
        <f>IF(البيانات!M80="","",البيانات!M80)</f>
        <v/>
      </c>
      <c r="E88" s="79"/>
      <c r="F88" s="59"/>
      <c r="G88" s="59"/>
      <c r="H88" s="60"/>
      <c r="I88" s="60"/>
      <c r="J88" s="60"/>
      <c r="K88" s="144"/>
      <c r="L88" s="150"/>
      <c r="M88" s="108"/>
    </row>
    <row r="89" spans="1:13" s="61" customFormat="1" ht="15.75" x14ac:dyDescent="0.25">
      <c r="A89" s="158">
        <v>79</v>
      </c>
      <c r="B89" s="160" t="str">
        <f>IF(البيانات!C141="","",البيانات!C141)</f>
        <v/>
      </c>
      <c r="C89" s="328" t="str">
        <f>IF(البيانات!G141="","",البيانات!G141)</f>
        <v/>
      </c>
      <c r="D89" s="329" t="str">
        <f>IF(البيانات!M81="","",البيانات!M81)</f>
        <v/>
      </c>
      <c r="E89" s="79"/>
      <c r="F89" s="59"/>
      <c r="G89" s="59"/>
      <c r="H89" s="60"/>
      <c r="I89" s="60"/>
      <c r="J89" s="60"/>
      <c r="K89" s="144"/>
      <c r="L89" s="150"/>
      <c r="M89" s="108"/>
    </row>
    <row r="90" spans="1:13" s="61" customFormat="1" ht="15.75" x14ac:dyDescent="0.25">
      <c r="A90" s="158">
        <v>80</v>
      </c>
      <c r="B90" s="160" t="str">
        <f>IF(البيانات!C142="","",البيانات!C142)</f>
        <v/>
      </c>
      <c r="C90" s="328" t="str">
        <f>IF(البيانات!G142="","",البيانات!G142)</f>
        <v/>
      </c>
      <c r="D90" s="329" t="str">
        <f>IF(البيانات!M82="","",البيانات!M82)</f>
        <v/>
      </c>
      <c r="E90" s="79"/>
      <c r="F90" s="59"/>
      <c r="G90" s="59"/>
      <c r="H90" s="60"/>
      <c r="I90" s="60"/>
      <c r="J90" s="60"/>
      <c r="K90" s="144"/>
      <c r="L90" s="150"/>
      <c r="M90" s="108"/>
    </row>
    <row r="91" spans="1:13" s="61" customFormat="1" ht="15.75" x14ac:dyDescent="0.25">
      <c r="A91" s="158">
        <v>81</v>
      </c>
      <c r="B91" s="160" t="str">
        <f>IF(البيانات!C143="","",البيانات!C143)</f>
        <v/>
      </c>
      <c r="C91" s="328" t="str">
        <f>IF(البيانات!G143="","",البيانات!G143)</f>
        <v/>
      </c>
      <c r="D91" s="329" t="str">
        <f>IF(البيانات!M83="","",البيانات!M83)</f>
        <v/>
      </c>
      <c r="E91" s="79"/>
      <c r="F91" s="59"/>
      <c r="G91" s="59"/>
      <c r="H91" s="60"/>
      <c r="I91" s="60"/>
      <c r="J91" s="60"/>
      <c r="K91" s="144"/>
      <c r="L91" s="150"/>
      <c r="M91" s="108"/>
    </row>
    <row r="92" spans="1:13" s="61" customFormat="1" ht="15.75" x14ac:dyDescent="0.25">
      <c r="A92" s="158">
        <v>82</v>
      </c>
      <c r="B92" s="160" t="str">
        <f>IF(البيانات!C144="","",البيانات!C144)</f>
        <v/>
      </c>
      <c r="C92" s="328" t="str">
        <f>IF(البيانات!G144="","",البيانات!G144)</f>
        <v/>
      </c>
      <c r="D92" s="329" t="str">
        <f>IF(البيانات!M84="","",البيانات!M84)</f>
        <v/>
      </c>
      <c r="E92" s="79"/>
      <c r="F92" s="59"/>
      <c r="G92" s="59"/>
      <c r="H92" s="60"/>
      <c r="I92" s="60"/>
      <c r="J92" s="60"/>
      <c r="K92" s="144"/>
      <c r="L92" s="150"/>
      <c r="M92" s="108"/>
    </row>
    <row r="93" spans="1:13" s="61" customFormat="1" ht="15.75" x14ac:dyDescent="0.25">
      <c r="A93" s="158">
        <v>83</v>
      </c>
      <c r="B93" s="160" t="str">
        <f>IF(البيانات!C145="","",البيانات!C145)</f>
        <v/>
      </c>
      <c r="C93" s="328" t="str">
        <f>IF(البيانات!G145="","",البيانات!G145)</f>
        <v/>
      </c>
      <c r="D93" s="329" t="str">
        <f>IF(البيانات!M85="","",البيانات!M85)</f>
        <v/>
      </c>
      <c r="E93" s="79"/>
      <c r="F93" s="59"/>
      <c r="G93" s="59"/>
      <c r="H93" s="60"/>
      <c r="I93" s="60"/>
      <c r="J93" s="60"/>
      <c r="K93" s="144"/>
      <c r="L93" s="150"/>
      <c r="M93" s="108"/>
    </row>
    <row r="94" spans="1:13" s="61" customFormat="1" ht="15.75" x14ac:dyDescent="0.25">
      <c r="A94" s="158">
        <v>84</v>
      </c>
      <c r="B94" s="160" t="str">
        <f>IF(البيانات!C146="","",البيانات!C146)</f>
        <v/>
      </c>
      <c r="C94" s="328" t="str">
        <f>IF(البيانات!G146="","",البيانات!G146)</f>
        <v/>
      </c>
      <c r="D94" s="329" t="str">
        <f>IF(البيانات!M86="","",البيانات!M86)</f>
        <v/>
      </c>
      <c r="E94" s="79"/>
      <c r="F94" s="59"/>
      <c r="G94" s="59"/>
      <c r="H94" s="60"/>
      <c r="I94" s="60"/>
      <c r="J94" s="60"/>
      <c r="K94" s="144"/>
      <c r="L94" s="150"/>
      <c r="M94" s="108"/>
    </row>
    <row r="95" spans="1:13" s="61" customFormat="1" ht="15.75" x14ac:dyDescent="0.25">
      <c r="A95" s="158">
        <v>85</v>
      </c>
      <c r="B95" s="160" t="str">
        <f>IF(البيانات!C147="","",البيانات!C147)</f>
        <v/>
      </c>
      <c r="C95" s="328" t="str">
        <f>IF(البيانات!G147="","",البيانات!G147)</f>
        <v/>
      </c>
      <c r="D95" s="329" t="str">
        <f>IF(البيانات!M87="","",البيانات!M87)</f>
        <v/>
      </c>
      <c r="E95" s="79"/>
      <c r="F95" s="59"/>
      <c r="G95" s="59"/>
      <c r="H95" s="60"/>
      <c r="I95" s="60"/>
      <c r="J95" s="60"/>
      <c r="K95" s="144"/>
      <c r="L95" s="150"/>
      <c r="M95" s="108"/>
    </row>
    <row r="96" spans="1:13" s="61" customFormat="1" ht="15.75" x14ac:dyDescent="0.25">
      <c r="A96" s="158">
        <v>86</v>
      </c>
      <c r="B96" s="160" t="str">
        <f>IF(البيانات!C148="","",البيانات!C148)</f>
        <v/>
      </c>
      <c r="C96" s="328" t="str">
        <f>IF(البيانات!G148="","",البيانات!G148)</f>
        <v/>
      </c>
      <c r="D96" s="329" t="str">
        <f>IF(البيانات!M88="","",البيانات!M88)</f>
        <v/>
      </c>
      <c r="E96" s="79"/>
      <c r="F96" s="59"/>
      <c r="G96" s="59"/>
      <c r="H96" s="60"/>
      <c r="I96" s="60"/>
      <c r="J96" s="60"/>
      <c r="K96" s="144"/>
      <c r="L96" s="150"/>
      <c r="M96" s="108"/>
    </row>
    <row r="97" spans="1:13" s="61" customFormat="1" ht="15.75" x14ac:dyDescent="0.25">
      <c r="A97" s="158">
        <v>87</v>
      </c>
      <c r="B97" s="160" t="str">
        <f>IF(البيانات!C149="","",البيانات!C149)</f>
        <v/>
      </c>
      <c r="C97" s="328" t="str">
        <f>IF(البيانات!G149="","",البيانات!G149)</f>
        <v/>
      </c>
      <c r="D97" s="329" t="str">
        <f>IF(البيانات!M89="","",البيانات!M89)</f>
        <v/>
      </c>
      <c r="E97" s="79"/>
      <c r="F97" s="59"/>
      <c r="G97" s="59"/>
      <c r="H97" s="60"/>
      <c r="I97" s="60"/>
      <c r="J97" s="60"/>
      <c r="K97" s="144"/>
      <c r="L97" s="150"/>
      <c r="M97" s="108"/>
    </row>
    <row r="98" spans="1:13" s="61" customFormat="1" ht="15.75" x14ac:dyDescent="0.25">
      <c r="A98" s="158">
        <v>88</v>
      </c>
      <c r="B98" s="160" t="str">
        <f>IF(البيانات!C150="","",البيانات!C150)</f>
        <v/>
      </c>
      <c r="C98" s="328" t="str">
        <f>IF(البيانات!G150="","",البيانات!G150)</f>
        <v/>
      </c>
      <c r="D98" s="329" t="str">
        <f>IF(البيانات!M90="","",البيانات!M90)</f>
        <v/>
      </c>
      <c r="E98" s="79"/>
      <c r="F98" s="59"/>
      <c r="G98" s="59"/>
      <c r="H98" s="60"/>
      <c r="I98" s="60"/>
      <c r="J98" s="60"/>
      <c r="K98" s="144"/>
      <c r="L98" s="150"/>
      <c r="M98" s="108"/>
    </row>
    <row r="99" spans="1:13" s="61" customFormat="1" ht="15.75" x14ac:dyDescent="0.25">
      <c r="A99" s="158">
        <v>89</v>
      </c>
      <c r="B99" s="160" t="str">
        <f>IF(البيانات!C151="","",البيانات!C151)</f>
        <v/>
      </c>
      <c r="C99" s="328" t="str">
        <f>IF(البيانات!G151="","",البيانات!G151)</f>
        <v/>
      </c>
      <c r="D99" s="329" t="str">
        <f>IF(البيانات!M91="","",البيانات!M91)</f>
        <v/>
      </c>
      <c r="E99" s="79"/>
      <c r="F99" s="59"/>
      <c r="G99" s="59"/>
      <c r="H99" s="60"/>
      <c r="I99" s="60"/>
      <c r="J99" s="60"/>
      <c r="K99" s="144"/>
      <c r="L99" s="150"/>
      <c r="M99" s="108"/>
    </row>
    <row r="100" spans="1:13" s="61" customFormat="1" ht="15.75" x14ac:dyDescent="0.25">
      <c r="A100" s="158">
        <v>90</v>
      </c>
      <c r="B100" s="160" t="str">
        <f>IF(البيانات!C152="","",البيانات!C152)</f>
        <v/>
      </c>
      <c r="C100" s="328" t="str">
        <f>IF(البيانات!G152="","",البيانات!G152)</f>
        <v/>
      </c>
      <c r="D100" s="329" t="str">
        <f>IF(البيانات!M92="","",البيانات!M92)</f>
        <v/>
      </c>
      <c r="E100" s="79"/>
      <c r="F100" s="59"/>
      <c r="G100" s="59"/>
      <c r="H100" s="60"/>
      <c r="I100" s="60"/>
      <c r="J100" s="60"/>
      <c r="K100" s="144"/>
      <c r="L100" s="150"/>
      <c r="M100" s="108"/>
    </row>
    <row r="101" spans="1:13" s="61" customFormat="1" ht="15.75" x14ac:dyDescent="0.25">
      <c r="A101" s="158">
        <v>91</v>
      </c>
      <c r="B101" s="160" t="str">
        <f>IF(البيانات!C153="","",البيانات!C153)</f>
        <v/>
      </c>
      <c r="C101" s="328" t="str">
        <f>IF(البيانات!G153="","",البيانات!G153)</f>
        <v/>
      </c>
      <c r="D101" s="329" t="str">
        <f>IF(البيانات!M93="","",البيانات!M93)</f>
        <v/>
      </c>
      <c r="E101" s="79"/>
      <c r="F101" s="59"/>
      <c r="G101" s="59"/>
      <c r="H101" s="60"/>
      <c r="I101" s="60"/>
      <c r="J101" s="60"/>
      <c r="K101" s="144"/>
      <c r="L101" s="150"/>
      <c r="M101" s="108"/>
    </row>
    <row r="102" spans="1:13" s="61" customFormat="1" ht="15.75" x14ac:dyDescent="0.25">
      <c r="A102" s="158">
        <v>92</v>
      </c>
      <c r="B102" s="160" t="str">
        <f>IF(البيانات!C154="","",البيانات!C154)</f>
        <v/>
      </c>
      <c r="C102" s="328" t="str">
        <f>IF(البيانات!G154="","",البيانات!G154)</f>
        <v/>
      </c>
      <c r="D102" s="329" t="str">
        <f>IF(البيانات!M94="","",البيانات!M94)</f>
        <v/>
      </c>
      <c r="E102" s="79"/>
      <c r="F102" s="59"/>
      <c r="G102" s="59"/>
      <c r="H102" s="60"/>
      <c r="I102" s="60"/>
      <c r="J102" s="60"/>
      <c r="K102" s="144"/>
      <c r="L102" s="150"/>
      <c r="M102" s="108"/>
    </row>
    <row r="103" spans="1:13" s="61" customFormat="1" ht="15.75" x14ac:dyDescent="0.25">
      <c r="A103" s="158">
        <v>93</v>
      </c>
      <c r="B103" s="160" t="str">
        <f>IF(البيانات!C155="","",البيانات!C155)</f>
        <v/>
      </c>
      <c r="C103" s="328" t="str">
        <f>IF(البيانات!G155="","",البيانات!G155)</f>
        <v/>
      </c>
      <c r="D103" s="329" t="str">
        <f>IF(البيانات!M95="","",البيانات!M95)</f>
        <v/>
      </c>
      <c r="E103" s="79"/>
      <c r="F103" s="59"/>
      <c r="G103" s="59"/>
      <c r="H103" s="60"/>
      <c r="I103" s="60"/>
      <c r="J103" s="60"/>
      <c r="K103" s="144"/>
      <c r="L103" s="150"/>
      <c r="M103" s="108"/>
    </row>
    <row r="104" spans="1:13" s="61" customFormat="1" ht="15.75" x14ac:dyDescent="0.25">
      <c r="A104" s="158">
        <v>94</v>
      </c>
      <c r="B104" s="160" t="str">
        <f>IF(البيانات!C156="","",البيانات!C156)</f>
        <v/>
      </c>
      <c r="C104" s="328" t="str">
        <f>IF(البيانات!G156="","",البيانات!G156)</f>
        <v/>
      </c>
      <c r="D104" s="329" t="str">
        <f>IF(البيانات!M96="","",البيانات!M96)</f>
        <v/>
      </c>
      <c r="E104" s="79"/>
      <c r="F104" s="59"/>
      <c r="G104" s="59"/>
      <c r="H104" s="60"/>
      <c r="I104" s="60"/>
      <c r="J104" s="60"/>
      <c r="K104" s="144"/>
      <c r="L104" s="150"/>
      <c r="M104" s="108"/>
    </row>
    <row r="105" spans="1:13" s="61" customFormat="1" ht="15.75" x14ac:dyDescent="0.25">
      <c r="A105" s="158">
        <v>95</v>
      </c>
      <c r="B105" s="160" t="str">
        <f>IF(البيانات!C157="","",البيانات!C157)</f>
        <v/>
      </c>
      <c r="C105" s="328" t="str">
        <f>IF(البيانات!G157="","",البيانات!G157)</f>
        <v/>
      </c>
      <c r="D105" s="329" t="str">
        <f>IF(البيانات!M97="","",البيانات!M97)</f>
        <v/>
      </c>
      <c r="E105" s="79"/>
      <c r="F105" s="59"/>
      <c r="G105" s="59"/>
      <c r="H105" s="60"/>
      <c r="I105" s="60"/>
      <c r="J105" s="60"/>
      <c r="K105" s="144"/>
      <c r="L105" s="150"/>
      <c r="M105" s="108"/>
    </row>
    <row r="106" spans="1:13" s="61" customFormat="1" ht="15.75" x14ac:dyDescent="0.25">
      <c r="A106" s="158">
        <v>96</v>
      </c>
      <c r="B106" s="160" t="str">
        <f>IF(البيانات!C158="","",البيانات!C158)</f>
        <v/>
      </c>
      <c r="C106" s="328" t="str">
        <f>IF(البيانات!G158="","",البيانات!G158)</f>
        <v/>
      </c>
      <c r="D106" s="329" t="str">
        <f>IF(البيانات!M98="","",البيانات!M98)</f>
        <v/>
      </c>
      <c r="E106" s="79"/>
      <c r="F106" s="59"/>
      <c r="G106" s="59"/>
      <c r="H106" s="60"/>
      <c r="I106" s="60"/>
      <c r="J106" s="60"/>
      <c r="K106" s="144"/>
      <c r="L106" s="150"/>
      <c r="M106" s="108"/>
    </row>
    <row r="107" spans="1:13" s="61" customFormat="1" ht="15.75" x14ac:dyDescent="0.25">
      <c r="A107" s="158">
        <v>97</v>
      </c>
      <c r="B107" s="160" t="str">
        <f>IF(البيانات!C159="","",البيانات!C159)</f>
        <v/>
      </c>
      <c r="C107" s="328" t="str">
        <f>IF(البيانات!G159="","",البيانات!G159)</f>
        <v/>
      </c>
      <c r="D107" s="329" t="str">
        <f>IF(البيانات!M99="","",البيانات!M99)</f>
        <v/>
      </c>
      <c r="E107" s="79"/>
      <c r="F107" s="59"/>
      <c r="G107" s="59"/>
      <c r="H107" s="60"/>
      <c r="I107" s="60"/>
      <c r="J107" s="60"/>
      <c r="K107" s="144"/>
      <c r="L107" s="150"/>
      <c r="M107" s="108"/>
    </row>
    <row r="108" spans="1:13" s="61" customFormat="1" ht="15.75" x14ac:dyDescent="0.25">
      <c r="A108" s="158">
        <v>98</v>
      </c>
      <c r="B108" s="160" t="str">
        <f>IF(البيانات!C160="","",البيانات!C160)</f>
        <v/>
      </c>
      <c r="C108" s="328" t="str">
        <f>IF(البيانات!G160="","",البيانات!G160)</f>
        <v/>
      </c>
      <c r="D108" s="329" t="str">
        <f>IF(البيانات!M100="","",البيانات!M100)</f>
        <v/>
      </c>
      <c r="E108" s="79"/>
      <c r="F108" s="59"/>
      <c r="G108" s="59"/>
      <c r="H108" s="60"/>
      <c r="I108" s="60"/>
      <c r="J108" s="60"/>
      <c r="K108" s="144"/>
      <c r="L108" s="150"/>
      <c r="M108" s="108"/>
    </row>
    <row r="109" spans="1:13" s="61" customFormat="1" ht="15.75" x14ac:dyDescent="0.25">
      <c r="A109" s="158">
        <v>99</v>
      </c>
      <c r="B109" s="160" t="str">
        <f>IF(البيانات!C161="","",البيانات!C161)</f>
        <v/>
      </c>
      <c r="C109" s="328" t="str">
        <f>IF(البيانات!G161="","",البيانات!G161)</f>
        <v/>
      </c>
      <c r="D109" s="329" t="str">
        <f>IF(البيانات!M101="","",البيانات!M101)</f>
        <v/>
      </c>
      <c r="E109" s="79"/>
      <c r="F109" s="59"/>
      <c r="G109" s="59"/>
      <c r="H109" s="60"/>
      <c r="I109" s="60"/>
      <c r="J109" s="60"/>
      <c r="K109" s="144"/>
      <c r="L109" s="150"/>
      <c r="M109" s="108"/>
    </row>
    <row r="110" spans="1:13" s="61" customFormat="1" ht="15.75" x14ac:dyDescent="0.25">
      <c r="A110" s="158">
        <v>100</v>
      </c>
      <c r="B110" s="160" t="str">
        <f>IF(البيانات!C162="","",البيانات!C162)</f>
        <v/>
      </c>
      <c r="C110" s="328" t="str">
        <f>IF(البيانات!G162="","",البيانات!G162)</f>
        <v/>
      </c>
      <c r="D110" s="329" t="str">
        <f>IF(البيانات!M102="","",البيانات!M102)</f>
        <v/>
      </c>
      <c r="E110" s="79"/>
      <c r="F110" s="59"/>
      <c r="G110" s="59"/>
      <c r="H110" s="60"/>
      <c r="I110" s="60"/>
      <c r="J110" s="60"/>
      <c r="K110" s="144"/>
      <c r="L110" s="150"/>
      <c r="M110" s="108"/>
    </row>
    <row r="111" spans="1:13" ht="15.75" x14ac:dyDescent="0.25">
      <c r="A111" s="158">
        <v>101</v>
      </c>
      <c r="B111" s="160" t="str">
        <f>IF(البيانات!C163="","",البيانات!C163)</f>
        <v/>
      </c>
      <c r="C111" s="328" t="str">
        <f>IF(البيانات!G163="","",البيانات!G163)</f>
        <v/>
      </c>
      <c r="D111" s="329" t="str">
        <f>IF(البيانات!M103="","",البيانات!M103)</f>
        <v/>
      </c>
      <c r="E111" s="79"/>
      <c r="F111" s="59"/>
      <c r="G111" s="59"/>
      <c r="H111" s="60"/>
      <c r="I111" s="60"/>
      <c r="J111" s="60"/>
      <c r="K111" s="144"/>
      <c r="L111" s="150"/>
      <c r="M111" s="108"/>
    </row>
    <row r="112" spans="1:13" ht="15.75" x14ac:dyDescent="0.25">
      <c r="A112" s="158">
        <v>102</v>
      </c>
      <c r="B112" s="160" t="str">
        <f>IF(البيانات!C164="","",البيانات!C164)</f>
        <v/>
      </c>
      <c r="C112" s="328" t="str">
        <f>IF(البيانات!G164="","",البيانات!G164)</f>
        <v/>
      </c>
      <c r="D112" s="329" t="str">
        <f>IF(البيانات!M104="","",البيانات!M104)</f>
        <v/>
      </c>
      <c r="E112" s="79"/>
      <c r="F112" s="59"/>
      <c r="G112" s="59"/>
      <c r="H112" s="60"/>
      <c r="I112" s="60"/>
      <c r="J112" s="60"/>
      <c r="K112" s="144"/>
      <c r="L112" s="150"/>
      <c r="M112" s="108"/>
    </row>
    <row r="113" spans="1:13" ht="15.75" x14ac:dyDescent="0.25">
      <c r="A113" s="158">
        <v>103</v>
      </c>
      <c r="B113" s="160" t="str">
        <f>IF(البيانات!C165="","",البيانات!C165)</f>
        <v/>
      </c>
      <c r="C113" s="328" t="str">
        <f>IF(البيانات!G165="","",البيانات!G165)</f>
        <v/>
      </c>
      <c r="D113" s="329" t="str">
        <f>IF(البيانات!M105="","",البيانات!M105)</f>
        <v/>
      </c>
      <c r="E113" s="79"/>
      <c r="F113" s="59"/>
      <c r="G113" s="59"/>
      <c r="H113" s="60"/>
      <c r="I113" s="60"/>
      <c r="J113" s="60"/>
      <c r="K113" s="144"/>
      <c r="L113" s="150"/>
      <c r="M113" s="108"/>
    </row>
    <row r="114" spans="1:13" ht="15.75" x14ac:dyDescent="0.25">
      <c r="A114" s="158">
        <v>104</v>
      </c>
      <c r="B114" s="160" t="str">
        <f>IF(البيانات!C166="","",البيانات!C166)</f>
        <v/>
      </c>
      <c r="C114" s="328" t="str">
        <f>IF(البيانات!G166="","",البيانات!G166)</f>
        <v/>
      </c>
      <c r="D114" s="329" t="str">
        <f>IF(البيانات!M106="","",البيانات!M106)</f>
        <v/>
      </c>
      <c r="E114" s="79"/>
      <c r="F114" s="59"/>
      <c r="G114" s="59"/>
      <c r="H114" s="60"/>
      <c r="I114" s="60"/>
      <c r="J114" s="60"/>
      <c r="K114" s="144"/>
      <c r="L114" s="150"/>
      <c r="M114" s="108"/>
    </row>
    <row r="115" spans="1:13" ht="15.75" x14ac:dyDescent="0.25">
      <c r="A115" s="158">
        <v>105</v>
      </c>
      <c r="B115" s="160" t="str">
        <f>IF(البيانات!C167="","",البيانات!C167)</f>
        <v/>
      </c>
      <c r="C115" s="328" t="str">
        <f>IF(البيانات!G167="","",البيانات!G167)</f>
        <v/>
      </c>
      <c r="D115" s="329" t="str">
        <f>IF(البيانات!M107="","",البيانات!M107)</f>
        <v/>
      </c>
      <c r="E115" s="79"/>
      <c r="F115" s="59"/>
      <c r="G115" s="59"/>
      <c r="H115" s="60"/>
      <c r="I115" s="60"/>
      <c r="J115" s="60"/>
      <c r="K115" s="144"/>
      <c r="L115" s="150"/>
      <c r="M115" s="108"/>
    </row>
    <row r="116" spans="1:13" ht="15.75" x14ac:dyDescent="0.25">
      <c r="A116" s="158">
        <v>106</v>
      </c>
      <c r="B116" s="160" t="str">
        <f>IF(البيانات!C168="","",البيانات!C168)</f>
        <v/>
      </c>
      <c r="C116" s="328" t="str">
        <f>IF(البيانات!G168="","",البيانات!G168)</f>
        <v/>
      </c>
      <c r="D116" s="329" t="str">
        <f>IF(البيانات!M108="","",البيانات!M108)</f>
        <v/>
      </c>
      <c r="E116" s="79"/>
      <c r="F116" s="59"/>
      <c r="G116" s="59"/>
      <c r="H116" s="60"/>
      <c r="I116" s="60"/>
      <c r="J116" s="60"/>
      <c r="K116" s="144"/>
      <c r="L116" s="150"/>
      <c r="M116" s="108"/>
    </row>
    <row r="117" spans="1:13" ht="15.75" x14ac:dyDescent="0.25">
      <c r="A117" s="158">
        <v>107</v>
      </c>
      <c r="B117" s="160" t="str">
        <f>IF(البيانات!C169="","",البيانات!C169)</f>
        <v/>
      </c>
      <c r="C117" s="328" t="str">
        <f>IF(البيانات!G169="","",البيانات!G169)</f>
        <v/>
      </c>
      <c r="D117" s="329" t="str">
        <f>IF(البيانات!M109="","",البيانات!M109)</f>
        <v/>
      </c>
      <c r="E117" s="79"/>
      <c r="F117" s="59"/>
      <c r="G117" s="59"/>
      <c r="H117" s="60"/>
      <c r="I117" s="60"/>
      <c r="J117" s="60"/>
      <c r="K117" s="144"/>
      <c r="L117" s="150"/>
      <c r="M117" s="108"/>
    </row>
    <row r="118" spans="1:13" ht="15.75" x14ac:dyDescent="0.25">
      <c r="A118" s="158">
        <v>108</v>
      </c>
      <c r="B118" s="160" t="str">
        <f>IF(البيانات!C170="","",البيانات!C170)</f>
        <v/>
      </c>
      <c r="C118" s="328" t="str">
        <f>IF(البيانات!G170="","",البيانات!G170)</f>
        <v/>
      </c>
      <c r="D118" s="329" t="str">
        <f>IF(البيانات!M110="","",البيانات!M110)</f>
        <v/>
      </c>
      <c r="E118" s="79"/>
      <c r="F118" s="59"/>
      <c r="G118" s="59"/>
      <c r="H118" s="60"/>
      <c r="I118" s="60"/>
      <c r="J118" s="60"/>
      <c r="K118" s="144"/>
      <c r="L118" s="150"/>
      <c r="M118" s="108"/>
    </row>
    <row r="119" spans="1:13" ht="15.75" x14ac:dyDescent="0.25">
      <c r="A119" s="158">
        <v>109</v>
      </c>
      <c r="B119" s="160" t="str">
        <f>IF(البيانات!C171="","",البيانات!C171)</f>
        <v/>
      </c>
      <c r="C119" s="328" t="str">
        <f>IF(البيانات!G171="","",البيانات!G171)</f>
        <v/>
      </c>
      <c r="D119" s="329" t="str">
        <f>IF(البيانات!M111="","",البيانات!M111)</f>
        <v/>
      </c>
      <c r="E119" s="79"/>
      <c r="F119" s="59"/>
      <c r="G119" s="59"/>
      <c r="H119" s="60"/>
      <c r="I119" s="60"/>
      <c r="J119" s="60"/>
      <c r="K119" s="144"/>
      <c r="L119" s="150"/>
      <c r="M119" s="108"/>
    </row>
    <row r="120" spans="1:13" ht="15.75" x14ac:dyDescent="0.25">
      <c r="A120" s="158">
        <v>110</v>
      </c>
      <c r="B120" s="160" t="str">
        <f>IF(البيانات!C172="","",البيانات!C172)</f>
        <v/>
      </c>
      <c r="C120" s="328" t="str">
        <f>IF(البيانات!G172="","",البيانات!G172)</f>
        <v/>
      </c>
      <c r="D120" s="329" t="str">
        <f>IF(البيانات!M112="","",البيانات!M112)</f>
        <v/>
      </c>
      <c r="E120" s="79"/>
      <c r="F120" s="59"/>
      <c r="G120" s="59"/>
      <c r="H120" s="60"/>
      <c r="I120" s="60"/>
      <c r="J120" s="60"/>
      <c r="K120" s="144"/>
      <c r="L120" s="150"/>
      <c r="M120" s="108"/>
    </row>
    <row r="121" spans="1:13" ht="15.75" x14ac:dyDescent="0.25">
      <c r="A121" s="158">
        <v>111</v>
      </c>
      <c r="B121" s="160" t="str">
        <f>IF(البيانات!C173="","",البيانات!C173)</f>
        <v/>
      </c>
      <c r="C121" s="328" t="str">
        <f>IF(البيانات!G173="","",البيانات!G173)</f>
        <v/>
      </c>
      <c r="D121" s="329" t="str">
        <f>IF(البيانات!M113="","",البيانات!M113)</f>
        <v/>
      </c>
      <c r="E121" s="79"/>
      <c r="F121" s="59"/>
      <c r="G121" s="59"/>
      <c r="H121" s="60"/>
      <c r="I121" s="60"/>
      <c r="J121" s="60"/>
      <c r="K121" s="144"/>
      <c r="L121" s="150"/>
      <c r="M121" s="108"/>
    </row>
    <row r="122" spans="1:13" ht="15.75" x14ac:dyDescent="0.25">
      <c r="A122" s="158">
        <v>112</v>
      </c>
      <c r="B122" s="160" t="str">
        <f>IF(البيانات!C174="","",البيانات!C174)</f>
        <v/>
      </c>
      <c r="C122" s="328" t="str">
        <f>IF(البيانات!G174="","",البيانات!G174)</f>
        <v/>
      </c>
      <c r="D122" s="329" t="str">
        <f>IF(البيانات!M114="","",البيانات!M114)</f>
        <v/>
      </c>
      <c r="E122" s="79"/>
      <c r="F122" s="59"/>
      <c r="G122" s="59"/>
      <c r="H122" s="60"/>
      <c r="I122" s="60"/>
      <c r="J122" s="60"/>
      <c r="K122" s="144"/>
      <c r="L122" s="150"/>
      <c r="M122" s="108"/>
    </row>
    <row r="123" spans="1:13" ht="15.75" x14ac:dyDescent="0.25">
      <c r="A123" s="158">
        <v>113</v>
      </c>
      <c r="B123" s="160" t="str">
        <f>IF(البيانات!C175="","",البيانات!C175)</f>
        <v/>
      </c>
      <c r="C123" s="328" t="str">
        <f>IF(البيانات!G175="","",البيانات!G175)</f>
        <v/>
      </c>
      <c r="D123" s="329" t="str">
        <f>IF(البيانات!M115="","",البيانات!M115)</f>
        <v/>
      </c>
      <c r="E123" s="79"/>
      <c r="F123" s="59"/>
      <c r="G123" s="59"/>
      <c r="H123" s="60"/>
      <c r="I123" s="60"/>
      <c r="J123" s="60"/>
      <c r="K123" s="144"/>
      <c r="L123" s="150"/>
      <c r="M123" s="108"/>
    </row>
    <row r="124" spans="1:13" ht="15.75" x14ac:dyDescent="0.25">
      <c r="A124" s="158">
        <v>114</v>
      </c>
      <c r="B124" s="160" t="str">
        <f>IF(البيانات!C176="","",البيانات!C176)</f>
        <v/>
      </c>
      <c r="C124" s="328" t="str">
        <f>IF(البيانات!G176="","",البيانات!G176)</f>
        <v/>
      </c>
      <c r="D124" s="329" t="str">
        <f>IF(البيانات!M116="","",البيانات!M116)</f>
        <v/>
      </c>
      <c r="E124" s="79"/>
      <c r="F124" s="59"/>
      <c r="G124" s="59"/>
      <c r="H124" s="60"/>
      <c r="I124" s="60"/>
      <c r="J124" s="60"/>
      <c r="K124" s="144"/>
      <c r="L124" s="150"/>
      <c r="M124" s="108"/>
    </row>
    <row r="125" spans="1:13" ht="15.75" x14ac:dyDescent="0.25">
      <c r="A125" s="158">
        <v>115</v>
      </c>
      <c r="B125" s="160" t="str">
        <f>IF(البيانات!C177="","",البيانات!C177)</f>
        <v/>
      </c>
      <c r="C125" s="328" t="str">
        <f>IF(البيانات!G177="","",البيانات!G177)</f>
        <v/>
      </c>
      <c r="D125" s="329" t="str">
        <f>IF(البيانات!M117="","",البيانات!M117)</f>
        <v/>
      </c>
      <c r="E125" s="79"/>
      <c r="F125" s="59"/>
      <c r="G125" s="59"/>
      <c r="H125" s="60"/>
      <c r="I125" s="60"/>
      <c r="J125" s="60"/>
      <c r="K125" s="144"/>
      <c r="L125" s="150"/>
      <c r="M125" s="108"/>
    </row>
    <row r="126" spans="1:13" ht="15.75" x14ac:dyDescent="0.25">
      <c r="A126" s="158">
        <v>116</v>
      </c>
      <c r="B126" s="160" t="str">
        <f>IF(البيانات!C178="","",البيانات!C178)</f>
        <v/>
      </c>
      <c r="C126" s="328" t="str">
        <f>IF(البيانات!G178="","",البيانات!G178)</f>
        <v/>
      </c>
      <c r="D126" s="329" t="str">
        <f>IF(البيانات!M118="","",البيانات!M118)</f>
        <v/>
      </c>
      <c r="E126" s="79"/>
      <c r="F126" s="59"/>
      <c r="G126" s="59"/>
      <c r="H126" s="60"/>
      <c r="I126" s="60"/>
      <c r="J126" s="60"/>
      <c r="K126" s="144"/>
      <c r="L126" s="150"/>
      <c r="M126" s="108"/>
    </row>
    <row r="127" spans="1:13" ht="15.75" x14ac:dyDescent="0.25">
      <c r="A127" s="158">
        <v>117</v>
      </c>
      <c r="B127" s="160" t="str">
        <f>IF(البيانات!C179="","",البيانات!C179)</f>
        <v/>
      </c>
      <c r="C127" s="328" t="str">
        <f>IF(البيانات!G179="","",البيانات!G179)</f>
        <v/>
      </c>
      <c r="D127" s="329" t="str">
        <f>IF(البيانات!M119="","",البيانات!M119)</f>
        <v/>
      </c>
      <c r="E127" s="79"/>
      <c r="F127" s="59"/>
      <c r="G127" s="59"/>
      <c r="H127" s="60"/>
      <c r="I127" s="60"/>
      <c r="J127" s="60"/>
      <c r="K127" s="144"/>
      <c r="L127" s="150"/>
      <c r="M127" s="108"/>
    </row>
    <row r="128" spans="1:13" ht="15.75" x14ac:dyDescent="0.25">
      <c r="A128" s="158">
        <v>118</v>
      </c>
      <c r="B128" s="160" t="str">
        <f>IF(البيانات!C180="","",البيانات!C180)</f>
        <v/>
      </c>
      <c r="C128" s="328" t="str">
        <f>IF(البيانات!G180="","",البيانات!G180)</f>
        <v/>
      </c>
      <c r="D128" s="329" t="str">
        <f>IF(البيانات!M120="","",البيانات!M120)</f>
        <v/>
      </c>
      <c r="E128" s="79"/>
      <c r="F128" s="59"/>
      <c r="G128" s="59"/>
      <c r="H128" s="60"/>
      <c r="I128" s="60"/>
      <c r="J128" s="60"/>
      <c r="K128" s="144"/>
      <c r="L128" s="150"/>
      <c r="M128" s="108"/>
    </row>
    <row r="129" spans="1:13" ht="15.75" x14ac:dyDescent="0.25">
      <c r="A129" s="158">
        <v>119</v>
      </c>
      <c r="B129" s="160" t="str">
        <f>IF(البيانات!C181="","",البيانات!C181)</f>
        <v/>
      </c>
      <c r="C129" s="328" t="str">
        <f>IF(البيانات!G181="","",البيانات!G181)</f>
        <v/>
      </c>
      <c r="D129" s="329" t="str">
        <f>IF(البيانات!M121="","",البيانات!M121)</f>
        <v/>
      </c>
      <c r="E129" s="79"/>
      <c r="F129" s="59"/>
      <c r="G129" s="59"/>
      <c r="H129" s="60"/>
      <c r="I129" s="60"/>
      <c r="J129" s="60"/>
      <c r="K129" s="144"/>
      <c r="L129" s="150"/>
      <c r="M129" s="108"/>
    </row>
    <row r="130" spans="1:13" ht="16.5" thickBot="1" x14ac:dyDescent="0.3">
      <c r="A130" s="159">
        <v>120</v>
      </c>
      <c r="B130" s="161" t="str">
        <f>IF(البيانات!C182="","",البيانات!C182)</f>
        <v/>
      </c>
      <c r="C130" s="341" t="str">
        <f>IF(البيانات!G182="","",البيانات!G182)</f>
        <v/>
      </c>
      <c r="D130" s="342" t="str">
        <f>IF(البيانات!M102="","",البيانات!M102)</f>
        <v/>
      </c>
      <c r="E130" s="252"/>
      <c r="F130" s="109"/>
      <c r="G130" s="109"/>
      <c r="H130" s="110"/>
      <c r="I130" s="110"/>
      <c r="J130" s="110"/>
      <c r="K130" s="145"/>
      <c r="L130" s="151"/>
      <c r="M130" s="111"/>
    </row>
  </sheetData>
  <sheetProtection algorithmName="SHA-512" hashValue="y0FKDcDfTER53OSToarrnjRNuIMzYuJM5trddhBzs47dhwQo+9pTigClF5WqV6yjLGjjgz/grmGrJqKOqXeigw==" saltValue="dgonzmBk0x550XHpzJeWzQ==" spinCount="100000" sheet="1" objects="1" scenarios="1" selectLockedCells="1"/>
  <mergeCells count="144">
    <mergeCell ref="C96:D96"/>
    <mergeCell ref="C97:D97"/>
    <mergeCell ref="C98:D98"/>
    <mergeCell ref="C99:D99"/>
    <mergeCell ref="C95:D95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C83:D83"/>
    <mergeCell ref="C72:D72"/>
    <mergeCell ref="C73:D73"/>
    <mergeCell ref="C74:D74"/>
    <mergeCell ref="C75:D75"/>
    <mergeCell ref="C76:D76"/>
    <mergeCell ref="C77:D77"/>
    <mergeCell ref="C78:D78"/>
    <mergeCell ref="C79:D79"/>
    <mergeCell ref="C80:D80"/>
    <mergeCell ref="C81:D81"/>
    <mergeCell ref="C82:D82"/>
    <mergeCell ref="C37:D37"/>
    <mergeCell ref="C38:D38"/>
    <mergeCell ref="C71:D71"/>
    <mergeCell ref="C40:D40"/>
    <mergeCell ref="C41:D41"/>
    <mergeCell ref="C42:D42"/>
    <mergeCell ref="C43:D43"/>
    <mergeCell ref="C44:D44"/>
    <mergeCell ref="C45:D45"/>
    <mergeCell ref="C46:D46"/>
    <mergeCell ref="C47:D47"/>
    <mergeCell ref="C48:D48"/>
    <mergeCell ref="C69:D69"/>
    <mergeCell ref="C70:D70"/>
    <mergeCell ref="C49:D49"/>
    <mergeCell ref="C50:D50"/>
    <mergeCell ref="C51:D51"/>
    <mergeCell ref="C52:D52"/>
    <mergeCell ref="C53:D53"/>
    <mergeCell ref="C54:D54"/>
    <mergeCell ref="C55:D55"/>
    <mergeCell ref="C56:D56"/>
    <mergeCell ref="C57:D57"/>
    <mergeCell ref="I1:K1"/>
    <mergeCell ref="L1:M1"/>
    <mergeCell ref="J2:K2"/>
    <mergeCell ref="L2:M2"/>
    <mergeCell ref="D1:G1"/>
    <mergeCell ref="K4:L4"/>
    <mergeCell ref="D5:E5"/>
    <mergeCell ref="F5:G5"/>
    <mergeCell ref="H5:I5"/>
    <mergeCell ref="K5:M5"/>
    <mergeCell ref="C4:H4"/>
    <mergeCell ref="A6:D6"/>
    <mergeCell ref="A7:D7"/>
    <mergeCell ref="C68:D68"/>
    <mergeCell ref="C63:D63"/>
    <mergeCell ref="C64:D64"/>
    <mergeCell ref="C65:D65"/>
    <mergeCell ref="C66:D66"/>
    <mergeCell ref="C67:D67"/>
    <mergeCell ref="C58:D58"/>
    <mergeCell ref="C59:D59"/>
    <mergeCell ref="C60:D60"/>
    <mergeCell ref="C61:D61"/>
    <mergeCell ref="C62:D62"/>
    <mergeCell ref="C15:D15"/>
    <mergeCell ref="C11:D11"/>
    <mergeCell ref="C12:D12"/>
    <mergeCell ref="C13:D13"/>
    <mergeCell ref="C14:D14"/>
    <mergeCell ref="C27:D27"/>
    <mergeCell ref="C16:D16"/>
    <mergeCell ref="C17:D17"/>
    <mergeCell ref="C18:D18"/>
    <mergeCell ref="C19:D19"/>
    <mergeCell ref="C20:D20"/>
    <mergeCell ref="A8:D8"/>
    <mergeCell ref="A9:A10"/>
    <mergeCell ref="B9:B10"/>
    <mergeCell ref="C9:D10"/>
    <mergeCell ref="E9:E10"/>
    <mergeCell ref="F9:F10"/>
    <mergeCell ref="G9:G10"/>
    <mergeCell ref="H9:H10"/>
    <mergeCell ref="I9:I10"/>
    <mergeCell ref="J9:J10"/>
    <mergeCell ref="K9:K10"/>
    <mergeCell ref="C100:D100"/>
    <mergeCell ref="C101:D101"/>
    <mergeCell ref="C102:D102"/>
    <mergeCell ref="C103:D103"/>
    <mergeCell ref="C104:D104"/>
    <mergeCell ref="C105:D105"/>
    <mergeCell ref="C21:D21"/>
    <mergeCell ref="C22:D22"/>
    <mergeCell ref="C23:D23"/>
    <mergeCell ref="C24:D24"/>
    <mergeCell ref="C25:D25"/>
    <mergeCell ref="C26:D26"/>
    <mergeCell ref="C39:D39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106:D106"/>
    <mergeCell ref="C107:D107"/>
    <mergeCell ref="C108:D108"/>
    <mergeCell ref="C109:D109"/>
    <mergeCell ref="C110:D110"/>
    <mergeCell ref="C111:D111"/>
    <mergeCell ref="C112:D112"/>
    <mergeCell ref="C113:D113"/>
    <mergeCell ref="C114:D114"/>
    <mergeCell ref="C124:D124"/>
    <mergeCell ref="C125:D125"/>
    <mergeCell ref="C126:D126"/>
    <mergeCell ref="C127:D127"/>
    <mergeCell ref="C128:D128"/>
    <mergeCell ref="C129:D129"/>
    <mergeCell ref="C130:D130"/>
    <mergeCell ref="C115:D115"/>
    <mergeCell ref="C116:D116"/>
    <mergeCell ref="C117:D117"/>
    <mergeCell ref="C118:D118"/>
    <mergeCell ref="C119:D119"/>
    <mergeCell ref="C120:D120"/>
    <mergeCell ref="C121:D121"/>
    <mergeCell ref="C122:D122"/>
    <mergeCell ref="C123:D123"/>
  </mergeCells>
  <dataValidations count="15">
    <dataValidation type="list" allowBlank="1" showErrorMessage="1" errorTitle="تنبيه:" error="فضلاً اضغط على إلغاء الأمر ثم اختر التاريخ الصحيح من القائمة" sqref="E12:E130 L12:M130">
      <formula1>$D$3:$H$3</formula1>
    </dataValidation>
    <dataValidation type="list" allowBlank="1" showErrorMessage="1" errorTitle="تنبيه:" error="فضلا اضغط على إلغاء الأمر ثم اختر من القائمة المنسدلة" sqref="F12:F130">
      <formula1>$Z$15:$Z$44</formula1>
    </dataValidation>
    <dataValidation type="list" allowBlank="1" showErrorMessage="1" errorTitle="تنبيه:" error="فضلا اضغط على إلغاء الأمر ثم اختر من القائمة المنسدلة" sqref="G12:G130">
      <formula1>$AA$15:$AA$29</formula1>
    </dataValidation>
    <dataValidation type="list" allowBlank="1" showErrorMessage="1" errorTitle="تنبيه:" error="فضلا اضغط على إلغاء الأمر ثم اختر من القائمة المنسدلة" prompt="_x000a_" sqref="H12:H130">
      <formula1>$AB$15:$AB$29</formula1>
    </dataValidation>
    <dataValidation type="list" allowBlank="1" showErrorMessage="1" errorTitle="تنبيه:" error="فضلا اضغط على إلغاء الأمر ثم اختر من القائمة المنسدلة" sqref="I12:I130">
      <formula1>$AC$15:$AC$29</formula1>
    </dataValidation>
    <dataValidation type="list" allowBlank="1" showErrorMessage="1" errorTitle="تنبيه:" error="فضلا اضغط على إلغاء الأمر ثم اختر من القائمة المنسدلة" sqref="J12:J130">
      <formula1>$AD$15:$AD$44</formula1>
    </dataValidation>
    <dataValidation type="list" allowBlank="1" showErrorMessage="1" errorTitle="تنبيه:" error="فضلا اضغط على إلغاء الأمر ثم اختر من القائمة المنسدلة" sqref="K12:K130">
      <formula1>$AE$15:$AE$29</formula1>
    </dataValidation>
    <dataValidation type="list" allowBlank="1" showInputMessage="1" showErrorMessage="1" errorTitle="تنبيه:" error="فضلاً اضغط على إلغاء الأمر ثم اختر التاريخ الصحيح من القائمة" sqref="L12:L130">
      <formula1>$D$3:$H$3</formula1>
    </dataValidation>
    <dataValidation type="list" allowBlank="1" showInputMessage="1" showErrorMessage="1" errorTitle="تنبيه:" error="فضلا اضغط على إلغاء الأمر ثم اختر من القائمة المنسدلة" promptTitle="فضلا:" prompt="اختر من القائمة المنسدلة" sqref="F11">
      <formula1>$Z$15:$Z$44</formula1>
    </dataValidation>
    <dataValidation type="list" allowBlank="1" showInputMessage="1" showErrorMessage="1" errorTitle="تنبيه:" error="فضلا اضغط على إلغاء الأمر ثم اختر من القائمة المنسدلة" promptTitle="فضلا:" prompt="اختر من القائمة المنسدلة" sqref="G11">
      <formula1>$AA$15:$AA$29</formula1>
    </dataValidation>
    <dataValidation type="list" allowBlank="1" showInputMessage="1" showErrorMessage="1" errorTitle="تنبيه:" error="فضلا اضغط على إلغاء الأمر ثم اختر من القائمة المنسدلة" promptTitle="فضلا:" prompt="اختر من القائمة المنسدلة" sqref="H11">
      <formula1>$AB$15:$AB$29</formula1>
    </dataValidation>
    <dataValidation type="list" allowBlank="1" showInputMessage="1" showErrorMessage="1" errorTitle="تنبيه:" error="فضلا اضغط على إلغاء الأمر ثم اختر من القائمة المنسدلة" promptTitle="فضلا:" prompt="اختر من القائمة المنسدلة" sqref="I11">
      <formula1>$AC$15:$AC$29</formula1>
    </dataValidation>
    <dataValidation type="list" allowBlank="1" showInputMessage="1" showErrorMessage="1" errorTitle="تنبيه:" error="فضلا اضغط على إلغاء الأمر ثم اختر من القائمة المنسدلة" promptTitle="فضلا:" prompt="اختر من القائمة المنسدلة" sqref="J11">
      <formula1>$AD$15:$AD$44</formula1>
    </dataValidation>
    <dataValidation type="list" allowBlank="1" showInputMessage="1" showErrorMessage="1" errorTitle="تنبيه:" error="فضلا اضغط على إلغاء الأمر ثم اختر من القائمة المنسدلة" promptTitle="فضلا:" prompt="اختر من القائمة المنسدلة" sqref="K11">
      <formula1>$AE$15:$AE$29</formula1>
    </dataValidation>
    <dataValidation type="list" allowBlank="1" showInputMessage="1" showErrorMessage="1" errorTitle="تنبيه:" error="فضلاً اضغط على إلغاء الأمر ثم اختر التاريخ الصحيح من القائمة" promptTitle="فضلا:" prompt="اختر من القائمة المنسدلة" sqref="E11 L11:M11">
      <formula1>$D$3:$H$3</formula1>
    </dataValidation>
  </dataValidations>
  <printOptions horizontalCentered="1"/>
  <pageMargins left="0.19685039370078741" right="0.19685039370078741" top="0.19685039370078741" bottom="0.19685039370078741" header="0" footer="0"/>
  <pageSetup paperSize="9" scale="68" fitToHeight="0"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Worksheet____34">
    <tabColor theme="4" tint="0.59999389629810485"/>
    <pageSetUpPr fitToPage="1"/>
  </sheetPr>
  <dimension ref="A1:AO130"/>
  <sheetViews>
    <sheetView showGridLines="0" rightToLeft="1" workbookViewId="0">
      <pane ySplit="10" topLeftCell="A11" activePane="bottomLeft" state="frozen"/>
      <selection activeCell="C7" sqref="C7:D7"/>
      <selection pane="bottomLeft" activeCell="C7" sqref="C7:D7"/>
    </sheetView>
  </sheetViews>
  <sheetFormatPr defaultRowHeight="15" x14ac:dyDescent="0.25"/>
  <cols>
    <col min="1" max="1" width="4.25" style="3" bestFit="1" customWidth="1"/>
    <col min="2" max="2" width="25.75" style="3" customWidth="1"/>
    <col min="3" max="13" width="9.625" style="3" customWidth="1"/>
    <col min="14" max="18" width="9" style="3"/>
    <col min="19" max="19" width="7.625" style="3" customWidth="1"/>
    <col min="20" max="25" width="9" style="3"/>
    <col min="26" max="30" width="0" style="50" hidden="1" customWidth="1"/>
    <col min="31" max="31" width="0" style="3" hidden="1" customWidth="1"/>
    <col min="32" max="16384" width="9" style="3"/>
  </cols>
  <sheetData>
    <row r="1" spans="1:41" s="1" customFormat="1" ht="20.25" customHeight="1" x14ac:dyDescent="0.25">
      <c r="A1" s="41"/>
      <c r="B1" s="42" t="s">
        <v>15</v>
      </c>
      <c r="C1" s="66"/>
      <c r="D1" s="331" t="str">
        <f>CONCATENATE(البيانات!C39," ",البيانات!E39," ",البيانات!F39," ",البيانات!G39)</f>
        <v>الفصل الدراسي الثاني للعام 3٦-143٧هـ</v>
      </c>
      <c r="E1" s="331"/>
      <c r="F1" s="331"/>
      <c r="G1" s="331"/>
      <c r="H1" s="66"/>
      <c r="I1" s="343" t="str">
        <f>البيانات!C2</f>
        <v>الإدارة العامة للتعليم بـ</v>
      </c>
      <c r="J1" s="343"/>
      <c r="K1" s="343"/>
      <c r="L1" s="351" t="str">
        <f>البيانات!E2</f>
        <v>المنطقة الشرقية</v>
      </c>
      <c r="M1" s="351"/>
      <c r="Z1" s="49" t="str">
        <f>النماذج!A9</f>
        <v>نموذج1</v>
      </c>
      <c r="AA1" s="49" t="str">
        <f>تطبيقي!A9</f>
        <v>تطبيقي1</v>
      </c>
      <c r="AB1" s="49" t="e">
        <f>#REF!</f>
        <v>#REF!</v>
      </c>
      <c r="AC1" s="49" t="e">
        <f>#REF!</f>
        <v>#REF!</v>
      </c>
      <c r="AD1" s="49" t="e">
        <f>#REF!</f>
        <v>#REF!</v>
      </c>
    </row>
    <row r="2" spans="1:41" s="97" customFormat="1" ht="20.25" customHeight="1" x14ac:dyDescent="0.25">
      <c r="B2" s="42" t="s">
        <v>99</v>
      </c>
      <c r="C2" s="43" t="s">
        <v>3</v>
      </c>
      <c r="D2" s="44" t="s">
        <v>4</v>
      </c>
      <c r="E2" s="44" t="s">
        <v>5</v>
      </c>
      <c r="F2" s="44" t="s">
        <v>6</v>
      </c>
      <c r="G2" s="44" t="s">
        <v>7</v>
      </c>
      <c r="H2" s="44" t="s">
        <v>8</v>
      </c>
      <c r="I2" s="45"/>
      <c r="J2" s="352" t="s">
        <v>97</v>
      </c>
      <c r="K2" s="352"/>
      <c r="L2" s="351" t="str">
        <f>البيانات!E4</f>
        <v>غرب الدمام</v>
      </c>
      <c r="M2" s="351"/>
      <c r="N2" s="49"/>
      <c r="O2" s="49"/>
      <c r="P2" s="49"/>
      <c r="Q2" s="49"/>
      <c r="R2" s="49"/>
      <c r="S2" s="49"/>
      <c r="T2" s="49"/>
      <c r="U2" s="49"/>
      <c r="V2" s="49"/>
      <c r="W2" s="49"/>
      <c r="X2" s="49"/>
      <c r="Y2" s="49"/>
      <c r="Z2" s="49" t="str">
        <f>النماذج!A10</f>
        <v>نموذج2</v>
      </c>
      <c r="AA2" s="49" t="str">
        <f>تطبيقي!A10</f>
        <v>تطبيقي2</v>
      </c>
      <c r="AB2" s="49" t="e">
        <f>#REF!</f>
        <v>#REF!</v>
      </c>
      <c r="AC2" s="49" t="e">
        <f>#REF!</f>
        <v>#REF!</v>
      </c>
      <c r="AD2" s="49" t="e">
        <f>#REF!</f>
        <v>#REF!</v>
      </c>
      <c r="AE2" s="49"/>
      <c r="AF2" s="49"/>
      <c r="AG2" s="49"/>
      <c r="AH2" s="49"/>
      <c r="AI2" s="49"/>
      <c r="AJ2" s="49"/>
      <c r="AK2" s="49"/>
      <c r="AL2" s="49"/>
      <c r="AM2" s="49"/>
      <c r="AN2" s="49"/>
      <c r="AO2" s="49"/>
    </row>
    <row r="3" spans="1:41" s="1" customFormat="1" ht="20.25" customHeight="1" x14ac:dyDescent="0.25">
      <c r="A3" s="41"/>
      <c r="B3" s="46"/>
      <c r="C3" s="47">
        <f>البيانات!C46</f>
        <v>6</v>
      </c>
      <c r="D3" s="78">
        <f>البيانات!D46</f>
        <v>42421</v>
      </c>
      <c r="E3" s="78">
        <f>البيانات!E46</f>
        <v>42422</v>
      </c>
      <c r="F3" s="78">
        <f>البيانات!F46</f>
        <v>42423</v>
      </c>
      <c r="G3" s="78">
        <f>البيانات!G46</f>
        <v>42424</v>
      </c>
      <c r="H3" s="78">
        <f>البيانات!H46</f>
        <v>42425</v>
      </c>
      <c r="I3" s="45"/>
      <c r="J3" s="48"/>
      <c r="K3" s="48"/>
      <c r="L3" s="41"/>
      <c r="M3" s="41"/>
      <c r="N3" s="2"/>
      <c r="O3" s="2"/>
      <c r="P3" s="2"/>
      <c r="Q3" s="2"/>
      <c r="R3" s="2"/>
      <c r="S3" s="2"/>
      <c r="Z3" s="49" t="str">
        <f>النماذج!A11</f>
        <v>نموذج3</v>
      </c>
      <c r="AA3" s="49" t="str">
        <f>تطبيقي!A11</f>
        <v>تطبيقي3</v>
      </c>
      <c r="AB3" s="49" t="e">
        <f>#REF!</f>
        <v>#REF!</v>
      </c>
      <c r="AC3" s="49" t="e">
        <f>#REF!</f>
        <v>#REF!</v>
      </c>
      <c r="AD3" s="49" t="e">
        <f>#REF!</f>
        <v>#REF!</v>
      </c>
    </row>
    <row r="4" spans="1:41" s="1" customFormat="1" ht="20.25" customHeight="1" x14ac:dyDescent="0.25">
      <c r="A4" s="41"/>
      <c r="B4" s="6"/>
      <c r="C4" s="330" t="s">
        <v>170</v>
      </c>
      <c r="D4" s="330"/>
      <c r="E4" s="330"/>
      <c r="F4" s="330"/>
      <c r="G4" s="330"/>
      <c r="H4" s="330"/>
      <c r="I4" s="7"/>
      <c r="J4" s="7"/>
      <c r="K4" s="354" t="s">
        <v>168</v>
      </c>
      <c r="L4" s="354"/>
      <c r="M4" s="6"/>
      <c r="N4" s="6"/>
      <c r="O4" s="6"/>
      <c r="P4" s="6"/>
      <c r="Q4" s="6"/>
      <c r="R4" s="6"/>
      <c r="S4" s="6"/>
      <c r="Z4" s="49" t="str">
        <f>النماذج!A12</f>
        <v>نموذج4</v>
      </c>
      <c r="AA4" s="49" t="str">
        <f>تطبيقي!A12</f>
        <v>تطبيقي4</v>
      </c>
      <c r="AB4" s="49" t="e">
        <f>#REF!</f>
        <v>#REF!</v>
      </c>
      <c r="AC4" s="49" t="e">
        <f>#REF!</f>
        <v>#REF!</v>
      </c>
      <c r="AD4" s="49" t="e">
        <f>#REF!</f>
        <v>#REF!</v>
      </c>
    </row>
    <row r="5" spans="1:41" s="50" customFormat="1" ht="18" thickBot="1" x14ac:dyDescent="0.3">
      <c r="A5" s="49"/>
      <c r="B5" s="154" t="s">
        <v>172</v>
      </c>
      <c r="C5" s="12">
        <f>البيانات!E10</f>
        <v>0</v>
      </c>
      <c r="D5" s="355" t="s">
        <v>48</v>
      </c>
      <c r="E5" s="355"/>
      <c r="F5" s="353">
        <f>البيانات!E8</f>
        <v>0</v>
      </c>
      <c r="G5" s="353"/>
      <c r="H5" s="350" t="s">
        <v>185</v>
      </c>
      <c r="I5" s="350"/>
      <c r="J5" s="5">
        <f>البيانات!E12</f>
        <v>0</v>
      </c>
      <c r="K5" s="350">
        <f>البيانات!E6</f>
        <v>0</v>
      </c>
      <c r="L5" s="350"/>
      <c r="M5" s="350"/>
      <c r="P5" s="93"/>
      <c r="Q5" s="51"/>
      <c r="R5" s="93"/>
      <c r="S5" s="93"/>
    </row>
    <row r="6" spans="1:41" s="4" customFormat="1" x14ac:dyDescent="0.25">
      <c r="A6" s="356" t="s">
        <v>11</v>
      </c>
      <c r="B6" s="357"/>
      <c r="C6" s="358"/>
      <c r="D6" s="359"/>
      <c r="E6" s="52">
        <v>2</v>
      </c>
      <c r="F6" s="155">
        <v>20</v>
      </c>
      <c r="G6" s="155">
        <v>3</v>
      </c>
      <c r="H6" s="155">
        <v>3</v>
      </c>
      <c r="I6" s="155">
        <v>3</v>
      </c>
      <c r="J6" s="156">
        <v>20</v>
      </c>
      <c r="K6" s="143">
        <v>6</v>
      </c>
      <c r="L6" s="146">
        <v>5</v>
      </c>
      <c r="M6" s="104">
        <v>7</v>
      </c>
    </row>
    <row r="7" spans="1:41" s="4" customFormat="1" ht="18.75" thickBot="1" x14ac:dyDescent="0.3">
      <c r="A7" s="360" t="s">
        <v>164</v>
      </c>
      <c r="B7" s="361"/>
      <c r="C7" s="362"/>
      <c r="D7" s="363"/>
      <c r="E7" s="53" t="s">
        <v>180</v>
      </c>
      <c r="F7" s="54" t="s">
        <v>174</v>
      </c>
      <c r="G7" s="54" t="s">
        <v>181</v>
      </c>
      <c r="H7" s="54" t="s">
        <v>181</v>
      </c>
      <c r="I7" s="54" t="s">
        <v>181</v>
      </c>
      <c r="J7" s="65" t="s">
        <v>53</v>
      </c>
      <c r="K7" s="55" t="s">
        <v>182</v>
      </c>
      <c r="L7" s="147" t="s">
        <v>182</v>
      </c>
      <c r="M7" s="105" t="s">
        <v>182</v>
      </c>
    </row>
    <row r="8" spans="1:41" s="50" customFormat="1" ht="16.5" thickBot="1" x14ac:dyDescent="0.3">
      <c r="A8" s="332" t="s">
        <v>119</v>
      </c>
      <c r="B8" s="333"/>
      <c r="C8" s="333"/>
      <c r="D8" s="334"/>
      <c r="E8" s="63">
        <f>COUNTA(E11:E130)</f>
        <v>0</v>
      </c>
      <c r="F8" s="64">
        <f>مج!F1444</f>
        <v>0</v>
      </c>
      <c r="G8" s="64">
        <f>مج!G1444</f>
        <v>0</v>
      </c>
      <c r="H8" s="64">
        <f>مج!H1444</f>
        <v>0</v>
      </c>
      <c r="I8" s="64">
        <f>مج!I1444</f>
        <v>0</v>
      </c>
      <c r="J8" s="64">
        <f>مج!J1444</f>
        <v>0</v>
      </c>
      <c r="K8" s="64">
        <f>مج!K1444</f>
        <v>0</v>
      </c>
      <c r="L8" s="148">
        <f>COUNTA(L11:L130)</f>
        <v>0</v>
      </c>
      <c r="M8" s="106">
        <f>COUNTA(M11:M130)</f>
        <v>0</v>
      </c>
    </row>
    <row r="9" spans="1:41" s="57" customFormat="1" ht="13.5" customHeight="1" x14ac:dyDescent="0.25">
      <c r="A9" s="324" t="s">
        <v>0</v>
      </c>
      <c r="B9" s="326" t="s">
        <v>176</v>
      </c>
      <c r="C9" s="344" t="s">
        <v>1</v>
      </c>
      <c r="D9" s="345"/>
      <c r="E9" s="337" t="s">
        <v>155</v>
      </c>
      <c r="F9" s="335" t="s">
        <v>156</v>
      </c>
      <c r="G9" s="335" t="s">
        <v>88</v>
      </c>
      <c r="H9" s="335" t="s">
        <v>89</v>
      </c>
      <c r="I9" s="335" t="s">
        <v>90</v>
      </c>
      <c r="J9" s="348" t="s">
        <v>154</v>
      </c>
      <c r="K9" s="348" t="s">
        <v>153</v>
      </c>
      <c r="L9" s="180" t="s">
        <v>162</v>
      </c>
      <c r="M9" s="181" t="s">
        <v>162</v>
      </c>
    </row>
    <row r="10" spans="1:41" s="57" customFormat="1" ht="16.5" thickBot="1" x14ac:dyDescent="0.3">
      <c r="A10" s="325"/>
      <c r="B10" s="327"/>
      <c r="C10" s="346"/>
      <c r="D10" s="347"/>
      <c r="E10" s="338"/>
      <c r="F10" s="336"/>
      <c r="G10" s="336"/>
      <c r="H10" s="336"/>
      <c r="I10" s="336"/>
      <c r="J10" s="349"/>
      <c r="K10" s="349"/>
      <c r="L10" s="149" t="s">
        <v>189</v>
      </c>
      <c r="M10" s="107" t="s">
        <v>190</v>
      </c>
    </row>
    <row r="11" spans="1:41" s="61" customFormat="1" ht="15.75" x14ac:dyDescent="0.25">
      <c r="A11" s="157">
        <v>1</v>
      </c>
      <c r="B11" s="160" t="str">
        <f>IF(البيانات!C63="","",البيانات!C63)</f>
        <v/>
      </c>
      <c r="C11" s="339" t="str">
        <f>IF(البيانات!G63="","",البيانات!G63)</f>
        <v/>
      </c>
      <c r="D11" s="340" t="str">
        <f>IF(البيانات!M3="","",البيانات!M3)</f>
        <v/>
      </c>
      <c r="E11" s="79"/>
      <c r="F11" s="59"/>
      <c r="G11" s="59"/>
      <c r="H11" s="60"/>
      <c r="I11" s="60"/>
      <c r="J11" s="60"/>
      <c r="K11" s="144"/>
      <c r="L11" s="150"/>
      <c r="M11" s="108"/>
    </row>
    <row r="12" spans="1:41" s="61" customFormat="1" ht="15.75" x14ac:dyDescent="0.25">
      <c r="A12" s="158">
        <v>2</v>
      </c>
      <c r="B12" s="160" t="str">
        <f>IF(البيانات!C64="","",البيانات!C64)</f>
        <v/>
      </c>
      <c r="C12" s="328" t="str">
        <f>IF(البيانات!G64="","",البيانات!G64)</f>
        <v/>
      </c>
      <c r="D12" s="329" t="str">
        <f>IF(البيانات!M4="","",البيانات!M4)</f>
        <v/>
      </c>
      <c r="E12" s="79"/>
      <c r="F12" s="59"/>
      <c r="G12" s="59"/>
      <c r="H12" s="60"/>
      <c r="I12" s="60"/>
      <c r="J12" s="60"/>
      <c r="K12" s="144"/>
      <c r="L12" s="150"/>
      <c r="M12" s="108"/>
    </row>
    <row r="13" spans="1:41" s="61" customFormat="1" ht="15.75" x14ac:dyDescent="0.25">
      <c r="A13" s="158">
        <v>3</v>
      </c>
      <c r="B13" s="160" t="str">
        <f>IF(البيانات!C65="","",البيانات!C65)</f>
        <v/>
      </c>
      <c r="C13" s="328" t="str">
        <f>IF(البيانات!G65="","",البيانات!G65)</f>
        <v/>
      </c>
      <c r="D13" s="329" t="str">
        <f>IF(البيانات!M5="","",البيانات!M5)</f>
        <v/>
      </c>
      <c r="E13" s="79"/>
      <c r="F13" s="59"/>
      <c r="G13" s="59"/>
      <c r="H13" s="60"/>
      <c r="I13" s="60"/>
      <c r="J13" s="60"/>
      <c r="K13" s="144"/>
      <c r="L13" s="150"/>
      <c r="M13" s="108"/>
    </row>
    <row r="14" spans="1:41" s="61" customFormat="1" ht="15.75" x14ac:dyDescent="0.25">
      <c r="A14" s="158">
        <v>4</v>
      </c>
      <c r="B14" s="160" t="str">
        <f>IF(البيانات!C66="","",البيانات!C66)</f>
        <v/>
      </c>
      <c r="C14" s="328" t="str">
        <f>IF(البيانات!G66="","",البيانات!G66)</f>
        <v/>
      </c>
      <c r="D14" s="329" t="str">
        <f>IF(البيانات!M6="","",البيانات!M6)</f>
        <v/>
      </c>
      <c r="E14" s="79"/>
      <c r="F14" s="59"/>
      <c r="G14" s="59"/>
      <c r="H14" s="60"/>
      <c r="I14" s="60"/>
      <c r="J14" s="60"/>
      <c r="K14" s="144"/>
      <c r="L14" s="150"/>
      <c r="M14" s="108"/>
    </row>
    <row r="15" spans="1:41" s="61" customFormat="1" ht="17.25" x14ac:dyDescent="0.25">
      <c r="A15" s="158">
        <v>5</v>
      </c>
      <c r="B15" s="160" t="str">
        <f>IF(البيانات!C67="","",البيانات!C67)</f>
        <v/>
      </c>
      <c r="C15" s="328" t="str">
        <f>IF(البيانات!G67="","",البيانات!G67)</f>
        <v/>
      </c>
      <c r="D15" s="329" t="str">
        <f>IF(البيانات!M7="","",البيانات!M7)</f>
        <v/>
      </c>
      <c r="E15" s="79"/>
      <c r="F15" s="59"/>
      <c r="G15" s="59"/>
      <c r="H15" s="60"/>
      <c r="I15" s="60"/>
      <c r="J15" s="60"/>
      <c r="K15" s="144"/>
      <c r="L15" s="150"/>
      <c r="M15" s="108"/>
      <c r="Z15" s="49" t="str">
        <f>النماذج!A9</f>
        <v>نموذج1</v>
      </c>
      <c r="AA15" s="49" t="str">
        <f>تطبيقي!A9</f>
        <v>تطبيقي1</v>
      </c>
      <c r="AB15" s="49" t="e">
        <f>#REF!</f>
        <v>#REF!</v>
      </c>
      <c r="AC15" s="49" t="e">
        <f>#REF!</f>
        <v>#REF!</v>
      </c>
      <c r="AD15" s="49" t="e">
        <f>#REF!</f>
        <v>#REF!</v>
      </c>
      <c r="AE15" s="49" t="s">
        <v>104</v>
      </c>
    </row>
    <row r="16" spans="1:41" s="61" customFormat="1" ht="17.25" x14ac:dyDescent="0.25">
      <c r="A16" s="158">
        <v>6</v>
      </c>
      <c r="B16" s="160" t="str">
        <f>IF(البيانات!C68="","",البيانات!C68)</f>
        <v/>
      </c>
      <c r="C16" s="328" t="str">
        <f>IF(البيانات!G68="","",البيانات!G68)</f>
        <v/>
      </c>
      <c r="D16" s="329" t="str">
        <f>IF(البيانات!M8="","",البيانات!M8)</f>
        <v/>
      </c>
      <c r="E16" s="79"/>
      <c r="F16" s="59"/>
      <c r="G16" s="59"/>
      <c r="H16" s="60"/>
      <c r="I16" s="60"/>
      <c r="J16" s="60"/>
      <c r="K16" s="144"/>
      <c r="L16" s="150"/>
      <c r="M16" s="108"/>
      <c r="Z16" s="49" t="str">
        <f>النماذج!A10</f>
        <v>نموذج2</v>
      </c>
      <c r="AA16" s="49" t="str">
        <f>تطبيقي!A10</f>
        <v>تطبيقي2</v>
      </c>
      <c r="AB16" s="49" t="e">
        <f>#REF!</f>
        <v>#REF!</v>
      </c>
      <c r="AC16" s="49" t="e">
        <f>#REF!</f>
        <v>#REF!</v>
      </c>
      <c r="AD16" s="49" t="e">
        <f>#REF!</f>
        <v>#REF!</v>
      </c>
      <c r="AE16" s="49" t="s">
        <v>105</v>
      </c>
    </row>
    <row r="17" spans="1:31" s="61" customFormat="1" ht="17.25" x14ac:dyDescent="0.25">
      <c r="A17" s="158">
        <v>7</v>
      </c>
      <c r="B17" s="160" t="str">
        <f>IF(البيانات!C69="","",البيانات!C69)</f>
        <v/>
      </c>
      <c r="C17" s="328" t="str">
        <f>IF(البيانات!G69="","",البيانات!G69)</f>
        <v/>
      </c>
      <c r="D17" s="329" t="str">
        <f>IF(البيانات!M9="","",البيانات!M9)</f>
        <v/>
      </c>
      <c r="E17" s="79"/>
      <c r="F17" s="59"/>
      <c r="G17" s="59"/>
      <c r="H17" s="60"/>
      <c r="I17" s="60"/>
      <c r="J17" s="60"/>
      <c r="K17" s="144"/>
      <c r="L17" s="150"/>
      <c r="M17" s="108"/>
      <c r="Z17" s="49" t="str">
        <f>النماذج!A11</f>
        <v>نموذج3</v>
      </c>
      <c r="AA17" s="49" t="str">
        <f>تطبيقي!A11</f>
        <v>تطبيقي3</v>
      </c>
      <c r="AB17" s="49" t="e">
        <f>#REF!</f>
        <v>#REF!</v>
      </c>
      <c r="AC17" s="49" t="e">
        <f>#REF!</f>
        <v>#REF!</v>
      </c>
      <c r="AD17" s="49" t="e">
        <f>#REF!</f>
        <v>#REF!</v>
      </c>
      <c r="AE17" s="49" t="s">
        <v>106</v>
      </c>
    </row>
    <row r="18" spans="1:31" s="61" customFormat="1" ht="17.25" x14ac:dyDescent="0.25">
      <c r="A18" s="158">
        <v>8</v>
      </c>
      <c r="B18" s="160" t="str">
        <f>IF(البيانات!C70="","",البيانات!C70)</f>
        <v/>
      </c>
      <c r="C18" s="328" t="str">
        <f>IF(البيانات!G70="","",البيانات!G70)</f>
        <v/>
      </c>
      <c r="D18" s="329" t="str">
        <f>IF(البيانات!M10="","",البيانات!M10)</f>
        <v/>
      </c>
      <c r="E18" s="79"/>
      <c r="F18" s="59"/>
      <c r="G18" s="59"/>
      <c r="H18" s="60"/>
      <c r="I18" s="60"/>
      <c r="J18" s="60"/>
      <c r="K18" s="144"/>
      <c r="L18" s="150"/>
      <c r="M18" s="108"/>
      <c r="Z18" s="49" t="str">
        <f>النماذج!A12</f>
        <v>نموذج4</v>
      </c>
      <c r="AA18" s="49" t="str">
        <f>تطبيقي!A12</f>
        <v>تطبيقي4</v>
      </c>
      <c r="AB18" s="49" t="e">
        <f>#REF!</f>
        <v>#REF!</v>
      </c>
      <c r="AC18" s="49" t="e">
        <f>#REF!</f>
        <v>#REF!</v>
      </c>
      <c r="AD18" s="49" t="e">
        <f>#REF!</f>
        <v>#REF!</v>
      </c>
      <c r="AE18" s="49" t="s">
        <v>107</v>
      </c>
    </row>
    <row r="19" spans="1:31" s="61" customFormat="1" ht="17.25" x14ac:dyDescent="0.25">
      <c r="A19" s="158">
        <v>9</v>
      </c>
      <c r="B19" s="160" t="str">
        <f>IF(البيانات!C71="","",البيانات!C71)</f>
        <v/>
      </c>
      <c r="C19" s="328" t="str">
        <f>IF(البيانات!G71="","",البيانات!G71)</f>
        <v/>
      </c>
      <c r="D19" s="329" t="str">
        <f>IF(البيانات!M11="","",البيانات!M11)</f>
        <v/>
      </c>
      <c r="E19" s="79"/>
      <c r="F19" s="59"/>
      <c r="G19" s="59"/>
      <c r="H19" s="60"/>
      <c r="I19" s="60"/>
      <c r="J19" s="60"/>
      <c r="K19" s="144"/>
      <c r="L19" s="150"/>
      <c r="M19" s="108"/>
      <c r="Z19" s="49" t="str">
        <f>النماذج!A13</f>
        <v>نموذج5</v>
      </c>
      <c r="AA19" s="49" t="str">
        <f>تطبيقي!A13</f>
        <v>تطبيقي5</v>
      </c>
      <c r="AB19" s="49" t="e">
        <f>#REF!</f>
        <v>#REF!</v>
      </c>
      <c r="AC19" s="49" t="e">
        <f>#REF!</f>
        <v>#REF!</v>
      </c>
      <c r="AD19" s="49" t="e">
        <f>#REF!</f>
        <v>#REF!</v>
      </c>
      <c r="AE19" s="50" t="s">
        <v>108</v>
      </c>
    </row>
    <row r="20" spans="1:31" s="61" customFormat="1" ht="17.25" x14ac:dyDescent="0.25">
      <c r="A20" s="158">
        <v>10</v>
      </c>
      <c r="B20" s="160" t="str">
        <f>IF(البيانات!C72="","",البيانات!C72)</f>
        <v/>
      </c>
      <c r="C20" s="328" t="str">
        <f>IF(البيانات!G72="","",البيانات!G72)</f>
        <v/>
      </c>
      <c r="D20" s="329" t="str">
        <f>IF(البيانات!M12="","",البيانات!M12)</f>
        <v/>
      </c>
      <c r="E20" s="79"/>
      <c r="F20" s="59"/>
      <c r="G20" s="59"/>
      <c r="H20" s="60"/>
      <c r="I20" s="60"/>
      <c r="J20" s="60"/>
      <c r="K20" s="144"/>
      <c r="L20" s="150"/>
      <c r="M20" s="108"/>
      <c r="Z20" s="49" t="str">
        <f>النماذج!A14</f>
        <v>نموذج6</v>
      </c>
      <c r="AA20" s="49" t="str">
        <f>تطبيقي!A14</f>
        <v>تطبيقي6</v>
      </c>
      <c r="AB20" s="49" t="e">
        <f>#REF!</f>
        <v>#REF!</v>
      </c>
      <c r="AC20" s="49" t="e">
        <f>#REF!</f>
        <v>#REF!</v>
      </c>
      <c r="AD20" s="49" t="e">
        <f>#REF!</f>
        <v>#REF!</v>
      </c>
      <c r="AE20" s="57" t="s">
        <v>109</v>
      </c>
    </row>
    <row r="21" spans="1:31" s="61" customFormat="1" ht="17.25" x14ac:dyDescent="0.25">
      <c r="A21" s="158">
        <v>11</v>
      </c>
      <c r="B21" s="160" t="str">
        <f>IF(البيانات!C73="","",البيانات!C73)</f>
        <v/>
      </c>
      <c r="C21" s="328" t="str">
        <f>IF(البيانات!G73="","",البيانات!G73)</f>
        <v/>
      </c>
      <c r="D21" s="329" t="str">
        <f>IF(البيانات!M13="","",البيانات!M13)</f>
        <v/>
      </c>
      <c r="E21" s="79"/>
      <c r="F21" s="59"/>
      <c r="G21" s="59"/>
      <c r="H21" s="60"/>
      <c r="I21" s="60"/>
      <c r="J21" s="60"/>
      <c r="K21" s="144"/>
      <c r="L21" s="150"/>
      <c r="M21" s="108"/>
      <c r="Z21" s="49" t="str">
        <f>النماذج!A15</f>
        <v>نموذج7</v>
      </c>
      <c r="AA21" s="49" t="str">
        <f>تطبيقي!A15</f>
        <v>تطبيقي7</v>
      </c>
      <c r="AB21" s="49" t="e">
        <f>#REF!</f>
        <v>#REF!</v>
      </c>
      <c r="AC21" s="49" t="e">
        <f>#REF!</f>
        <v>#REF!</v>
      </c>
      <c r="AD21" s="49" t="e">
        <f>#REF!</f>
        <v>#REF!</v>
      </c>
      <c r="AE21" s="57" t="s">
        <v>110</v>
      </c>
    </row>
    <row r="22" spans="1:31" s="61" customFormat="1" ht="17.25" x14ac:dyDescent="0.25">
      <c r="A22" s="158">
        <v>12</v>
      </c>
      <c r="B22" s="160" t="str">
        <f>IF(البيانات!C74="","",البيانات!C74)</f>
        <v/>
      </c>
      <c r="C22" s="328" t="str">
        <f>IF(البيانات!G74="","",البيانات!G74)</f>
        <v/>
      </c>
      <c r="D22" s="329" t="str">
        <f>IF(البيانات!M14="","",البيانات!M14)</f>
        <v/>
      </c>
      <c r="E22" s="79"/>
      <c r="F22" s="59"/>
      <c r="G22" s="59"/>
      <c r="H22" s="60"/>
      <c r="I22" s="60"/>
      <c r="J22" s="60"/>
      <c r="K22" s="144"/>
      <c r="L22" s="150"/>
      <c r="M22" s="108"/>
      <c r="Z22" s="49" t="str">
        <f>النماذج!A16</f>
        <v>نموذج8</v>
      </c>
      <c r="AA22" s="49" t="str">
        <f>تطبيقي!A16</f>
        <v>تطبيقي8</v>
      </c>
      <c r="AB22" s="49" t="e">
        <f>#REF!</f>
        <v>#REF!</v>
      </c>
      <c r="AC22" s="49" t="e">
        <f>#REF!</f>
        <v>#REF!</v>
      </c>
      <c r="AD22" s="49" t="e">
        <f>#REF!</f>
        <v>#REF!</v>
      </c>
      <c r="AE22" s="50" t="s">
        <v>111</v>
      </c>
    </row>
    <row r="23" spans="1:31" s="61" customFormat="1" ht="17.25" x14ac:dyDescent="0.25">
      <c r="A23" s="158">
        <v>13</v>
      </c>
      <c r="B23" s="160" t="str">
        <f>IF(البيانات!C75="","",البيانات!C75)</f>
        <v/>
      </c>
      <c r="C23" s="328" t="str">
        <f>IF(البيانات!G75="","",البيانات!G75)</f>
        <v/>
      </c>
      <c r="D23" s="329" t="str">
        <f>IF(البيانات!M15="","",البيانات!M15)</f>
        <v/>
      </c>
      <c r="E23" s="79"/>
      <c r="F23" s="59"/>
      <c r="G23" s="59"/>
      <c r="H23" s="60"/>
      <c r="I23" s="60"/>
      <c r="J23" s="60"/>
      <c r="K23" s="144"/>
      <c r="L23" s="150"/>
      <c r="M23" s="108"/>
      <c r="Z23" s="49" t="str">
        <f>النماذج!A17</f>
        <v>نموذج9</v>
      </c>
      <c r="AA23" s="49" t="str">
        <f>تطبيقي!A17</f>
        <v>تطبيقي9</v>
      </c>
      <c r="AB23" s="49" t="e">
        <f>#REF!</f>
        <v>#REF!</v>
      </c>
      <c r="AC23" s="49" t="e">
        <f>#REF!</f>
        <v>#REF!</v>
      </c>
      <c r="AD23" s="49" t="e">
        <f>#REF!</f>
        <v>#REF!</v>
      </c>
      <c r="AE23" s="57" t="s">
        <v>112</v>
      </c>
    </row>
    <row r="24" spans="1:31" s="61" customFormat="1" ht="17.25" x14ac:dyDescent="0.25">
      <c r="A24" s="158">
        <v>14</v>
      </c>
      <c r="B24" s="160" t="str">
        <f>IF(البيانات!C76="","",البيانات!C76)</f>
        <v/>
      </c>
      <c r="C24" s="328" t="str">
        <f>IF(البيانات!G76="","",البيانات!G76)</f>
        <v/>
      </c>
      <c r="D24" s="329" t="str">
        <f>IF(البيانات!M16="","",البيانات!M16)</f>
        <v/>
      </c>
      <c r="E24" s="79"/>
      <c r="F24" s="59"/>
      <c r="G24" s="59"/>
      <c r="H24" s="60"/>
      <c r="I24" s="60"/>
      <c r="J24" s="60"/>
      <c r="K24" s="144"/>
      <c r="L24" s="150"/>
      <c r="M24" s="108"/>
      <c r="Z24" s="49" t="str">
        <f>النماذج!A18</f>
        <v>نموذج10</v>
      </c>
      <c r="AA24" s="49" t="str">
        <f>تطبيقي!A18</f>
        <v>تطبيقي10</v>
      </c>
      <c r="AB24" s="49" t="e">
        <f>#REF!</f>
        <v>#REF!</v>
      </c>
      <c r="AC24" s="49" t="e">
        <f>#REF!</f>
        <v>#REF!</v>
      </c>
      <c r="AD24" s="49" t="e">
        <f>#REF!</f>
        <v>#REF!</v>
      </c>
      <c r="AE24" s="57" t="s">
        <v>113</v>
      </c>
    </row>
    <row r="25" spans="1:31" s="61" customFormat="1" ht="17.25" x14ac:dyDescent="0.25">
      <c r="A25" s="158">
        <v>15</v>
      </c>
      <c r="B25" s="160" t="str">
        <f>IF(البيانات!C77="","",البيانات!C77)</f>
        <v/>
      </c>
      <c r="C25" s="328" t="str">
        <f>IF(البيانات!G77="","",البيانات!G77)</f>
        <v/>
      </c>
      <c r="D25" s="329" t="str">
        <f>IF(البيانات!M17="","",البيانات!M17)</f>
        <v/>
      </c>
      <c r="E25" s="79"/>
      <c r="F25" s="59"/>
      <c r="G25" s="59"/>
      <c r="H25" s="60"/>
      <c r="I25" s="60"/>
      <c r="J25" s="60"/>
      <c r="K25" s="144"/>
      <c r="L25" s="150"/>
      <c r="M25" s="108"/>
      <c r="Z25" s="49" t="str">
        <f>النماذج!A19</f>
        <v>نموذج11</v>
      </c>
      <c r="AA25" s="49" t="str">
        <f>تطبيقي!A19</f>
        <v>تطبيقي11</v>
      </c>
      <c r="AB25" s="49" t="e">
        <f>#REF!</f>
        <v>#REF!</v>
      </c>
      <c r="AC25" s="49" t="e">
        <f>#REF!</f>
        <v>#REF!</v>
      </c>
      <c r="AD25" s="49" t="e">
        <f>#REF!</f>
        <v>#REF!</v>
      </c>
      <c r="AE25" s="61" t="s">
        <v>114</v>
      </c>
    </row>
    <row r="26" spans="1:31" s="61" customFormat="1" ht="17.25" x14ac:dyDescent="0.25">
      <c r="A26" s="158">
        <v>16</v>
      </c>
      <c r="B26" s="160" t="str">
        <f>IF(البيانات!C78="","",البيانات!C78)</f>
        <v/>
      </c>
      <c r="C26" s="328" t="str">
        <f>IF(البيانات!G78="","",البيانات!G78)</f>
        <v/>
      </c>
      <c r="D26" s="329" t="str">
        <f>IF(البيانات!M18="","",البيانات!M18)</f>
        <v/>
      </c>
      <c r="E26" s="79"/>
      <c r="F26" s="59"/>
      <c r="G26" s="59"/>
      <c r="H26" s="60"/>
      <c r="I26" s="60"/>
      <c r="J26" s="60"/>
      <c r="K26" s="144"/>
      <c r="L26" s="150"/>
      <c r="M26" s="108"/>
      <c r="Z26" s="49" t="str">
        <f>النماذج!A20</f>
        <v>نموذج12</v>
      </c>
      <c r="AA26" s="49" t="str">
        <f>تطبيقي!A20</f>
        <v>تطبيقي12</v>
      </c>
      <c r="AB26" s="49" t="e">
        <f>#REF!</f>
        <v>#REF!</v>
      </c>
      <c r="AC26" s="49" t="e">
        <f>#REF!</f>
        <v>#REF!</v>
      </c>
      <c r="AD26" s="49" t="e">
        <f>#REF!</f>
        <v>#REF!</v>
      </c>
      <c r="AE26" s="61" t="s">
        <v>115</v>
      </c>
    </row>
    <row r="27" spans="1:31" s="61" customFormat="1" ht="17.25" x14ac:dyDescent="0.25">
      <c r="A27" s="158">
        <v>17</v>
      </c>
      <c r="B27" s="160" t="str">
        <f>IF(البيانات!C79="","",البيانات!C79)</f>
        <v/>
      </c>
      <c r="C27" s="328" t="str">
        <f>IF(البيانات!G79="","",البيانات!G79)</f>
        <v/>
      </c>
      <c r="D27" s="329" t="str">
        <f>IF(البيانات!M19="","",البيانات!M19)</f>
        <v/>
      </c>
      <c r="E27" s="79"/>
      <c r="F27" s="59"/>
      <c r="G27" s="59"/>
      <c r="H27" s="60"/>
      <c r="I27" s="60"/>
      <c r="J27" s="60"/>
      <c r="K27" s="144"/>
      <c r="L27" s="150"/>
      <c r="M27" s="108"/>
      <c r="Z27" s="49" t="str">
        <f>النماذج!A21</f>
        <v>نموذج13</v>
      </c>
      <c r="AA27" s="49" t="str">
        <f>تطبيقي!A21</f>
        <v>تطبيقي13</v>
      </c>
      <c r="AB27" s="49" t="e">
        <f>#REF!</f>
        <v>#REF!</v>
      </c>
      <c r="AC27" s="49" t="e">
        <f>#REF!</f>
        <v>#REF!</v>
      </c>
      <c r="AD27" s="49" t="e">
        <f>#REF!</f>
        <v>#REF!</v>
      </c>
      <c r="AE27" s="61" t="s">
        <v>116</v>
      </c>
    </row>
    <row r="28" spans="1:31" s="61" customFormat="1" ht="17.25" x14ac:dyDescent="0.25">
      <c r="A28" s="158">
        <v>18</v>
      </c>
      <c r="B28" s="160" t="str">
        <f>IF(البيانات!C80="","",البيانات!C80)</f>
        <v/>
      </c>
      <c r="C28" s="328" t="str">
        <f>IF(البيانات!G80="","",البيانات!G80)</f>
        <v/>
      </c>
      <c r="D28" s="329" t="str">
        <f>IF(البيانات!M20="","",البيانات!M20)</f>
        <v/>
      </c>
      <c r="E28" s="79"/>
      <c r="F28" s="59"/>
      <c r="G28" s="59"/>
      <c r="H28" s="60"/>
      <c r="I28" s="60"/>
      <c r="J28" s="60"/>
      <c r="K28" s="144"/>
      <c r="L28" s="150"/>
      <c r="M28" s="108"/>
      <c r="Z28" s="49" t="str">
        <f>النماذج!A22</f>
        <v>نموذج14</v>
      </c>
      <c r="AA28" s="49" t="str">
        <f>تطبيقي!A22</f>
        <v>تطبيقي14</v>
      </c>
      <c r="AB28" s="49" t="e">
        <f>#REF!</f>
        <v>#REF!</v>
      </c>
      <c r="AC28" s="49" t="e">
        <f>#REF!</f>
        <v>#REF!</v>
      </c>
      <c r="AD28" s="49" t="e">
        <f>#REF!</f>
        <v>#REF!</v>
      </c>
      <c r="AE28" s="61" t="s">
        <v>117</v>
      </c>
    </row>
    <row r="29" spans="1:31" s="61" customFormat="1" ht="17.25" x14ac:dyDescent="0.25">
      <c r="A29" s="158">
        <v>19</v>
      </c>
      <c r="B29" s="160" t="str">
        <f>IF(البيانات!C81="","",البيانات!C81)</f>
        <v/>
      </c>
      <c r="C29" s="328" t="str">
        <f>IF(البيانات!G81="","",البيانات!G81)</f>
        <v/>
      </c>
      <c r="D29" s="329" t="str">
        <f>IF(البيانات!M21="","",البيانات!M21)</f>
        <v/>
      </c>
      <c r="E29" s="79"/>
      <c r="F29" s="59"/>
      <c r="G29" s="59"/>
      <c r="H29" s="60"/>
      <c r="I29" s="60"/>
      <c r="J29" s="60"/>
      <c r="K29" s="144"/>
      <c r="L29" s="150"/>
      <c r="M29" s="108"/>
      <c r="Z29" s="49" t="str">
        <f>النماذج!A23</f>
        <v>نموذج15</v>
      </c>
      <c r="AA29" s="49" t="str">
        <f>تطبيقي!A23</f>
        <v>تطبيقي15</v>
      </c>
      <c r="AB29" s="49" t="e">
        <f>#REF!</f>
        <v>#REF!</v>
      </c>
      <c r="AC29" s="49" t="e">
        <f>#REF!</f>
        <v>#REF!</v>
      </c>
      <c r="AD29" s="49" t="e">
        <f>#REF!</f>
        <v>#REF!</v>
      </c>
      <c r="AE29" s="61" t="s">
        <v>118</v>
      </c>
    </row>
    <row r="30" spans="1:31" s="61" customFormat="1" ht="17.25" x14ac:dyDescent="0.25">
      <c r="A30" s="158">
        <v>20</v>
      </c>
      <c r="B30" s="160" t="str">
        <f>IF(البيانات!C82="","",البيانات!C82)</f>
        <v/>
      </c>
      <c r="C30" s="328" t="str">
        <f>IF(البيانات!G82="","",البيانات!G82)</f>
        <v/>
      </c>
      <c r="D30" s="329" t="str">
        <f>IF(البيانات!M22="","",البيانات!M22)</f>
        <v/>
      </c>
      <c r="E30" s="79"/>
      <c r="F30" s="59"/>
      <c r="G30" s="59"/>
      <c r="H30" s="60"/>
      <c r="I30" s="60"/>
      <c r="J30" s="60"/>
      <c r="K30" s="144"/>
      <c r="L30" s="150"/>
      <c r="M30" s="108"/>
      <c r="Z30" s="49" t="str">
        <f>النماذج!A24</f>
        <v>نموذج16</v>
      </c>
      <c r="AD30" s="49" t="e">
        <f>#REF!</f>
        <v>#REF!</v>
      </c>
    </row>
    <row r="31" spans="1:31" s="61" customFormat="1" ht="17.25" x14ac:dyDescent="0.25">
      <c r="A31" s="158">
        <v>21</v>
      </c>
      <c r="B31" s="160" t="str">
        <f>IF(البيانات!C83="","",البيانات!C83)</f>
        <v/>
      </c>
      <c r="C31" s="328" t="str">
        <f>IF(البيانات!G83="","",البيانات!G83)</f>
        <v/>
      </c>
      <c r="D31" s="329" t="str">
        <f>IF(البيانات!M23="","",البيانات!M23)</f>
        <v/>
      </c>
      <c r="E31" s="79"/>
      <c r="F31" s="59"/>
      <c r="G31" s="59"/>
      <c r="H31" s="60"/>
      <c r="I31" s="60"/>
      <c r="J31" s="60"/>
      <c r="K31" s="144"/>
      <c r="L31" s="150"/>
      <c r="M31" s="108"/>
      <c r="Z31" s="49" t="str">
        <f>النماذج!A25</f>
        <v>نموذج17</v>
      </c>
      <c r="AD31" s="49" t="e">
        <f>#REF!</f>
        <v>#REF!</v>
      </c>
    </row>
    <row r="32" spans="1:31" s="61" customFormat="1" ht="17.25" x14ac:dyDescent="0.25">
      <c r="A32" s="158">
        <v>22</v>
      </c>
      <c r="B32" s="160" t="str">
        <f>IF(البيانات!C84="","",البيانات!C84)</f>
        <v/>
      </c>
      <c r="C32" s="328" t="str">
        <f>IF(البيانات!G84="","",البيانات!G84)</f>
        <v/>
      </c>
      <c r="D32" s="329" t="str">
        <f>IF(البيانات!M24="","",البيانات!M24)</f>
        <v/>
      </c>
      <c r="E32" s="79"/>
      <c r="F32" s="59"/>
      <c r="G32" s="59"/>
      <c r="H32" s="60"/>
      <c r="I32" s="60"/>
      <c r="J32" s="60"/>
      <c r="K32" s="144"/>
      <c r="L32" s="150"/>
      <c r="M32" s="108"/>
      <c r="Z32" s="49" t="str">
        <f>النماذج!A26</f>
        <v>نموذج18</v>
      </c>
      <c r="AD32" s="49" t="e">
        <f>#REF!</f>
        <v>#REF!</v>
      </c>
    </row>
    <row r="33" spans="1:30" s="61" customFormat="1" ht="17.25" x14ac:dyDescent="0.25">
      <c r="A33" s="158">
        <v>23</v>
      </c>
      <c r="B33" s="160" t="str">
        <f>IF(البيانات!C85="","",البيانات!C85)</f>
        <v/>
      </c>
      <c r="C33" s="328" t="str">
        <f>IF(البيانات!G85="","",البيانات!G85)</f>
        <v/>
      </c>
      <c r="D33" s="329" t="str">
        <f>IF(البيانات!M25="","",البيانات!M25)</f>
        <v/>
      </c>
      <c r="E33" s="79"/>
      <c r="F33" s="59"/>
      <c r="G33" s="59"/>
      <c r="H33" s="60"/>
      <c r="I33" s="60"/>
      <c r="J33" s="60"/>
      <c r="K33" s="144"/>
      <c r="L33" s="150"/>
      <c r="M33" s="108"/>
      <c r="Z33" s="49" t="str">
        <f>النماذج!A27</f>
        <v>نموذج19</v>
      </c>
      <c r="AD33" s="49" t="e">
        <f>#REF!</f>
        <v>#REF!</v>
      </c>
    </row>
    <row r="34" spans="1:30" s="61" customFormat="1" ht="17.25" x14ac:dyDescent="0.25">
      <c r="A34" s="158">
        <v>24</v>
      </c>
      <c r="B34" s="160" t="str">
        <f>IF(البيانات!C86="","",البيانات!C86)</f>
        <v/>
      </c>
      <c r="C34" s="328" t="str">
        <f>IF(البيانات!G86="","",البيانات!G86)</f>
        <v/>
      </c>
      <c r="D34" s="329" t="str">
        <f>IF(البيانات!M26="","",البيانات!M26)</f>
        <v/>
      </c>
      <c r="E34" s="79"/>
      <c r="F34" s="59"/>
      <c r="G34" s="59"/>
      <c r="H34" s="60"/>
      <c r="I34" s="60"/>
      <c r="J34" s="60"/>
      <c r="K34" s="144"/>
      <c r="L34" s="150"/>
      <c r="M34" s="108"/>
      <c r="Z34" s="49" t="str">
        <f>النماذج!A28</f>
        <v>نموذج20</v>
      </c>
      <c r="AD34" s="49" t="e">
        <f>#REF!</f>
        <v>#REF!</v>
      </c>
    </row>
    <row r="35" spans="1:30" s="61" customFormat="1" ht="17.25" x14ac:dyDescent="0.25">
      <c r="A35" s="158">
        <v>25</v>
      </c>
      <c r="B35" s="160" t="str">
        <f>IF(البيانات!C87="","",البيانات!C87)</f>
        <v/>
      </c>
      <c r="C35" s="328" t="str">
        <f>IF(البيانات!G87="","",البيانات!G87)</f>
        <v/>
      </c>
      <c r="D35" s="329" t="str">
        <f>IF(البيانات!M27="","",البيانات!M27)</f>
        <v/>
      </c>
      <c r="E35" s="79"/>
      <c r="F35" s="59"/>
      <c r="G35" s="59"/>
      <c r="H35" s="60"/>
      <c r="I35" s="60"/>
      <c r="J35" s="60"/>
      <c r="K35" s="144"/>
      <c r="L35" s="150"/>
      <c r="M35" s="108"/>
      <c r="Z35" s="49" t="str">
        <f>النماذج!A29</f>
        <v>نموذج21</v>
      </c>
      <c r="AD35" s="49" t="e">
        <f>#REF!</f>
        <v>#REF!</v>
      </c>
    </row>
    <row r="36" spans="1:30" s="61" customFormat="1" ht="17.25" x14ac:dyDescent="0.25">
      <c r="A36" s="158">
        <v>26</v>
      </c>
      <c r="B36" s="160" t="str">
        <f>IF(البيانات!C88="","",البيانات!C88)</f>
        <v/>
      </c>
      <c r="C36" s="328" t="str">
        <f>IF(البيانات!G88="","",البيانات!G88)</f>
        <v/>
      </c>
      <c r="D36" s="329" t="str">
        <f>IF(البيانات!M28="","",البيانات!M28)</f>
        <v/>
      </c>
      <c r="E36" s="79"/>
      <c r="F36" s="59"/>
      <c r="G36" s="59"/>
      <c r="H36" s="60"/>
      <c r="I36" s="60"/>
      <c r="J36" s="60"/>
      <c r="K36" s="144"/>
      <c r="L36" s="150"/>
      <c r="M36" s="108"/>
      <c r="Z36" s="49" t="str">
        <f>النماذج!A30</f>
        <v>نموذج22</v>
      </c>
      <c r="AD36" s="49" t="e">
        <f>#REF!</f>
        <v>#REF!</v>
      </c>
    </row>
    <row r="37" spans="1:30" s="61" customFormat="1" ht="17.25" x14ac:dyDescent="0.25">
      <c r="A37" s="158">
        <v>27</v>
      </c>
      <c r="B37" s="160" t="str">
        <f>IF(البيانات!C89="","",البيانات!C89)</f>
        <v/>
      </c>
      <c r="C37" s="328" t="str">
        <f>IF(البيانات!G89="","",البيانات!G89)</f>
        <v/>
      </c>
      <c r="D37" s="329" t="str">
        <f>IF(البيانات!M29="","",البيانات!M29)</f>
        <v/>
      </c>
      <c r="E37" s="79"/>
      <c r="F37" s="59"/>
      <c r="G37" s="59"/>
      <c r="H37" s="60"/>
      <c r="I37" s="60"/>
      <c r="J37" s="60"/>
      <c r="K37" s="144"/>
      <c r="L37" s="150"/>
      <c r="M37" s="108"/>
      <c r="Z37" s="49" t="str">
        <f>النماذج!A31</f>
        <v>نموذج23</v>
      </c>
      <c r="AD37" s="49" t="e">
        <f>#REF!</f>
        <v>#REF!</v>
      </c>
    </row>
    <row r="38" spans="1:30" s="61" customFormat="1" ht="17.25" x14ac:dyDescent="0.25">
      <c r="A38" s="158">
        <v>28</v>
      </c>
      <c r="B38" s="160" t="str">
        <f>IF(البيانات!C90="","",البيانات!C90)</f>
        <v/>
      </c>
      <c r="C38" s="328" t="str">
        <f>IF(البيانات!G90="","",البيانات!G90)</f>
        <v/>
      </c>
      <c r="D38" s="329" t="str">
        <f>IF(البيانات!M30="","",البيانات!M30)</f>
        <v/>
      </c>
      <c r="E38" s="79"/>
      <c r="F38" s="59"/>
      <c r="G38" s="59"/>
      <c r="H38" s="60"/>
      <c r="I38" s="60"/>
      <c r="J38" s="60"/>
      <c r="K38" s="144"/>
      <c r="L38" s="150"/>
      <c r="M38" s="108"/>
      <c r="Z38" s="49" t="str">
        <f>النماذج!A32</f>
        <v>نموذج24</v>
      </c>
      <c r="AD38" s="49" t="e">
        <f>#REF!</f>
        <v>#REF!</v>
      </c>
    </row>
    <row r="39" spans="1:30" s="61" customFormat="1" ht="17.25" x14ac:dyDescent="0.25">
      <c r="A39" s="158">
        <v>29</v>
      </c>
      <c r="B39" s="160" t="str">
        <f>IF(البيانات!C91="","",البيانات!C91)</f>
        <v/>
      </c>
      <c r="C39" s="328" t="str">
        <f>IF(البيانات!G91="","",البيانات!G91)</f>
        <v/>
      </c>
      <c r="D39" s="329" t="str">
        <f>IF(البيانات!M31="","",البيانات!M31)</f>
        <v/>
      </c>
      <c r="E39" s="79"/>
      <c r="F39" s="59"/>
      <c r="G39" s="59"/>
      <c r="H39" s="60"/>
      <c r="I39" s="60"/>
      <c r="J39" s="60"/>
      <c r="K39" s="144"/>
      <c r="L39" s="150"/>
      <c r="M39" s="108"/>
      <c r="Z39" s="49" t="str">
        <f>النماذج!A33</f>
        <v>نموذج25</v>
      </c>
      <c r="AD39" s="49" t="e">
        <f>#REF!</f>
        <v>#REF!</v>
      </c>
    </row>
    <row r="40" spans="1:30" s="61" customFormat="1" ht="17.25" x14ac:dyDescent="0.25">
      <c r="A40" s="158">
        <v>30</v>
      </c>
      <c r="B40" s="160" t="str">
        <f>IF(البيانات!C92="","",البيانات!C92)</f>
        <v/>
      </c>
      <c r="C40" s="328" t="str">
        <f>IF(البيانات!G92="","",البيانات!G92)</f>
        <v/>
      </c>
      <c r="D40" s="329" t="str">
        <f>IF(البيانات!M32="","",البيانات!M32)</f>
        <v/>
      </c>
      <c r="E40" s="79"/>
      <c r="F40" s="59"/>
      <c r="G40" s="59"/>
      <c r="H40" s="60"/>
      <c r="I40" s="60"/>
      <c r="J40" s="60"/>
      <c r="K40" s="144"/>
      <c r="L40" s="150"/>
      <c r="M40" s="108"/>
      <c r="Z40" s="49" t="str">
        <f>النماذج!A34</f>
        <v>نموذج26</v>
      </c>
      <c r="AD40" s="49" t="e">
        <f>#REF!</f>
        <v>#REF!</v>
      </c>
    </row>
    <row r="41" spans="1:30" s="61" customFormat="1" ht="17.25" x14ac:dyDescent="0.25">
      <c r="A41" s="158">
        <v>31</v>
      </c>
      <c r="B41" s="160" t="str">
        <f>IF(البيانات!C93="","",البيانات!C93)</f>
        <v/>
      </c>
      <c r="C41" s="328" t="str">
        <f>IF(البيانات!G93="","",البيانات!G93)</f>
        <v/>
      </c>
      <c r="D41" s="329" t="str">
        <f>IF(البيانات!M33="","",البيانات!M33)</f>
        <v/>
      </c>
      <c r="E41" s="79"/>
      <c r="F41" s="59"/>
      <c r="G41" s="59"/>
      <c r="H41" s="60"/>
      <c r="I41" s="60"/>
      <c r="J41" s="60"/>
      <c r="K41" s="144"/>
      <c r="L41" s="150"/>
      <c r="M41" s="108"/>
      <c r="Z41" s="49" t="str">
        <f>النماذج!A35</f>
        <v>نموذج27</v>
      </c>
      <c r="AD41" s="49" t="e">
        <f>#REF!</f>
        <v>#REF!</v>
      </c>
    </row>
    <row r="42" spans="1:30" s="61" customFormat="1" ht="17.25" x14ac:dyDescent="0.25">
      <c r="A42" s="158">
        <v>32</v>
      </c>
      <c r="B42" s="160" t="str">
        <f>IF(البيانات!C94="","",البيانات!C94)</f>
        <v/>
      </c>
      <c r="C42" s="328" t="str">
        <f>IF(البيانات!G94="","",البيانات!G94)</f>
        <v/>
      </c>
      <c r="D42" s="329" t="str">
        <f>IF(البيانات!M34="","",البيانات!M34)</f>
        <v/>
      </c>
      <c r="E42" s="79"/>
      <c r="F42" s="59"/>
      <c r="G42" s="59"/>
      <c r="H42" s="60"/>
      <c r="I42" s="60"/>
      <c r="J42" s="60"/>
      <c r="K42" s="144"/>
      <c r="L42" s="150"/>
      <c r="M42" s="108"/>
      <c r="Z42" s="49" t="str">
        <f>النماذج!A36</f>
        <v>نموذج28</v>
      </c>
      <c r="AD42" s="49" t="e">
        <f>#REF!</f>
        <v>#REF!</v>
      </c>
    </row>
    <row r="43" spans="1:30" s="61" customFormat="1" ht="17.25" x14ac:dyDescent="0.25">
      <c r="A43" s="158">
        <v>33</v>
      </c>
      <c r="B43" s="160" t="str">
        <f>IF(البيانات!C95="","",البيانات!C95)</f>
        <v/>
      </c>
      <c r="C43" s="328" t="str">
        <f>IF(البيانات!G95="","",البيانات!G95)</f>
        <v/>
      </c>
      <c r="D43" s="329" t="str">
        <f>IF(البيانات!M35="","",البيانات!M35)</f>
        <v/>
      </c>
      <c r="E43" s="79"/>
      <c r="F43" s="59"/>
      <c r="G43" s="59"/>
      <c r="H43" s="60"/>
      <c r="I43" s="60"/>
      <c r="J43" s="60"/>
      <c r="K43" s="144"/>
      <c r="L43" s="150"/>
      <c r="M43" s="108"/>
      <c r="Z43" s="49" t="str">
        <f>النماذج!A37</f>
        <v>نموذج29</v>
      </c>
      <c r="AD43" s="49" t="e">
        <f>#REF!</f>
        <v>#REF!</v>
      </c>
    </row>
    <row r="44" spans="1:30" s="61" customFormat="1" ht="17.25" x14ac:dyDescent="0.25">
      <c r="A44" s="158">
        <v>34</v>
      </c>
      <c r="B44" s="160" t="str">
        <f>IF(البيانات!C96="","",البيانات!C96)</f>
        <v/>
      </c>
      <c r="C44" s="328" t="str">
        <f>IF(البيانات!G96="","",البيانات!G96)</f>
        <v/>
      </c>
      <c r="D44" s="329" t="str">
        <f>IF(البيانات!M36="","",البيانات!M36)</f>
        <v/>
      </c>
      <c r="E44" s="79"/>
      <c r="F44" s="59"/>
      <c r="G44" s="59"/>
      <c r="H44" s="60"/>
      <c r="I44" s="60"/>
      <c r="J44" s="60"/>
      <c r="K44" s="144"/>
      <c r="L44" s="150"/>
      <c r="M44" s="108"/>
      <c r="Z44" s="49" t="str">
        <f>النماذج!A38</f>
        <v>نموذج30</v>
      </c>
      <c r="AD44" s="49" t="e">
        <f>#REF!</f>
        <v>#REF!</v>
      </c>
    </row>
    <row r="45" spans="1:30" s="61" customFormat="1" ht="15.75" x14ac:dyDescent="0.25">
      <c r="A45" s="158">
        <v>35</v>
      </c>
      <c r="B45" s="160" t="str">
        <f>IF(البيانات!C97="","",البيانات!C97)</f>
        <v/>
      </c>
      <c r="C45" s="328" t="str">
        <f>IF(البيانات!G97="","",البيانات!G97)</f>
        <v/>
      </c>
      <c r="D45" s="329" t="str">
        <f>IF(البيانات!M37="","",البيانات!M37)</f>
        <v/>
      </c>
      <c r="E45" s="79"/>
      <c r="F45" s="59"/>
      <c r="G45" s="59"/>
      <c r="H45" s="60"/>
      <c r="I45" s="60"/>
      <c r="J45" s="60"/>
      <c r="K45" s="144"/>
      <c r="L45" s="150"/>
      <c r="M45" s="108"/>
    </row>
    <row r="46" spans="1:30" s="61" customFormat="1" ht="15.75" x14ac:dyDescent="0.25">
      <c r="A46" s="158">
        <v>36</v>
      </c>
      <c r="B46" s="160" t="str">
        <f>IF(البيانات!C98="","",البيانات!C98)</f>
        <v/>
      </c>
      <c r="C46" s="328" t="str">
        <f>IF(البيانات!G98="","",البيانات!G98)</f>
        <v/>
      </c>
      <c r="D46" s="329" t="str">
        <f>IF(البيانات!M38="","",البيانات!M38)</f>
        <v/>
      </c>
      <c r="E46" s="79"/>
      <c r="F46" s="59"/>
      <c r="G46" s="59"/>
      <c r="H46" s="60"/>
      <c r="I46" s="60"/>
      <c r="J46" s="60"/>
      <c r="K46" s="144"/>
      <c r="L46" s="150"/>
      <c r="M46" s="108"/>
    </row>
    <row r="47" spans="1:30" s="61" customFormat="1" ht="15.75" x14ac:dyDescent="0.25">
      <c r="A47" s="158">
        <v>37</v>
      </c>
      <c r="B47" s="160" t="str">
        <f>IF(البيانات!C99="","",البيانات!C99)</f>
        <v/>
      </c>
      <c r="C47" s="328" t="str">
        <f>IF(البيانات!G99="","",البيانات!G99)</f>
        <v/>
      </c>
      <c r="D47" s="329" t="str">
        <f>IF(البيانات!M39="","",البيانات!M39)</f>
        <v/>
      </c>
      <c r="E47" s="79"/>
      <c r="F47" s="59"/>
      <c r="G47" s="59"/>
      <c r="H47" s="60"/>
      <c r="I47" s="60"/>
      <c r="J47" s="60"/>
      <c r="K47" s="144"/>
      <c r="L47" s="150"/>
      <c r="M47" s="108"/>
    </row>
    <row r="48" spans="1:30" s="61" customFormat="1" ht="15.75" x14ac:dyDescent="0.25">
      <c r="A48" s="158">
        <v>38</v>
      </c>
      <c r="B48" s="160" t="str">
        <f>IF(البيانات!C100="","",البيانات!C100)</f>
        <v/>
      </c>
      <c r="C48" s="328" t="str">
        <f>IF(البيانات!G100="","",البيانات!G100)</f>
        <v/>
      </c>
      <c r="D48" s="329" t="str">
        <f>IF(البيانات!M40="","",البيانات!M40)</f>
        <v/>
      </c>
      <c r="E48" s="79"/>
      <c r="F48" s="59"/>
      <c r="G48" s="59"/>
      <c r="H48" s="60"/>
      <c r="I48" s="60"/>
      <c r="J48" s="60"/>
      <c r="K48" s="144"/>
      <c r="L48" s="150"/>
      <c r="M48" s="108"/>
    </row>
    <row r="49" spans="1:13" s="61" customFormat="1" ht="15.75" x14ac:dyDescent="0.25">
      <c r="A49" s="158">
        <v>39</v>
      </c>
      <c r="B49" s="160" t="str">
        <f>IF(البيانات!C101="","",البيانات!C101)</f>
        <v/>
      </c>
      <c r="C49" s="328" t="str">
        <f>IF(البيانات!G101="","",البيانات!G101)</f>
        <v/>
      </c>
      <c r="D49" s="329" t="str">
        <f>IF(البيانات!M41="","",البيانات!M41)</f>
        <v/>
      </c>
      <c r="E49" s="79"/>
      <c r="F49" s="59"/>
      <c r="G49" s="59"/>
      <c r="H49" s="60"/>
      <c r="I49" s="60"/>
      <c r="J49" s="60"/>
      <c r="K49" s="144"/>
      <c r="L49" s="150"/>
      <c r="M49" s="108"/>
    </row>
    <row r="50" spans="1:13" s="61" customFormat="1" ht="15.75" x14ac:dyDescent="0.25">
      <c r="A50" s="158">
        <v>40</v>
      </c>
      <c r="B50" s="160" t="str">
        <f>IF(البيانات!C102="","",البيانات!C102)</f>
        <v/>
      </c>
      <c r="C50" s="328" t="str">
        <f>IF(البيانات!G102="","",البيانات!G102)</f>
        <v/>
      </c>
      <c r="D50" s="329" t="str">
        <f>IF(البيانات!M42="","",البيانات!M42)</f>
        <v/>
      </c>
      <c r="E50" s="79"/>
      <c r="F50" s="59"/>
      <c r="G50" s="59"/>
      <c r="H50" s="60"/>
      <c r="I50" s="60"/>
      <c r="J50" s="60"/>
      <c r="K50" s="144"/>
      <c r="L50" s="150"/>
      <c r="M50" s="108"/>
    </row>
    <row r="51" spans="1:13" s="61" customFormat="1" ht="15.75" x14ac:dyDescent="0.25">
      <c r="A51" s="158">
        <v>41</v>
      </c>
      <c r="B51" s="160" t="str">
        <f>IF(البيانات!C103="","",البيانات!C103)</f>
        <v/>
      </c>
      <c r="C51" s="328" t="str">
        <f>IF(البيانات!G103="","",البيانات!G103)</f>
        <v/>
      </c>
      <c r="D51" s="329" t="str">
        <f>IF(البيانات!M43="","",البيانات!M43)</f>
        <v/>
      </c>
      <c r="E51" s="79"/>
      <c r="F51" s="59"/>
      <c r="G51" s="59"/>
      <c r="H51" s="60"/>
      <c r="I51" s="60"/>
      <c r="J51" s="60"/>
      <c r="K51" s="144"/>
      <c r="L51" s="150"/>
      <c r="M51" s="108"/>
    </row>
    <row r="52" spans="1:13" s="61" customFormat="1" ht="15.75" x14ac:dyDescent="0.25">
      <c r="A52" s="158">
        <v>42</v>
      </c>
      <c r="B52" s="160" t="str">
        <f>IF(البيانات!C104="","",البيانات!C104)</f>
        <v/>
      </c>
      <c r="C52" s="328" t="str">
        <f>IF(البيانات!G104="","",البيانات!G104)</f>
        <v/>
      </c>
      <c r="D52" s="329" t="str">
        <f>IF(البيانات!M44="","",البيانات!M44)</f>
        <v/>
      </c>
      <c r="E52" s="79"/>
      <c r="F52" s="59"/>
      <c r="G52" s="59"/>
      <c r="H52" s="60"/>
      <c r="I52" s="60"/>
      <c r="J52" s="60"/>
      <c r="K52" s="144"/>
      <c r="L52" s="150"/>
      <c r="M52" s="108"/>
    </row>
    <row r="53" spans="1:13" s="61" customFormat="1" ht="15.75" x14ac:dyDescent="0.25">
      <c r="A53" s="158">
        <v>43</v>
      </c>
      <c r="B53" s="160" t="str">
        <f>IF(البيانات!C105="","",البيانات!C105)</f>
        <v/>
      </c>
      <c r="C53" s="328" t="str">
        <f>IF(البيانات!G105="","",البيانات!G105)</f>
        <v/>
      </c>
      <c r="D53" s="329" t="str">
        <f>IF(البيانات!M45="","",البيانات!M45)</f>
        <v/>
      </c>
      <c r="E53" s="79"/>
      <c r="F53" s="59"/>
      <c r="G53" s="59"/>
      <c r="H53" s="60"/>
      <c r="I53" s="60"/>
      <c r="J53" s="60"/>
      <c r="K53" s="144"/>
      <c r="L53" s="150"/>
      <c r="M53" s="108"/>
    </row>
    <row r="54" spans="1:13" s="61" customFormat="1" ht="15.75" x14ac:dyDescent="0.25">
      <c r="A54" s="158">
        <v>44</v>
      </c>
      <c r="B54" s="160" t="str">
        <f>IF(البيانات!C106="","",البيانات!C106)</f>
        <v/>
      </c>
      <c r="C54" s="328" t="str">
        <f>IF(البيانات!G106="","",البيانات!G106)</f>
        <v/>
      </c>
      <c r="D54" s="329" t="str">
        <f>IF(البيانات!M46="","",البيانات!M46)</f>
        <v/>
      </c>
      <c r="E54" s="79"/>
      <c r="F54" s="59"/>
      <c r="G54" s="59"/>
      <c r="H54" s="60"/>
      <c r="I54" s="60"/>
      <c r="J54" s="60"/>
      <c r="K54" s="144"/>
      <c r="L54" s="150"/>
      <c r="M54" s="108"/>
    </row>
    <row r="55" spans="1:13" s="61" customFormat="1" ht="15.75" x14ac:dyDescent="0.25">
      <c r="A55" s="158">
        <v>45</v>
      </c>
      <c r="B55" s="160" t="str">
        <f>IF(البيانات!C107="","",البيانات!C107)</f>
        <v/>
      </c>
      <c r="C55" s="328" t="str">
        <f>IF(البيانات!G107="","",البيانات!G107)</f>
        <v/>
      </c>
      <c r="D55" s="329" t="str">
        <f>IF(البيانات!M47="","",البيانات!M47)</f>
        <v/>
      </c>
      <c r="E55" s="79"/>
      <c r="F55" s="59"/>
      <c r="G55" s="59"/>
      <c r="H55" s="60"/>
      <c r="I55" s="60"/>
      <c r="J55" s="60"/>
      <c r="K55" s="144"/>
      <c r="L55" s="150"/>
      <c r="M55" s="108"/>
    </row>
    <row r="56" spans="1:13" s="61" customFormat="1" ht="15.75" x14ac:dyDescent="0.25">
      <c r="A56" s="158">
        <v>46</v>
      </c>
      <c r="B56" s="160" t="str">
        <f>IF(البيانات!C108="","",البيانات!C108)</f>
        <v/>
      </c>
      <c r="C56" s="328" t="str">
        <f>IF(البيانات!G108="","",البيانات!G108)</f>
        <v/>
      </c>
      <c r="D56" s="329" t="str">
        <f>IF(البيانات!M48="","",البيانات!M48)</f>
        <v/>
      </c>
      <c r="E56" s="79"/>
      <c r="F56" s="59"/>
      <c r="G56" s="59"/>
      <c r="H56" s="60"/>
      <c r="I56" s="60"/>
      <c r="J56" s="60"/>
      <c r="K56" s="144"/>
      <c r="L56" s="150"/>
      <c r="M56" s="108"/>
    </row>
    <row r="57" spans="1:13" s="61" customFormat="1" ht="15.75" x14ac:dyDescent="0.25">
      <c r="A57" s="158">
        <v>47</v>
      </c>
      <c r="B57" s="160" t="str">
        <f>IF(البيانات!C109="","",البيانات!C109)</f>
        <v/>
      </c>
      <c r="C57" s="328" t="str">
        <f>IF(البيانات!G109="","",البيانات!G109)</f>
        <v/>
      </c>
      <c r="D57" s="329" t="str">
        <f>IF(البيانات!M49="","",البيانات!M49)</f>
        <v/>
      </c>
      <c r="E57" s="79"/>
      <c r="F57" s="59"/>
      <c r="G57" s="59"/>
      <c r="H57" s="60"/>
      <c r="I57" s="60"/>
      <c r="J57" s="60"/>
      <c r="K57" s="144"/>
      <c r="L57" s="150"/>
      <c r="M57" s="108"/>
    </row>
    <row r="58" spans="1:13" s="61" customFormat="1" ht="15.75" x14ac:dyDescent="0.25">
      <c r="A58" s="158">
        <v>48</v>
      </c>
      <c r="B58" s="160" t="str">
        <f>IF(البيانات!C110="","",البيانات!C110)</f>
        <v/>
      </c>
      <c r="C58" s="328" t="str">
        <f>IF(البيانات!G110="","",البيانات!G110)</f>
        <v/>
      </c>
      <c r="D58" s="329" t="str">
        <f>IF(البيانات!M50="","",البيانات!M50)</f>
        <v/>
      </c>
      <c r="E58" s="79"/>
      <c r="F58" s="59"/>
      <c r="G58" s="59"/>
      <c r="H58" s="60"/>
      <c r="I58" s="60"/>
      <c r="J58" s="60"/>
      <c r="K58" s="144"/>
      <c r="L58" s="150"/>
      <c r="M58" s="108"/>
    </row>
    <row r="59" spans="1:13" s="61" customFormat="1" ht="15.75" x14ac:dyDescent="0.25">
      <c r="A59" s="158">
        <v>49</v>
      </c>
      <c r="B59" s="160" t="str">
        <f>IF(البيانات!C111="","",البيانات!C111)</f>
        <v/>
      </c>
      <c r="C59" s="328" t="str">
        <f>IF(البيانات!G111="","",البيانات!G111)</f>
        <v/>
      </c>
      <c r="D59" s="329" t="str">
        <f>IF(البيانات!M51="","",البيانات!M51)</f>
        <v/>
      </c>
      <c r="E59" s="79"/>
      <c r="F59" s="59"/>
      <c r="G59" s="59"/>
      <c r="H59" s="60"/>
      <c r="I59" s="60"/>
      <c r="J59" s="60"/>
      <c r="K59" s="144"/>
      <c r="L59" s="150"/>
      <c r="M59" s="108"/>
    </row>
    <row r="60" spans="1:13" s="61" customFormat="1" ht="15.75" x14ac:dyDescent="0.25">
      <c r="A60" s="158">
        <v>50</v>
      </c>
      <c r="B60" s="160" t="str">
        <f>IF(البيانات!C112="","",البيانات!C112)</f>
        <v/>
      </c>
      <c r="C60" s="328" t="str">
        <f>IF(البيانات!G112="","",البيانات!G112)</f>
        <v/>
      </c>
      <c r="D60" s="329" t="str">
        <f>IF(البيانات!M52="","",البيانات!M52)</f>
        <v/>
      </c>
      <c r="E60" s="79"/>
      <c r="F60" s="59"/>
      <c r="G60" s="59"/>
      <c r="H60" s="60"/>
      <c r="I60" s="60"/>
      <c r="J60" s="60"/>
      <c r="K60" s="144"/>
      <c r="L60" s="150"/>
      <c r="M60" s="108"/>
    </row>
    <row r="61" spans="1:13" s="61" customFormat="1" ht="15.75" x14ac:dyDescent="0.25">
      <c r="A61" s="158">
        <v>51</v>
      </c>
      <c r="B61" s="160" t="str">
        <f>IF(البيانات!C113="","",البيانات!C113)</f>
        <v/>
      </c>
      <c r="C61" s="328" t="str">
        <f>IF(البيانات!G113="","",البيانات!G113)</f>
        <v/>
      </c>
      <c r="D61" s="329" t="str">
        <f>IF(البيانات!M53="","",البيانات!M53)</f>
        <v/>
      </c>
      <c r="E61" s="79"/>
      <c r="F61" s="59"/>
      <c r="G61" s="59"/>
      <c r="H61" s="60"/>
      <c r="I61" s="60"/>
      <c r="J61" s="60"/>
      <c r="K61" s="144"/>
      <c r="L61" s="150"/>
      <c r="M61" s="108"/>
    </row>
    <row r="62" spans="1:13" s="61" customFormat="1" ht="15.75" x14ac:dyDescent="0.25">
      <c r="A62" s="158">
        <v>52</v>
      </c>
      <c r="B62" s="160" t="str">
        <f>IF(البيانات!C114="","",البيانات!C114)</f>
        <v/>
      </c>
      <c r="C62" s="328" t="str">
        <f>IF(البيانات!G114="","",البيانات!G114)</f>
        <v/>
      </c>
      <c r="D62" s="329" t="str">
        <f>IF(البيانات!M54="","",البيانات!M54)</f>
        <v/>
      </c>
      <c r="E62" s="79"/>
      <c r="F62" s="59"/>
      <c r="G62" s="59"/>
      <c r="H62" s="60"/>
      <c r="I62" s="60"/>
      <c r="J62" s="60"/>
      <c r="K62" s="144"/>
      <c r="L62" s="150"/>
      <c r="M62" s="108"/>
    </row>
    <row r="63" spans="1:13" s="61" customFormat="1" ht="15.75" x14ac:dyDescent="0.25">
      <c r="A63" s="158">
        <v>53</v>
      </c>
      <c r="B63" s="160" t="str">
        <f>IF(البيانات!C115="","",البيانات!C115)</f>
        <v/>
      </c>
      <c r="C63" s="328" t="str">
        <f>IF(البيانات!G115="","",البيانات!G115)</f>
        <v/>
      </c>
      <c r="D63" s="329" t="str">
        <f>IF(البيانات!M55="","",البيانات!M55)</f>
        <v/>
      </c>
      <c r="E63" s="79"/>
      <c r="F63" s="59"/>
      <c r="G63" s="59"/>
      <c r="H63" s="60"/>
      <c r="I63" s="60"/>
      <c r="J63" s="60"/>
      <c r="K63" s="144"/>
      <c r="L63" s="150"/>
      <c r="M63" s="108"/>
    </row>
    <row r="64" spans="1:13" s="61" customFormat="1" ht="15.75" x14ac:dyDescent="0.25">
      <c r="A64" s="158">
        <v>54</v>
      </c>
      <c r="B64" s="160" t="str">
        <f>IF(البيانات!C116="","",البيانات!C116)</f>
        <v/>
      </c>
      <c r="C64" s="328" t="str">
        <f>IF(البيانات!G116="","",البيانات!G116)</f>
        <v/>
      </c>
      <c r="D64" s="329" t="str">
        <f>IF(البيانات!M56="","",البيانات!M56)</f>
        <v/>
      </c>
      <c r="E64" s="79"/>
      <c r="F64" s="59"/>
      <c r="G64" s="59"/>
      <c r="H64" s="60"/>
      <c r="I64" s="60"/>
      <c r="J64" s="60"/>
      <c r="K64" s="144"/>
      <c r="L64" s="150"/>
      <c r="M64" s="108"/>
    </row>
    <row r="65" spans="1:13" s="61" customFormat="1" ht="15.75" x14ac:dyDescent="0.25">
      <c r="A65" s="158">
        <v>55</v>
      </c>
      <c r="B65" s="160" t="str">
        <f>IF(البيانات!C117="","",البيانات!C117)</f>
        <v/>
      </c>
      <c r="C65" s="328" t="str">
        <f>IF(البيانات!G117="","",البيانات!G117)</f>
        <v/>
      </c>
      <c r="D65" s="329" t="str">
        <f>IF(البيانات!M57="","",البيانات!M57)</f>
        <v/>
      </c>
      <c r="E65" s="79"/>
      <c r="F65" s="59"/>
      <c r="G65" s="59"/>
      <c r="H65" s="60"/>
      <c r="I65" s="60"/>
      <c r="J65" s="60"/>
      <c r="K65" s="144"/>
      <c r="L65" s="150"/>
      <c r="M65" s="108"/>
    </row>
    <row r="66" spans="1:13" s="61" customFormat="1" ht="15.75" x14ac:dyDescent="0.25">
      <c r="A66" s="158">
        <v>56</v>
      </c>
      <c r="B66" s="160" t="str">
        <f>IF(البيانات!C118="","",البيانات!C118)</f>
        <v/>
      </c>
      <c r="C66" s="328" t="str">
        <f>IF(البيانات!G118="","",البيانات!G118)</f>
        <v/>
      </c>
      <c r="D66" s="329" t="str">
        <f>IF(البيانات!M58="","",البيانات!M58)</f>
        <v/>
      </c>
      <c r="E66" s="79"/>
      <c r="F66" s="59"/>
      <c r="G66" s="59"/>
      <c r="H66" s="60"/>
      <c r="I66" s="60"/>
      <c r="J66" s="60"/>
      <c r="K66" s="144"/>
      <c r="L66" s="150"/>
      <c r="M66" s="108"/>
    </row>
    <row r="67" spans="1:13" s="61" customFormat="1" ht="15.75" x14ac:dyDescent="0.25">
      <c r="A67" s="158">
        <v>57</v>
      </c>
      <c r="B67" s="160" t="str">
        <f>IF(البيانات!C119="","",البيانات!C119)</f>
        <v/>
      </c>
      <c r="C67" s="328" t="str">
        <f>IF(البيانات!G119="","",البيانات!G119)</f>
        <v/>
      </c>
      <c r="D67" s="329" t="str">
        <f>IF(البيانات!M59="","",البيانات!M59)</f>
        <v/>
      </c>
      <c r="E67" s="79"/>
      <c r="F67" s="59"/>
      <c r="G67" s="59"/>
      <c r="H67" s="60"/>
      <c r="I67" s="60"/>
      <c r="J67" s="60"/>
      <c r="K67" s="144"/>
      <c r="L67" s="150"/>
      <c r="M67" s="108"/>
    </row>
    <row r="68" spans="1:13" s="61" customFormat="1" ht="15.75" x14ac:dyDescent="0.25">
      <c r="A68" s="158">
        <v>58</v>
      </c>
      <c r="B68" s="160" t="str">
        <f>IF(البيانات!C120="","",البيانات!C120)</f>
        <v/>
      </c>
      <c r="C68" s="328" t="str">
        <f>IF(البيانات!G120="","",البيانات!G120)</f>
        <v/>
      </c>
      <c r="D68" s="329" t="str">
        <f>IF(البيانات!M60="","",البيانات!M60)</f>
        <v/>
      </c>
      <c r="E68" s="79"/>
      <c r="F68" s="59"/>
      <c r="G68" s="59"/>
      <c r="H68" s="60"/>
      <c r="I68" s="60"/>
      <c r="J68" s="60"/>
      <c r="K68" s="144"/>
      <c r="L68" s="150"/>
      <c r="M68" s="108"/>
    </row>
    <row r="69" spans="1:13" s="61" customFormat="1" ht="15.75" x14ac:dyDescent="0.25">
      <c r="A69" s="158">
        <v>59</v>
      </c>
      <c r="B69" s="160" t="str">
        <f>IF(البيانات!C121="","",البيانات!C121)</f>
        <v/>
      </c>
      <c r="C69" s="328" t="str">
        <f>IF(البيانات!G121="","",البيانات!G121)</f>
        <v/>
      </c>
      <c r="D69" s="329" t="str">
        <f>IF(البيانات!M61="","",البيانات!M61)</f>
        <v/>
      </c>
      <c r="E69" s="79"/>
      <c r="F69" s="59"/>
      <c r="G69" s="59"/>
      <c r="H69" s="60"/>
      <c r="I69" s="60"/>
      <c r="J69" s="60"/>
      <c r="K69" s="144"/>
      <c r="L69" s="150"/>
      <c r="M69" s="108"/>
    </row>
    <row r="70" spans="1:13" s="61" customFormat="1" ht="15.75" x14ac:dyDescent="0.25">
      <c r="A70" s="158">
        <v>60</v>
      </c>
      <c r="B70" s="160" t="str">
        <f>IF(البيانات!C122="","",البيانات!C122)</f>
        <v/>
      </c>
      <c r="C70" s="328" t="str">
        <f>IF(البيانات!G122="","",البيانات!G122)</f>
        <v/>
      </c>
      <c r="D70" s="329" t="str">
        <f>IF(البيانات!M62="","",البيانات!M62)</f>
        <v/>
      </c>
      <c r="E70" s="79"/>
      <c r="F70" s="59"/>
      <c r="G70" s="59"/>
      <c r="H70" s="60"/>
      <c r="I70" s="60"/>
      <c r="J70" s="60"/>
      <c r="K70" s="144"/>
      <c r="L70" s="150"/>
      <c r="M70" s="108"/>
    </row>
    <row r="71" spans="1:13" s="61" customFormat="1" ht="15.75" x14ac:dyDescent="0.25">
      <c r="A71" s="158">
        <v>61</v>
      </c>
      <c r="B71" s="160" t="str">
        <f>IF(البيانات!C123="","",البيانات!C123)</f>
        <v/>
      </c>
      <c r="C71" s="328" t="str">
        <f>IF(البيانات!G123="","",البيانات!G123)</f>
        <v/>
      </c>
      <c r="D71" s="329" t="str">
        <f>IF(البيانات!M63="","",البيانات!M63)</f>
        <v/>
      </c>
      <c r="E71" s="79"/>
      <c r="F71" s="59"/>
      <c r="G71" s="59"/>
      <c r="H71" s="60"/>
      <c r="I71" s="60"/>
      <c r="J71" s="60"/>
      <c r="K71" s="144"/>
      <c r="L71" s="150"/>
      <c r="M71" s="108"/>
    </row>
    <row r="72" spans="1:13" s="61" customFormat="1" ht="15.75" x14ac:dyDescent="0.25">
      <c r="A72" s="158">
        <v>62</v>
      </c>
      <c r="B72" s="160" t="str">
        <f>IF(البيانات!C124="","",البيانات!C124)</f>
        <v/>
      </c>
      <c r="C72" s="328" t="str">
        <f>IF(البيانات!G124="","",البيانات!G124)</f>
        <v/>
      </c>
      <c r="D72" s="329" t="str">
        <f>IF(البيانات!M64="","",البيانات!M64)</f>
        <v/>
      </c>
      <c r="E72" s="79"/>
      <c r="F72" s="59"/>
      <c r="G72" s="59"/>
      <c r="H72" s="60"/>
      <c r="I72" s="60"/>
      <c r="J72" s="60"/>
      <c r="K72" s="144"/>
      <c r="L72" s="150"/>
      <c r="M72" s="108"/>
    </row>
    <row r="73" spans="1:13" s="61" customFormat="1" ht="15.75" x14ac:dyDescent="0.25">
      <c r="A73" s="158">
        <v>63</v>
      </c>
      <c r="B73" s="160" t="str">
        <f>IF(البيانات!C125="","",البيانات!C125)</f>
        <v/>
      </c>
      <c r="C73" s="328" t="str">
        <f>IF(البيانات!G125="","",البيانات!G125)</f>
        <v/>
      </c>
      <c r="D73" s="329" t="str">
        <f>IF(البيانات!M65="","",البيانات!M65)</f>
        <v/>
      </c>
      <c r="E73" s="79"/>
      <c r="F73" s="59"/>
      <c r="G73" s="59"/>
      <c r="H73" s="60"/>
      <c r="I73" s="60"/>
      <c r="J73" s="60"/>
      <c r="K73" s="144"/>
      <c r="L73" s="150"/>
      <c r="M73" s="108"/>
    </row>
    <row r="74" spans="1:13" s="61" customFormat="1" ht="15.75" x14ac:dyDescent="0.25">
      <c r="A74" s="158">
        <v>64</v>
      </c>
      <c r="B74" s="160" t="str">
        <f>IF(البيانات!C126="","",البيانات!C126)</f>
        <v/>
      </c>
      <c r="C74" s="328" t="str">
        <f>IF(البيانات!G126="","",البيانات!G126)</f>
        <v/>
      </c>
      <c r="D74" s="329" t="str">
        <f>IF(البيانات!M66="","",البيانات!M66)</f>
        <v/>
      </c>
      <c r="E74" s="79"/>
      <c r="F74" s="59"/>
      <c r="G74" s="59"/>
      <c r="H74" s="60"/>
      <c r="I74" s="60"/>
      <c r="J74" s="60"/>
      <c r="K74" s="144"/>
      <c r="L74" s="150"/>
      <c r="M74" s="108"/>
    </row>
    <row r="75" spans="1:13" s="61" customFormat="1" ht="15.75" x14ac:dyDescent="0.25">
      <c r="A75" s="158">
        <v>65</v>
      </c>
      <c r="B75" s="160" t="str">
        <f>IF(البيانات!C127="","",البيانات!C127)</f>
        <v/>
      </c>
      <c r="C75" s="328" t="str">
        <f>IF(البيانات!G127="","",البيانات!G127)</f>
        <v/>
      </c>
      <c r="D75" s="329" t="str">
        <f>IF(البيانات!M67="","",البيانات!M67)</f>
        <v/>
      </c>
      <c r="E75" s="79"/>
      <c r="F75" s="59"/>
      <c r="G75" s="59"/>
      <c r="H75" s="60"/>
      <c r="I75" s="60"/>
      <c r="J75" s="60"/>
      <c r="K75" s="144"/>
      <c r="L75" s="150"/>
      <c r="M75" s="108"/>
    </row>
    <row r="76" spans="1:13" s="61" customFormat="1" ht="15.75" x14ac:dyDescent="0.25">
      <c r="A76" s="158">
        <v>66</v>
      </c>
      <c r="B76" s="160" t="str">
        <f>IF(البيانات!C128="","",البيانات!C128)</f>
        <v/>
      </c>
      <c r="C76" s="328" t="str">
        <f>IF(البيانات!G128="","",البيانات!G128)</f>
        <v/>
      </c>
      <c r="D76" s="329" t="str">
        <f>IF(البيانات!M68="","",البيانات!M68)</f>
        <v/>
      </c>
      <c r="E76" s="79"/>
      <c r="F76" s="59"/>
      <c r="G76" s="59"/>
      <c r="H76" s="60"/>
      <c r="I76" s="60"/>
      <c r="J76" s="60"/>
      <c r="K76" s="144"/>
      <c r="L76" s="150"/>
      <c r="M76" s="108"/>
    </row>
    <row r="77" spans="1:13" s="61" customFormat="1" ht="15.75" x14ac:dyDescent="0.25">
      <c r="A77" s="158">
        <v>67</v>
      </c>
      <c r="B77" s="160" t="str">
        <f>IF(البيانات!C129="","",البيانات!C129)</f>
        <v/>
      </c>
      <c r="C77" s="328" t="str">
        <f>IF(البيانات!G129="","",البيانات!G129)</f>
        <v/>
      </c>
      <c r="D77" s="329" t="str">
        <f>IF(البيانات!M69="","",البيانات!M69)</f>
        <v/>
      </c>
      <c r="E77" s="79"/>
      <c r="F77" s="59"/>
      <c r="G77" s="59"/>
      <c r="H77" s="60"/>
      <c r="I77" s="60"/>
      <c r="J77" s="60"/>
      <c r="K77" s="144"/>
      <c r="L77" s="150"/>
      <c r="M77" s="108"/>
    </row>
    <row r="78" spans="1:13" s="61" customFormat="1" ht="15.75" x14ac:dyDescent="0.25">
      <c r="A78" s="158">
        <v>68</v>
      </c>
      <c r="B78" s="160" t="str">
        <f>IF(البيانات!C130="","",البيانات!C130)</f>
        <v/>
      </c>
      <c r="C78" s="328" t="str">
        <f>IF(البيانات!G130="","",البيانات!G130)</f>
        <v/>
      </c>
      <c r="D78" s="329" t="str">
        <f>IF(البيانات!M70="","",البيانات!M70)</f>
        <v/>
      </c>
      <c r="E78" s="79"/>
      <c r="F78" s="59"/>
      <c r="G78" s="59"/>
      <c r="H78" s="60"/>
      <c r="I78" s="60"/>
      <c r="J78" s="60"/>
      <c r="K78" s="144"/>
      <c r="L78" s="150"/>
      <c r="M78" s="108"/>
    </row>
    <row r="79" spans="1:13" s="61" customFormat="1" ht="15.75" x14ac:dyDescent="0.25">
      <c r="A79" s="158">
        <v>69</v>
      </c>
      <c r="B79" s="160" t="str">
        <f>IF(البيانات!C131="","",البيانات!C131)</f>
        <v/>
      </c>
      <c r="C79" s="328" t="str">
        <f>IF(البيانات!G131="","",البيانات!G131)</f>
        <v/>
      </c>
      <c r="D79" s="329" t="str">
        <f>IF(البيانات!M71="","",البيانات!M71)</f>
        <v/>
      </c>
      <c r="E79" s="79"/>
      <c r="F79" s="59"/>
      <c r="G79" s="59"/>
      <c r="H79" s="60"/>
      <c r="I79" s="60"/>
      <c r="J79" s="60"/>
      <c r="K79" s="144"/>
      <c r="L79" s="150"/>
      <c r="M79" s="108"/>
    </row>
    <row r="80" spans="1:13" s="61" customFormat="1" ht="15.75" x14ac:dyDescent="0.25">
      <c r="A80" s="158">
        <v>70</v>
      </c>
      <c r="B80" s="160" t="str">
        <f>IF(البيانات!C132="","",البيانات!C132)</f>
        <v/>
      </c>
      <c r="C80" s="328" t="str">
        <f>IF(البيانات!G132="","",البيانات!G132)</f>
        <v/>
      </c>
      <c r="D80" s="329" t="str">
        <f>IF(البيانات!M72="","",البيانات!M72)</f>
        <v/>
      </c>
      <c r="E80" s="79"/>
      <c r="F80" s="59"/>
      <c r="G80" s="59"/>
      <c r="H80" s="60"/>
      <c r="I80" s="60"/>
      <c r="J80" s="60"/>
      <c r="K80" s="144"/>
      <c r="L80" s="150"/>
      <c r="M80" s="108"/>
    </row>
    <row r="81" spans="1:13" s="61" customFormat="1" ht="15.75" x14ac:dyDescent="0.25">
      <c r="A81" s="158">
        <v>71</v>
      </c>
      <c r="B81" s="160" t="str">
        <f>IF(البيانات!C133="","",البيانات!C133)</f>
        <v/>
      </c>
      <c r="C81" s="328" t="str">
        <f>IF(البيانات!G133="","",البيانات!G133)</f>
        <v/>
      </c>
      <c r="D81" s="329" t="str">
        <f>IF(البيانات!M73="","",البيانات!M73)</f>
        <v/>
      </c>
      <c r="E81" s="79"/>
      <c r="F81" s="59"/>
      <c r="G81" s="59"/>
      <c r="H81" s="60"/>
      <c r="I81" s="60"/>
      <c r="J81" s="60"/>
      <c r="K81" s="144"/>
      <c r="L81" s="150"/>
      <c r="M81" s="108"/>
    </row>
    <row r="82" spans="1:13" s="61" customFormat="1" ht="15.75" x14ac:dyDescent="0.25">
      <c r="A82" s="158">
        <v>72</v>
      </c>
      <c r="B82" s="160" t="str">
        <f>IF(البيانات!C134="","",البيانات!C134)</f>
        <v/>
      </c>
      <c r="C82" s="328" t="str">
        <f>IF(البيانات!G134="","",البيانات!G134)</f>
        <v/>
      </c>
      <c r="D82" s="329" t="str">
        <f>IF(البيانات!M74="","",البيانات!M74)</f>
        <v/>
      </c>
      <c r="E82" s="79"/>
      <c r="F82" s="59"/>
      <c r="G82" s="59"/>
      <c r="H82" s="60"/>
      <c r="I82" s="60"/>
      <c r="J82" s="60"/>
      <c r="K82" s="144"/>
      <c r="L82" s="150"/>
      <c r="M82" s="108"/>
    </row>
    <row r="83" spans="1:13" s="61" customFormat="1" ht="15.75" x14ac:dyDescent="0.25">
      <c r="A83" s="158">
        <v>73</v>
      </c>
      <c r="B83" s="160" t="str">
        <f>IF(البيانات!C135="","",البيانات!C135)</f>
        <v/>
      </c>
      <c r="C83" s="328" t="str">
        <f>IF(البيانات!G135="","",البيانات!G135)</f>
        <v/>
      </c>
      <c r="D83" s="329" t="str">
        <f>IF(البيانات!M75="","",البيانات!M75)</f>
        <v/>
      </c>
      <c r="E83" s="79"/>
      <c r="F83" s="59"/>
      <c r="G83" s="59"/>
      <c r="H83" s="60"/>
      <c r="I83" s="60"/>
      <c r="J83" s="60"/>
      <c r="K83" s="144"/>
      <c r="L83" s="150"/>
      <c r="M83" s="108"/>
    </row>
    <row r="84" spans="1:13" s="61" customFormat="1" ht="15.75" x14ac:dyDescent="0.25">
      <c r="A84" s="158">
        <v>74</v>
      </c>
      <c r="B84" s="160" t="str">
        <f>IF(البيانات!C136="","",البيانات!C136)</f>
        <v/>
      </c>
      <c r="C84" s="328" t="str">
        <f>IF(البيانات!G136="","",البيانات!G136)</f>
        <v/>
      </c>
      <c r="D84" s="329" t="str">
        <f>IF(البيانات!M76="","",البيانات!M76)</f>
        <v/>
      </c>
      <c r="E84" s="79"/>
      <c r="F84" s="59"/>
      <c r="G84" s="59"/>
      <c r="H84" s="60"/>
      <c r="I84" s="60"/>
      <c r="J84" s="60"/>
      <c r="K84" s="144"/>
      <c r="L84" s="150"/>
      <c r="M84" s="108"/>
    </row>
    <row r="85" spans="1:13" s="61" customFormat="1" ht="15.75" x14ac:dyDescent="0.25">
      <c r="A85" s="158">
        <v>75</v>
      </c>
      <c r="B85" s="160" t="str">
        <f>IF(البيانات!C137="","",البيانات!C137)</f>
        <v/>
      </c>
      <c r="C85" s="328" t="str">
        <f>IF(البيانات!G137="","",البيانات!G137)</f>
        <v/>
      </c>
      <c r="D85" s="329" t="str">
        <f>IF(البيانات!M77="","",البيانات!M77)</f>
        <v/>
      </c>
      <c r="E85" s="79"/>
      <c r="F85" s="59"/>
      <c r="G85" s="59"/>
      <c r="H85" s="60"/>
      <c r="I85" s="60"/>
      <c r="J85" s="60"/>
      <c r="K85" s="144"/>
      <c r="L85" s="150"/>
      <c r="M85" s="108"/>
    </row>
    <row r="86" spans="1:13" s="61" customFormat="1" ht="15.75" x14ac:dyDescent="0.25">
      <c r="A86" s="158">
        <v>76</v>
      </c>
      <c r="B86" s="160" t="str">
        <f>IF(البيانات!C138="","",البيانات!C138)</f>
        <v/>
      </c>
      <c r="C86" s="328" t="str">
        <f>IF(البيانات!G138="","",البيانات!G138)</f>
        <v/>
      </c>
      <c r="D86" s="329" t="str">
        <f>IF(البيانات!M78="","",البيانات!M78)</f>
        <v/>
      </c>
      <c r="E86" s="79"/>
      <c r="F86" s="59"/>
      <c r="G86" s="59"/>
      <c r="H86" s="60"/>
      <c r="I86" s="60"/>
      <c r="J86" s="60"/>
      <c r="K86" s="144"/>
      <c r="L86" s="150"/>
      <c r="M86" s="108"/>
    </row>
    <row r="87" spans="1:13" s="61" customFormat="1" ht="15.75" x14ac:dyDescent="0.25">
      <c r="A87" s="158">
        <v>77</v>
      </c>
      <c r="B87" s="160" t="str">
        <f>IF(البيانات!C139="","",البيانات!C139)</f>
        <v/>
      </c>
      <c r="C87" s="328" t="str">
        <f>IF(البيانات!G139="","",البيانات!G139)</f>
        <v/>
      </c>
      <c r="D87" s="329" t="str">
        <f>IF(البيانات!M79="","",البيانات!M79)</f>
        <v/>
      </c>
      <c r="E87" s="79"/>
      <c r="F87" s="59"/>
      <c r="G87" s="59"/>
      <c r="H87" s="60"/>
      <c r="I87" s="60"/>
      <c r="J87" s="60"/>
      <c r="K87" s="144"/>
      <c r="L87" s="150"/>
      <c r="M87" s="108"/>
    </row>
    <row r="88" spans="1:13" s="61" customFormat="1" ht="15.75" x14ac:dyDescent="0.25">
      <c r="A88" s="158">
        <v>78</v>
      </c>
      <c r="B88" s="160" t="str">
        <f>IF(البيانات!C140="","",البيانات!C140)</f>
        <v/>
      </c>
      <c r="C88" s="328" t="str">
        <f>IF(البيانات!G140="","",البيانات!G140)</f>
        <v/>
      </c>
      <c r="D88" s="329" t="str">
        <f>IF(البيانات!M80="","",البيانات!M80)</f>
        <v/>
      </c>
      <c r="E88" s="79"/>
      <c r="F88" s="59"/>
      <c r="G88" s="59"/>
      <c r="H88" s="60"/>
      <c r="I88" s="60"/>
      <c r="J88" s="60"/>
      <c r="K88" s="144"/>
      <c r="L88" s="150"/>
      <c r="M88" s="108"/>
    </row>
    <row r="89" spans="1:13" s="61" customFormat="1" ht="15.75" x14ac:dyDescent="0.25">
      <c r="A89" s="158">
        <v>79</v>
      </c>
      <c r="B89" s="160" t="str">
        <f>IF(البيانات!C141="","",البيانات!C141)</f>
        <v/>
      </c>
      <c r="C89" s="328" t="str">
        <f>IF(البيانات!G141="","",البيانات!G141)</f>
        <v/>
      </c>
      <c r="D89" s="329" t="str">
        <f>IF(البيانات!M81="","",البيانات!M81)</f>
        <v/>
      </c>
      <c r="E89" s="79"/>
      <c r="F89" s="59"/>
      <c r="G89" s="59"/>
      <c r="H89" s="60"/>
      <c r="I89" s="60"/>
      <c r="J89" s="60"/>
      <c r="K89" s="144"/>
      <c r="L89" s="150"/>
      <c r="M89" s="108"/>
    </row>
    <row r="90" spans="1:13" s="61" customFormat="1" ht="15.75" x14ac:dyDescent="0.25">
      <c r="A90" s="158">
        <v>80</v>
      </c>
      <c r="B90" s="160" t="str">
        <f>IF(البيانات!C142="","",البيانات!C142)</f>
        <v/>
      </c>
      <c r="C90" s="328" t="str">
        <f>IF(البيانات!G142="","",البيانات!G142)</f>
        <v/>
      </c>
      <c r="D90" s="329" t="str">
        <f>IF(البيانات!M82="","",البيانات!M82)</f>
        <v/>
      </c>
      <c r="E90" s="79"/>
      <c r="F90" s="59"/>
      <c r="G90" s="59"/>
      <c r="H90" s="60"/>
      <c r="I90" s="60"/>
      <c r="J90" s="60"/>
      <c r="K90" s="144"/>
      <c r="L90" s="150"/>
      <c r="M90" s="108"/>
    </row>
    <row r="91" spans="1:13" s="61" customFormat="1" ht="15.75" x14ac:dyDescent="0.25">
      <c r="A91" s="158">
        <v>81</v>
      </c>
      <c r="B91" s="160" t="str">
        <f>IF(البيانات!C143="","",البيانات!C143)</f>
        <v/>
      </c>
      <c r="C91" s="328" t="str">
        <f>IF(البيانات!G143="","",البيانات!G143)</f>
        <v/>
      </c>
      <c r="D91" s="329" t="str">
        <f>IF(البيانات!M83="","",البيانات!M83)</f>
        <v/>
      </c>
      <c r="E91" s="79"/>
      <c r="F91" s="59"/>
      <c r="G91" s="59"/>
      <c r="H91" s="60"/>
      <c r="I91" s="60"/>
      <c r="J91" s="60"/>
      <c r="K91" s="144"/>
      <c r="L91" s="150"/>
      <c r="M91" s="108"/>
    </row>
    <row r="92" spans="1:13" s="61" customFormat="1" ht="15.75" x14ac:dyDescent="0.25">
      <c r="A92" s="158">
        <v>82</v>
      </c>
      <c r="B92" s="160" t="str">
        <f>IF(البيانات!C144="","",البيانات!C144)</f>
        <v/>
      </c>
      <c r="C92" s="328" t="str">
        <f>IF(البيانات!G144="","",البيانات!G144)</f>
        <v/>
      </c>
      <c r="D92" s="329" t="str">
        <f>IF(البيانات!M84="","",البيانات!M84)</f>
        <v/>
      </c>
      <c r="E92" s="79"/>
      <c r="F92" s="59"/>
      <c r="G92" s="59"/>
      <c r="H92" s="60"/>
      <c r="I92" s="60"/>
      <c r="J92" s="60"/>
      <c r="K92" s="144"/>
      <c r="L92" s="150"/>
      <c r="M92" s="108"/>
    </row>
    <row r="93" spans="1:13" s="61" customFormat="1" ht="15.75" x14ac:dyDescent="0.25">
      <c r="A93" s="158">
        <v>83</v>
      </c>
      <c r="B93" s="160" t="str">
        <f>IF(البيانات!C145="","",البيانات!C145)</f>
        <v/>
      </c>
      <c r="C93" s="328" t="str">
        <f>IF(البيانات!G145="","",البيانات!G145)</f>
        <v/>
      </c>
      <c r="D93" s="329" t="str">
        <f>IF(البيانات!M85="","",البيانات!M85)</f>
        <v/>
      </c>
      <c r="E93" s="79"/>
      <c r="F93" s="59"/>
      <c r="G93" s="59"/>
      <c r="H93" s="60"/>
      <c r="I93" s="60"/>
      <c r="J93" s="60"/>
      <c r="K93" s="144"/>
      <c r="L93" s="150"/>
      <c r="M93" s="108"/>
    </row>
    <row r="94" spans="1:13" s="61" customFormat="1" ht="15.75" x14ac:dyDescent="0.25">
      <c r="A94" s="158">
        <v>84</v>
      </c>
      <c r="B94" s="160" t="str">
        <f>IF(البيانات!C146="","",البيانات!C146)</f>
        <v/>
      </c>
      <c r="C94" s="328" t="str">
        <f>IF(البيانات!G146="","",البيانات!G146)</f>
        <v/>
      </c>
      <c r="D94" s="329" t="str">
        <f>IF(البيانات!M86="","",البيانات!M86)</f>
        <v/>
      </c>
      <c r="E94" s="79"/>
      <c r="F94" s="59"/>
      <c r="G94" s="59"/>
      <c r="H94" s="60"/>
      <c r="I94" s="60"/>
      <c r="J94" s="60"/>
      <c r="K94" s="144"/>
      <c r="L94" s="150"/>
      <c r="M94" s="108"/>
    </row>
    <row r="95" spans="1:13" s="61" customFormat="1" ht="15.75" x14ac:dyDescent="0.25">
      <c r="A95" s="158">
        <v>85</v>
      </c>
      <c r="B95" s="160" t="str">
        <f>IF(البيانات!C147="","",البيانات!C147)</f>
        <v/>
      </c>
      <c r="C95" s="328" t="str">
        <f>IF(البيانات!G147="","",البيانات!G147)</f>
        <v/>
      </c>
      <c r="D95" s="329" t="str">
        <f>IF(البيانات!M87="","",البيانات!M87)</f>
        <v/>
      </c>
      <c r="E95" s="79"/>
      <c r="F95" s="59"/>
      <c r="G95" s="59"/>
      <c r="H95" s="60"/>
      <c r="I95" s="60"/>
      <c r="J95" s="60"/>
      <c r="K95" s="144"/>
      <c r="L95" s="150"/>
      <c r="M95" s="108"/>
    </row>
    <row r="96" spans="1:13" s="61" customFormat="1" ht="15.75" x14ac:dyDescent="0.25">
      <c r="A96" s="158">
        <v>86</v>
      </c>
      <c r="B96" s="160" t="str">
        <f>IF(البيانات!C148="","",البيانات!C148)</f>
        <v/>
      </c>
      <c r="C96" s="328" t="str">
        <f>IF(البيانات!G148="","",البيانات!G148)</f>
        <v/>
      </c>
      <c r="D96" s="329" t="str">
        <f>IF(البيانات!M88="","",البيانات!M88)</f>
        <v/>
      </c>
      <c r="E96" s="79"/>
      <c r="F96" s="59"/>
      <c r="G96" s="59"/>
      <c r="H96" s="60"/>
      <c r="I96" s="60"/>
      <c r="J96" s="60"/>
      <c r="K96" s="144"/>
      <c r="L96" s="150"/>
      <c r="M96" s="108"/>
    </row>
    <row r="97" spans="1:13" s="61" customFormat="1" ht="15.75" x14ac:dyDescent="0.25">
      <c r="A97" s="158">
        <v>87</v>
      </c>
      <c r="B97" s="160" t="str">
        <f>IF(البيانات!C149="","",البيانات!C149)</f>
        <v/>
      </c>
      <c r="C97" s="328" t="str">
        <f>IF(البيانات!G149="","",البيانات!G149)</f>
        <v/>
      </c>
      <c r="D97" s="329" t="str">
        <f>IF(البيانات!M89="","",البيانات!M89)</f>
        <v/>
      </c>
      <c r="E97" s="79"/>
      <c r="F97" s="59"/>
      <c r="G97" s="59"/>
      <c r="H97" s="60"/>
      <c r="I97" s="60"/>
      <c r="J97" s="60"/>
      <c r="K97" s="144"/>
      <c r="L97" s="150"/>
      <c r="M97" s="108"/>
    </row>
    <row r="98" spans="1:13" s="61" customFormat="1" ht="15.75" x14ac:dyDescent="0.25">
      <c r="A98" s="158">
        <v>88</v>
      </c>
      <c r="B98" s="160" t="str">
        <f>IF(البيانات!C150="","",البيانات!C150)</f>
        <v/>
      </c>
      <c r="C98" s="328" t="str">
        <f>IF(البيانات!G150="","",البيانات!G150)</f>
        <v/>
      </c>
      <c r="D98" s="329" t="str">
        <f>IF(البيانات!M90="","",البيانات!M90)</f>
        <v/>
      </c>
      <c r="E98" s="79"/>
      <c r="F98" s="59"/>
      <c r="G98" s="59"/>
      <c r="H98" s="60"/>
      <c r="I98" s="60"/>
      <c r="J98" s="60"/>
      <c r="K98" s="144"/>
      <c r="L98" s="150"/>
      <c r="M98" s="108"/>
    </row>
    <row r="99" spans="1:13" s="61" customFormat="1" ht="15.75" x14ac:dyDescent="0.25">
      <c r="A99" s="158">
        <v>89</v>
      </c>
      <c r="B99" s="160" t="str">
        <f>IF(البيانات!C151="","",البيانات!C151)</f>
        <v/>
      </c>
      <c r="C99" s="328" t="str">
        <f>IF(البيانات!G151="","",البيانات!G151)</f>
        <v/>
      </c>
      <c r="D99" s="329" t="str">
        <f>IF(البيانات!M91="","",البيانات!M91)</f>
        <v/>
      </c>
      <c r="E99" s="79"/>
      <c r="F99" s="59"/>
      <c r="G99" s="59"/>
      <c r="H99" s="60"/>
      <c r="I99" s="60"/>
      <c r="J99" s="60"/>
      <c r="K99" s="144"/>
      <c r="L99" s="150"/>
      <c r="M99" s="108"/>
    </row>
    <row r="100" spans="1:13" s="61" customFormat="1" ht="15.75" x14ac:dyDescent="0.25">
      <c r="A100" s="158">
        <v>90</v>
      </c>
      <c r="B100" s="160" t="str">
        <f>IF(البيانات!C152="","",البيانات!C152)</f>
        <v/>
      </c>
      <c r="C100" s="328" t="str">
        <f>IF(البيانات!G152="","",البيانات!G152)</f>
        <v/>
      </c>
      <c r="D100" s="329" t="str">
        <f>IF(البيانات!M92="","",البيانات!M92)</f>
        <v/>
      </c>
      <c r="E100" s="79"/>
      <c r="F100" s="59"/>
      <c r="G100" s="59"/>
      <c r="H100" s="60"/>
      <c r="I100" s="60"/>
      <c r="J100" s="60"/>
      <c r="K100" s="144"/>
      <c r="L100" s="150"/>
      <c r="M100" s="108"/>
    </row>
    <row r="101" spans="1:13" s="61" customFormat="1" ht="15.75" x14ac:dyDescent="0.25">
      <c r="A101" s="158">
        <v>91</v>
      </c>
      <c r="B101" s="160" t="str">
        <f>IF(البيانات!C153="","",البيانات!C153)</f>
        <v/>
      </c>
      <c r="C101" s="328" t="str">
        <f>IF(البيانات!G153="","",البيانات!G153)</f>
        <v/>
      </c>
      <c r="D101" s="329" t="str">
        <f>IF(البيانات!M93="","",البيانات!M93)</f>
        <v/>
      </c>
      <c r="E101" s="79"/>
      <c r="F101" s="59"/>
      <c r="G101" s="59"/>
      <c r="H101" s="60"/>
      <c r="I101" s="60"/>
      <c r="J101" s="60"/>
      <c r="K101" s="144"/>
      <c r="L101" s="150"/>
      <c r="M101" s="108"/>
    </row>
    <row r="102" spans="1:13" s="61" customFormat="1" ht="15.75" x14ac:dyDescent="0.25">
      <c r="A102" s="158">
        <v>92</v>
      </c>
      <c r="B102" s="160" t="str">
        <f>IF(البيانات!C154="","",البيانات!C154)</f>
        <v/>
      </c>
      <c r="C102" s="328" t="str">
        <f>IF(البيانات!G154="","",البيانات!G154)</f>
        <v/>
      </c>
      <c r="D102" s="329" t="str">
        <f>IF(البيانات!M94="","",البيانات!M94)</f>
        <v/>
      </c>
      <c r="E102" s="79"/>
      <c r="F102" s="59"/>
      <c r="G102" s="59"/>
      <c r="H102" s="60"/>
      <c r="I102" s="60"/>
      <c r="J102" s="60"/>
      <c r="K102" s="144"/>
      <c r="L102" s="150"/>
      <c r="M102" s="108"/>
    </row>
    <row r="103" spans="1:13" s="61" customFormat="1" ht="15.75" x14ac:dyDescent="0.25">
      <c r="A103" s="158">
        <v>93</v>
      </c>
      <c r="B103" s="160" t="str">
        <f>IF(البيانات!C155="","",البيانات!C155)</f>
        <v/>
      </c>
      <c r="C103" s="328" t="str">
        <f>IF(البيانات!G155="","",البيانات!G155)</f>
        <v/>
      </c>
      <c r="D103" s="329" t="str">
        <f>IF(البيانات!M95="","",البيانات!M95)</f>
        <v/>
      </c>
      <c r="E103" s="79"/>
      <c r="F103" s="59"/>
      <c r="G103" s="59"/>
      <c r="H103" s="60"/>
      <c r="I103" s="60"/>
      <c r="J103" s="60"/>
      <c r="K103" s="144"/>
      <c r="L103" s="150"/>
      <c r="M103" s="108"/>
    </row>
    <row r="104" spans="1:13" s="61" customFormat="1" ht="15.75" x14ac:dyDescent="0.25">
      <c r="A104" s="158">
        <v>94</v>
      </c>
      <c r="B104" s="160" t="str">
        <f>IF(البيانات!C156="","",البيانات!C156)</f>
        <v/>
      </c>
      <c r="C104" s="328" t="str">
        <f>IF(البيانات!G156="","",البيانات!G156)</f>
        <v/>
      </c>
      <c r="D104" s="329" t="str">
        <f>IF(البيانات!M96="","",البيانات!M96)</f>
        <v/>
      </c>
      <c r="E104" s="79"/>
      <c r="F104" s="59"/>
      <c r="G104" s="59"/>
      <c r="H104" s="60"/>
      <c r="I104" s="60"/>
      <c r="J104" s="60"/>
      <c r="K104" s="144"/>
      <c r="L104" s="150"/>
      <c r="M104" s="108"/>
    </row>
    <row r="105" spans="1:13" s="61" customFormat="1" ht="15.75" x14ac:dyDescent="0.25">
      <c r="A105" s="158">
        <v>95</v>
      </c>
      <c r="B105" s="160" t="str">
        <f>IF(البيانات!C157="","",البيانات!C157)</f>
        <v/>
      </c>
      <c r="C105" s="328" t="str">
        <f>IF(البيانات!G157="","",البيانات!G157)</f>
        <v/>
      </c>
      <c r="D105" s="329" t="str">
        <f>IF(البيانات!M97="","",البيانات!M97)</f>
        <v/>
      </c>
      <c r="E105" s="79"/>
      <c r="F105" s="59"/>
      <c r="G105" s="59"/>
      <c r="H105" s="60"/>
      <c r="I105" s="60"/>
      <c r="J105" s="60"/>
      <c r="K105" s="144"/>
      <c r="L105" s="150"/>
      <c r="M105" s="108"/>
    </row>
    <row r="106" spans="1:13" s="61" customFormat="1" ht="15.75" x14ac:dyDescent="0.25">
      <c r="A106" s="158">
        <v>96</v>
      </c>
      <c r="B106" s="160" t="str">
        <f>IF(البيانات!C158="","",البيانات!C158)</f>
        <v/>
      </c>
      <c r="C106" s="328" t="str">
        <f>IF(البيانات!G158="","",البيانات!G158)</f>
        <v/>
      </c>
      <c r="D106" s="329" t="str">
        <f>IF(البيانات!M98="","",البيانات!M98)</f>
        <v/>
      </c>
      <c r="E106" s="79"/>
      <c r="F106" s="59"/>
      <c r="G106" s="59"/>
      <c r="H106" s="60"/>
      <c r="I106" s="60"/>
      <c r="J106" s="60"/>
      <c r="K106" s="144"/>
      <c r="L106" s="150"/>
      <c r="M106" s="108"/>
    </row>
    <row r="107" spans="1:13" s="61" customFormat="1" ht="15.75" x14ac:dyDescent="0.25">
      <c r="A107" s="158">
        <v>97</v>
      </c>
      <c r="B107" s="160" t="str">
        <f>IF(البيانات!C159="","",البيانات!C159)</f>
        <v/>
      </c>
      <c r="C107" s="328" t="str">
        <f>IF(البيانات!G159="","",البيانات!G159)</f>
        <v/>
      </c>
      <c r="D107" s="329" t="str">
        <f>IF(البيانات!M99="","",البيانات!M99)</f>
        <v/>
      </c>
      <c r="E107" s="79"/>
      <c r="F107" s="59"/>
      <c r="G107" s="59"/>
      <c r="H107" s="60"/>
      <c r="I107" s="60"/>
      <c r="J107" s="60"/>
      <c r="K107" s="144"/>
      <c r="L107" s="150"/>
      <c r="M107" s="108"/>
    </row>
    <row r="108" spans="1:13" s="61" customFormat="1" ht="15.75" x14ac:dyDescent="0.25">
      <c r="A108" s="158">
        <v>98</v>
      </c>
      <c r="B108" s="160" t="str">
        <f>IF(البيانات!C160="","",البيانات!C160)</f>
        <v/>
      </c>
      <c r="C108" s="328" t="str">
        <f>IF(البيانات!G160="","",البيانات!G160)</f>
        <v/>
      </c>
      <c r="D108" s="329" t="str">
        <f>IF(البيانات!M100="","",البيانات!M100)</f>
        <v/>
      </c>
      <c r="E108" s="79"/>
      <c r="F108" s="59"/>
      <c r="G108" s="59"/>
      <c r="H108" s="60"/>
      <c r="I108" s="60"/>
      <c r="J108" s="60"/>
      <c r="K108" s="144"/>
      <c r="L108" s="150"/>
      <c r="M108" s="108"/>
    </row>
    <row r="109" spans="1:13" s="61" customFormat="1" ht="15.75" x14ac:dyDescent="0.25">
      <c r="A109" s="158">
        <v>99</v>
      </c>
      <c r="B109" s="160" t="str">
        <f>IF(البيانات!C161="","",البيانات!C161)</f>
        <v/>
      </c>
      <c r="C109" s="328" t="str">
        <f>IF(البيانات!G161="","",البيانات!G161)</f>
        <v/>
      </c>
      <c r="D109" s="329" t="str">
        <f>IF(البيانات!M101="","",البيانات!M101)</f>
        <v/>
      </c>
      <c r="E109" s="79"/>
      <c r="F109" s="59"/>
      <c r="G109" s="59"/>
      <c r="H109" s="60"/>
      <c r="I109" s="60"/>
      <c r="J109" s="60"/>
      <c r="K109" s="144"/>
      <c r="L109" s="150"/>
      <c r="M109" s="108"/>
    </row>
    <row r="110" spans="1:13" s="61" customFormat="1" ht="15.75" x14ac:dyDescent="0.25">
      <c r="A110" s="158">
        <v>100</v>
      </c>
      <c r="B110" s="160" t="str">
        <f>IF(البيانات!C162="","",البيانات!C162)</f>
        <v/>
      </c>
      <c r="C110" s="328" t="str">
        <f>IF(البيانات!G162="","",البيانات!G162)</f>
        <v/>
      </c>
      <c r="D110" s="329" t="str">
        <f>IF(البيانات!M102="","",البيانات!M102)</f>
        <v/>
      </c>
      <c r="E110" s="79"/>
      <c r="F110" s="59"/>
      <c r="G110" s="59"/>
      <c r="H110" s="60"/>
      <c r="I110" s="60"/>
      <c r="J110" s="60"/>
      <c r="K110" s="144"/>
      <c r="L110" s="150"/>
      <c r="M110" s="108"/>
    </row>
    <row r="111" spans="1:13" s="50" customFormat="1" ht="15.75" x14ac:dyDescent="0.25">
      <c r="A111" s="158">
        <v>101</v>
      </c>
      <c r="B111" s="160" t="str">
        <f>IF(البيانات!C163="","",البيانات!C163)</f>
        <v/>
      </c>
      <c r="C111" s="328" t="str">
        <f>IF(البيانات!G163="","",البيانات!G163)</f>
        <v/>
      </c>
      <c r="D111" s="329" t="str">
        <f>IF(البيانات!M103="","",البيانات!M103)</f>
        <v/>
      </c>
      <c r="E111" s="79"/>
      <c r="F111" s="59"/>
      <c r="G111" s="59"/>
      <c r="H111" s="60"/>
      <c r="I111" s="60"/>
      <c r="J111" s="60"/>
      <c r="K111" s="144"/>
      <c r="L111" s="150"/>
      <c r="M111" s="108"/>
    </row>
    <row r="112" spans="1:13" s="50" customFormat="1" ht="15.75" x14ac:dyDescent="0.25">
      <c r="A112" s="158">
        <v>102</v>
      </c>
      <c r="B112" s="160" t="str">
        <f>IF(البيانات!C164="","",البيانات!C164)</f>
        <v/>
      </c>
      <c r="C112" s="328" t="str">
        <f>IF(البيانات!G164="","",البيانات!G164)</f>
        <v/>
      </c>
      <c r="D112" s="329" t="str">
        <f>IF(البيانات!M104="","",البيانات!M104)</f>
        <v/>
      </c>
      <c r="E112" s="79"/>
      <c r="F112" s="59"/>
      <c r="G112" s="59"/>
      <c r="H112" s="60"/>
      <c r="I112" s="60"/>
      <c r="J112" s="60"/>
      <c r="K112" s="144"/>
      <c r="L112" s="150"/>
      <c r="M112" s="108"/>
    </row>
    <row r="113" spans="1:13" s="50" customFormat="1" ht="15.75" x14ac:dyDescent="0.25">
      <c r="A113" s="158">
        <v>103</v>
      </c>
      <c r="B113" s="160" t="str">
        <f>IF(البيانات!C165="","",البيانات!C165)</f>
        <v/>
      </c>
      <c r="C113" s="328" t="str">
        <f>IF(البيانات!G165="","",البيانات!G165)</f>
        <v/>
      </c>
      <c r="D113" s="329" t="str">
        <f>IF(البيانات!M105="","",البيانات!M105)</f>
        <v/>
      </c>
      <c r="E113" s="79"/>
      <c r="F113" s="59"/>
      <c r="G113" s="59"/>
      <c r="H113" s="60"/>
      <c r="I113" s="60"/>
      <c r="J113" s="60"/>
      <c r="K113" s="144"/>
      <c r="L113" s="150"/>
      <c r="M113" s="108"/>
    </row>
    <row r="114" spans="1:13" s="50" customFormat="1" ht="15.75" x14ac:dyDescent="0.25">
      <c r="A114" s="158">
        <v>104</v>
      </c>
      <c r="B114" s="160" t="str">
        <f>IF(البيانات!C166="","",البيانات!C166)</f>
        <v/>
      </c>
      <c r="C114" s="328" t="str">
        <f>IF(البيانات!G166="","",البيانات!G166)</f>
        <v/>
      </c>
      <c r="D114" s="329" t="str">
        <f>IF(البيانات!M106="","",البيانات!M106)</f>
        <v/>
      </c>
      <c r="E114" s="79"/>
      <c r="F114" s="59"/>
      <c r="G114" s="59"/>
      <c r="H114" s="60"/>
      <c r="I114" s="60"/>
      <c r="J114" s="60"/>
      <c r="K114" s="144"/>
      <c r="L114" s="150"/>
      <c r="M114" s="108"/>
    </row>
    <row r="115" spans="1:13" s="50" customFormat="1" ht="15.75" x14ac:dyDescent="0.25">
      <c r="A115" s="158">
        <v>105</v>
      </c>
      <c r="B115" s="160" t="str">
        <f>IF(البيانات!C167="","",البيانات!C167)</f>
        <v/>
      </c>
      <c r="C115" s="328" t="str">
        <f>IF(البيانات!G167="","",البيانات!G167)</f>
        <v/>
      </c>
      <c r="D115" s="329" t="str">
        <f>IF(البيانات!M107="","",البيانات!M107)</f>
        <v/>
      </c>
      <c r="E115" s="79"/>
      <c r="F115" s="59"/>
      <c r="G115" s="59"/>
      <c r="H115" s="60"/>
      <c r="I115" s="60"/>
      <c r="J115" s="60"/>
      <c r="K115" s="144"/>
      <c r="L115" s="150"/>
      <c r="M115" s="108"/>
    </row>
    <row r="116" spans="1:13" s="50" customFormat="1" ht="15.75" x14ac:dyDescent="0.25">
      <c r="A116" s="158">
        <v>106</v>
      </c>
      <c r="B116" s="160" t="str">
        <f>IF(البيانات!C168="","",البيانات!C168)</f>
        <v/>
      </c>
      <c r="C116" s="328" t="str">
        <f>IF(البيانات!G168="","",البيانات!G168)</f>
        <v/>
      </c>
      <c r="D116" s="329" t="str">
        <f>IF(البيانات!M108="","",البيانات!M108)</f>
        <v/>
      </c>
      <c r="E116" s="79"/>
      <c r="F116" s="59"/>
      <c r="G116" s="59"/>
      <c r="H116" s="60"/>
      <c r="I116" s="60"/>
      <c r="J116" s="60"/>
      <c r="K116" s="144"/>
      <c r="L116" s="150"/>
      <c r="M116" s="108"/>
    </row>
    <row r="117" spans="1:13" s="50" customFormat="1" ht="15.75" x14ac:dyDescent="0.25">
      <c r="A117" s="158">
        <v>107</v>
      </c>
      <c r="B117" s="160" t="str">
        <f>IF(البيانات!C169="","",البيانات!C169)</f>
        <v/>
      </c>
      <c r="C117" s="328" t="str">
        <f>IF(البيانات!G169="","",البيانات!G169)</f>
        <v/>
      </c>
      <c r="D117" s="329" t="str">
        <f>IF(البيانات!M109="","",البيانات!M109)</f>
        <v/>
      </c>
      <c r="E117" s="79"/>
      <c r="F117" s="59"/>
      <c r="G117" s="59"/>
      <c r="H117" s="60"/>
      <c r="I117" s="60"/>
      <c r="J117" s="60"/>
      <c r="K117" s="144"/>
      <c r="L117" s="150"/>
      <c r="M117" s="108"/>
    </row>
    <row r="118" spans="1:13" s="50" customFormat="1" ht="15.75" x14ac:dyDescent="0.25">
      <c r="A118" s="158">
        <v>108</v>
      </c>
      <c r="B118" s="160" t="str">
        <f>IF(البيانات!C170="","",البيانات!C170)</f>
        <v/>
      </c>
      <c r="C118" s="328" t="str">
        <f>IF(البيانات!G170="","",البيانات!G170)</f>
        <v/>
      </c>
      <c r="D118" s="329" t="str">
        <f>IF(البيانات!M110="","",البيانات!M110)</f>
        <v/>
      </c>
      <c r="E118" s="79"/>
      <c r="F118" s="59"/>
      <c r="G118" s="59"/>
      <c r="H118" s="60"/>
      <c r="I118" s="60"/>
      <c r="J118" s="60"/>
      <c r="K118" s="144"/>
      <c r="L118" s="150"/>
      <c r="M118" s="108"/>
    </row>
    <row r="119" spans="1:13" s="50" customFormat="1" ht="15.75" x14ac:dyDescent="0.25">
      <c r="A119" s="158">
        <v>109</v>
      </c>
      <c r="B119" s="160" t="str">
        <f>IF(البيانات!C171="","",البيانات!C171)</f>
        <v/>
      </c>
      <c r="C119" s="328" t="str">
        <f>IF(البيانات!G171="","",البيانات!G171)</f>
        <v/>
      </c>
      <c r="D119" s="329" t="str">
        <f>IF(البيانات!M111="","",البيانات!M111)</f>
        <v/>
      </c>
      <c r="E119" s="79"/>
      <c r="F119" s="59"/>
      <c r="G119" s="59"/>
      <c r="H119" s="60"/>
      <c r="I119" s="60"/>
      <c r="J119" s="60"/>
      <c r="K119" s="144"/>
      <c r="L119" s="150"/>
      <c r="M119" s="108"/>
    </row>
    <row r="120" spans="1:13" s="50" customFormat="1" ht="15.75" x14ac:dyDescent="0.25">
      <c r="A120" s="158">
        <v>110</v>
      </c>
      <c r="B120" s="160" t="str">
        <f>IF(البيانات!C172="","",البيانات!C172)</f>
        <v/>
      </c>
      <c r="C120" s="328" t="str">
        <f>IF(البيانات!G172="","",البيانات!G172)</f>
        <v/>
      </c>
      <c r="D120" s="329" t="str">
        <f>IF(البيانات!M112="","",البيانات!M112)</f>
        <v/>
      </c>
      <c r="E120" s="79"/>
      <c r="F120" s="59"/>
      <c r="G120" s="59"/>
      <c r="H120" s="60"/>
      <c r="I120" s="60"/>
      <c r="J120" s="60"/>
      <c r="K120" s="144"/>
      <c r="L120" s="150"/>
      <c r="M120" s="108"/>
    </row>
    <row r="121" spans="1:13" s="50" customFormat="1" ht="15.75" x14ac:dyDescent="0.25">
      <c r="A121" s="158">
        <v>111</v>
      </c>
      <c r="B121" s="160" t="str">
        <f>IF(البيانات!C173="","",البيانات!C173)</f>
        <v/>
      </c>
      <c r="C121" s="328" t="str">
        <f>IF(البيانات!G173="","",البيانات!G173)</f>
        <v/>
      </c>
      <c r="D121" s="329" t="str">
        <f>IF(البيانات!M113="","",البيانات!M113)</f>
        <v/>
      </c>
      <c r="E121" s="79"/>
      <c r="F121" s="59"/>
      <c r="G121" s="59"/>
      <c r="H121" s="60"/>
      <c r="I121" s="60"/>
      <c r="J121" s="60"/>
      <c r="K121" s="144"/>
      <c r="L121" s="150"/>
      <c r="M121" s="108"/>
    </row>
    <row r="122" spans="1:13" s="50" customFormat="1" ht="15.75" x14ac:dyDescent="0.25">
      <c r="A122" s="158">
        <v>112</v>
      </c>
      <c r="B122" s="160" t="str">
        <f>IF(البيانات!C174="","",البيانات!C174)</f>
        <v/>
      </c>
      <c r="C122" s="328" t="str">
        <f>IF(البيانات!G174="","",البيانات!G174)</f>
        <v/>
      </c>
      <c r="D122" s="329" t="str">
        <f>IF(البيانات!M114="","",البيانات!M114)</f>
        <v/>
      </c>
      <c r="E122" s="79"/>
      <c r="F122" s="59"/>
      <c r="G122" s="59"/>
      <c r="H122" s="60"/>
      <c r="I122" s="60"/>
      <c r="J122" s="60"/>
      <c r="K122" s="144"/>
      <c r="L122" s="150"/>
      <c r="M122" s="108"/>
    </row>
    <row r="123" spans="1:13" s="50" customFormat="1" ht="15.75" x14ac:dyDescent="0.25">
      <c r="A123" s="158">
        <v>113</v>
      </c>
      <c r="B123" s="160" t="str">
        <f>IF(البيانات!C175="","",البيانات!C175)</f>
        <v/>
      </c>
      <c r="C123" s="328" t="str">
        <f>IF(البيانات!G175="","",البيانات!G175)</f>
        <v/>
      </c>
      <c r="D123" s="329" t="str">
        <f>IF(البيانات!M115="","",البيانات!M115)</f>
        <v/>
      </c>
      <c r="E123" s="79"/>
      <c r="F123" s="59"/>
      <c r="G123" s="59"/>
      <c r="H123" s="60"/>
      <c r="I123" s="60"/>
      <c r="J123" s="60"/>
      <c r="K123" s="144"/>
      <c r="L123" s="150"/>
      <c r="M123" s="108"/>
    </row>
    <row r="124" spans="1:13" s="50" customFormat="1" ht="15.75" x14ac:dyDescent="0.25">
      <c r="A124" s="158">
        <v>114</v>
      </c>
      <c r="B124" s="160" t="str">
        <f>IF(البيانات!C176="","",البيانات!C176)</f>
        <v/>
      </c>
      <c r="C124" s="328" t="str">
        <f>IF(البيانات!G176="","",البيانات!G176)</f>
        <v/>
      </c>
      <c r="D124" s="329" t="str">
        <f>IF(البيانات!M116="","",البيانات!M116)</f>
        <v/>
      </c>
      <c r="E124" s="79"/>
      <c r="F124" s="59"/>
      <c r="G124" s="59"/>
      <c r="H124" s="60"/>
      <c r="I124" s="60"/>
      <c r="J124" s="60"/>
      <c r="K124" s="144"/>
      <c r="L124" s="150"/>
      <c r="M124" s="108"/>
    </row>
    <row r="125" spans="1:13" s="50" customFormat="1" ht="15.75" x14ac:dyDescent="0.25">
      <c r="A125" s="158">
        <v>115</v>
      </c>
      <c r="B125" s="160" t="str">
        <f>IF(البيانات!C177="","",البيانات!C177)</f>
        <v/>
      </c>
      <c r="C125" s="328" t="str">
        <f>IF(البيانات!G177="","",البيانات!G177)</f>
        <v/>
      </c>
      <c r="D125" s="329" t="str">
        <f>IF(البيانات!M117="","",البيانات!M117)</f>
        <v/>
      </c>
      <c r="E125" s="79"/>
      <c r="F125" s="59"/>
      <c r="G125" s="59"/>
      <c r="H125" s="60"/>
      <c r="I125" s="60"/>
      <c r="J125" s="60"/>
      <c r="K125" s="144"/>
      <c r="L125" s="150"/>
      <c r="M125" s="108"/>
    </row>
    <row r="126" spans="1:13" s="50" customFormat="1" ht="15.75" x14ac:dyDescent="0.25">
      <c r="A126" s="158">
        <v>116</v>
      </c>
      <c r="B126" s="160" t="str">
        <f>IF(البيانات!C178="","",البيانات!C178)</f>
        <v/>
      </c>
      <c r="C126" s="328" t="str">
        <f>IF(البيانات!G178="","",البيانات!G178)</f>
        <v/>
      </c>
      <c r="D126" s="329" t="str">
        <f>IF(البيانات!M118="","",البيانات!M118)</f>
        <v/>
      </c>
      <c r="E126" s="79"/>
      <c r="F126" s="59"/>
      <c r="G126" s="59"/>
      <c r="H126" s="60"/>
      <c r="I126" s="60"/>
      <c r="J126" s="60"/>
      <c r="K126" s="144"/>
      <c r="L126" s="150"/>
      <c r="M126" s="108"/>
    </row>
    <row r="127" spans="1:13" s="50" customFormat="1" ht="15.75" x14ac:dyDescent="0.25">
      <c r="A127" s="158">
        <v>117</v>
      </c>
      <c r="B127" s="160" t="str">
        <f>IF(البيانات!C179="","",البيانات!C179)</f>
        <v/>
      </c>
      <c r="C127" s="328" t="str">
        <f>IF(البيانات!G179="","",البيانات!G179)</f>
        <v/>
      </c>
      <c r="D127" s="329" t="str">
        <f>IF(البيانات!M119="","",البيانات!M119)</f>
        <v/>
      </c>
      <c r="E127" s="79"/>
      <c r="F127" s="59"/>
      <c r="G127" s="59"/>
      <c r="H127" s="60"/>
      <c r="I127" s="60"/>
      <c r="J127" s="60"/>
      <c r="K127" s="144"/>
      <c r="L127" s="150"/>
      <c r="M127" s="108"/>
    </row>
    <row r="128" spans="1:13" s="50" customFormat="1" ht="15.75" x14ac:dyDescent="0.25">
      <c r="A128" s="158">
        <v>118</v>
      </c>
      <c r="B128" s="160" t="str">
        <f>IF(البيانات!C180="","",البيانات!C180)</f>
        <v/>
      </c>
      <c r="C128" s="328" t="str">
        <f>IF(البيانات!G180="","",البيانات!G180)</f>
        <v/>
      </c>
      <c r="D128" s="329" t="str">
        <f>IF(البيانات!M120="","",البيانات!M120)</f>
        <v/>
      </c>
      <c r="E128" s="79"/>
      <c r="F128" s="59"/>
      <c r="G128" s="59"/>
      <c r="H128" s="60"/>
      <c r="I128" s="60"/>
      <c r="J128" s="60"/>
      <c r="K128" s="144"/>
      <c r="L128" s="150"/>
      <c r="M128" s="108"/>
    </row>
    <row r="129" spans="1:13" s="50" customFormat="1" ht="15.75" x14ac:dyDescent="0.25">
      <c r="A129" s="158">
        <v>119</v>
      </c>
      <c r="B129" s="160" t="str">
        <f>IF(البيانات!C181="","",البيانات!C181)</f>
        <v/>
      </c>
      <c r="C129" s="328" t="str">
        <f>IF(البيانات!G181="","",البيانات!G181)</f>
        <v/>
      </c>
      <c r="D129" s="329" t="str">
        <f>IF(البيانات!M121="","",البيانات!M121)</f>
        <v/>
      </c>
      <c r="E129" s="79"/>
      <c r="F129" s="59"/>
      <c r="G129" s="59"/>
      <c r="H129" s="60"/>
      <c r="I129" s="60"/>
      <c r="J129" s="60"/>
      <c r="K129" s="144"/>
      <c r="L129" s="150"/>
      <c r="M129" s="108"/>
    </row>
    <row r="130" spans="1:13" s="50" customFormat="1" ht="16.5" thickBot="1" x14ac:dyDescent="0.3">
      <c r="A130" s="159">
        <v>120</v>
      </c>
      <c r="B130" s="161" t="str">
        <f>IF(البيانات!C182="","",البيانات!C182)</f>
        <v/>
      </c>
      <c r="C130" s="341" t="str">
        <f>IF(البيانات!G182="","",البيانات!G182)</f>
        <v/>
      </c>
      <c r="D130" s="342" t="str">
        <f>IF(البيانات!M102="","",البيانات!M102)</f>
        <v/>
      </c>
      <c r="E130" s="252"/>
      <c r="F130" s="109"/>
      <c r="G130" s="109"/>
      <c r="H130" s="110"/>
      <c r="I130" s="110"/>
      <c r="J130" s="110"/>
      <c r="K130" s="145"/>
      <c r="L130" s="151"/>
      <c r="M130" s="111"/>
    </row>
  </sheetData>
  <sheetProtection algorithmName="SHA-512" hashValue="1Bv0trFU3P8SsNoQG63FTRDb+OuShhGInBBmOJZVj33tfvHV7t3arUpMUFRD79SCrs3rDmRoNDR+wsnomXpw/Q==" saltValue="sJtLyHC5pbo8kyxZU4rUpQ==" spinCount="100000" sheet="1" objects="1" scenarios="1" selectLockedCells="1"/>
  <mergeCells count="144">
    <mergeCell ref="C96:D96"/>
    <mergeCell ref="C97:D97"/>
    <mergeCell ref="C98:D98"/>
    <mergeCell ref="C99:D99"/>
    <mergeCell ref="C95:D95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C83:D83"/>
    <mergeCell ref="C72:D72"/>
    <mergeCell ref="C73:D73"/>
    <mergeCell ref="C74:D74"/>
    <mergeCell ref="C75:D75"/>
    <mergeCell ref="C76:D76"/>
    <mergeCell ref="C77:D77"/>
    <mergeCell ref="C78:D78"/>
    <mergeCell ref="C79:D79"/>
    <mergeCell ref="C80:D80"/>
    <mergeCell ref="C81:D81"/>
    <mergeCell ref="C82:D82"/>
    <mergeCell ref="C37:D37"/>
    <mergeCell ref="C38:D38"/>
    <mergeCell ref="C71:D71"/>
    <mergeCell ref="C40:D40"/>
    <mergeCell ref="C41:D41"/>
    <mergeCell ref="C42:D42"/>
    <mergeCell ref="C43:D43"/>
    <mergeCell ref="C44:D44"/>
    <mergeCell ref="C45:D45"/>
    <mergeCell ref="C46:D46"/>
    <mergeCell ref="C47:D47"/>
    <mergeCell ref="C48:D48"/>
    <mergeCell ref="C69:D69"/>
    <mergeCell ref="C70:D70"/>
    <mergeCell ref="C49:D49"/>
    <mergeCell ref="C50:D50"/>
    <mergeCell ref="C51:D51"/>
    <mergeCell ref="C52:D52"/>
    <mergeCell ref="C53:D53"/>
    <mergeCell ref="C54:D54"/>
    <mergeCell ref="C55:D55"/>
    <mergeCell ref="C56:D56"/>
    <mergeCell ref="C57:D57"/>
    <mergeCell ref="I1:K1"/>
    <mergeCell ref="L1:M1"/>
    <mergeCell ref="J2:K2"/>
    <mergeCell ref="L2:M2"/>
    <mergeCell ref="D1:G1"/>
    <mergeCell ref="K4:L4"/>
    <mergeCell ref="D5:E5"/>
    <mergeCell ref="F5:G5"/>
    <mergeCell ref="H5:I5"/>
    <mergeCell ref="K5:M5"/>
    <mergeCell ref="C4:H4"/>
    <mergeCell ref="A6:D6"/>
    <mergeCell ref="A7:D7"/>
    <mergeCell ref="C68:D68"/>
    <mergeCell ref="C63:D63"/>
    <mergeCell ref="C64:D64"/>
    <mergeCell ref="C65:D65"/>
    <mergeCell ref="C66:D66"/>
    <mergeCell ref="C67:D67"/>
    <mergeCell ref="C58:D58"/>
    <mergeCell ref="C59:D59"/>
    <mergeCell ref="C60:D60"/>
    <mergeCell ref="C61:D61"/>
    <mergeCell ref="C62:D62"/>
    <mergeCell ref="C15:D15"/>
    <mergeCell ref="C11:D11"/>
    <mergeCell ref="C12:D12"/>
    <mergeCell ref="C13:D13"/>
    <mergeCell ref="C14:D14"/>
    <mergeCell ref="C27:D27"/>
    <mergeCell ref="C16:D16"/>
    <mergeCell ref="C17:D17"/>
    <mergeCell ref="C18:D18"/>
    <mergeCell ref="C19:D19"/>
    <mergeCell ref="C20:D20"/>
    <mergeCell ref="A8:D8"/>
    <mergeCell ref="A9:A10"/>
    <mergeCell ref="B9:B10"/>
    <mergeCell ref="C9:D10"/>
    <mergeCell ref="E9:E10"/>
    <mergeCell ref="F9:F10"/>
    <mergeCell ref="G9:G10"/>
    <mergeCell ref="H9:H10"/>
    <mergeCell ref="I9:I10"/>
    <mergeCell ref="J9:J10"/>
    <mergeCell ref="K9:K10"/>
    <mergeCell ref="C100:D100"/>
    <mergeCell ref="C101:D101"/>
    <mergeCell ref="C102:D102"/>
    <mergeCell ref="C103:D103"/>
    <mergeCell ref="C104:D104"/>
    <mergeCell ref="C105:D105"/>
    <mergeCell ref="C21:D21"/>
    <mergeCell ref="C22:D22"/>
    <mergeCell ref="C23:D23"/>
    <mergeCell ref="C24:D24"/>
    <mergeCell ref="C25:D25"/>
    <mergeCell ref="C26:D26"/>
    <mergeCell ref="C39:D39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106:D106"/>
    <mergeCell ref="C107:D107"/>
    <mergeCell ref="C108:D108"/>
    <mergeCell ref="C109:D109"/>
    <mergeCell ref="C110:D110"/>
    <mergeCell ref="C111:D111"/>
    <mergeCell ref="C112:D112"/>
    <mergeCell ref="C113:D113"/>
    <mergeCell ref="C114:D114"/>
    <mergeCell ref="C124:D124"/>
    <mergeCell ref="C125:D125"/>
    <mergeCell ref="C126:D126"/>
    <mergeCell ref="C127:D127"/>
    <mergeCell ref="C128:D128"/>
    <mergeCell ref="C129:D129"/>
    <mergeCell ref="C130:D130"/>
    <mergeCell ref="C115:D115"/>
    <mergeCell ref="C116:D116"/>
    <mergeCell ref="C117:D117"/>
    <mergeCell ref="C118:D118"/>
    <mergeCell ref="C119:D119"/>
    <mergeCell ref="C120:D120"/>
    <mergeCell ref="C121:D121"/>
    <mergeCell ref="C122:D122"/>
    <mergeCell ref="C123:D123"/>
  </mergeCells>
  <dataValidations count="15">
    <dataValidation type="list" allowBlank="1" showErrorMessage="1" errorTitle="تنبيه:" error="فضلاً اضغط على إلغاء الأمر ثم اختر التاريخ الصحيح من القائمة" sqref="E12:E130 L12:M130">
      <formula1>$D$3:$H$3</formula1>
    </dataValidation>
    <dataValidation type="list" allowBlank="1" showErrorMessage="1" errorTitle="تنبيه:" error="فضلا اضغط على إلغاء الأمر ثم اختر من القائمة المنسدلة" sqref="F12:F130">
      <formula1>$Z$15:$Z$44</formula1>
    </dataValidation>
    <dataValidation type="list" allowBlank="1" showErrorMessage="1" errorTitle="تنبيه:" error="فضلا اضغط على إلغاء الأمر ثم اختر من القائمة المنسدلة" sqref="G12:G130">
      <formula1>$AA$15:$AA$29</formula1>
    </dataValidation>
    <dataValidation type="list" allowBlank="1" showErrorMessage="1" errorTitle="تنبيه:" error="فضلا اضغط على إلغاء الأمر ثم اختر من القائمة المنسدلة" prompt="_x000a_" sqref="H12:H130">
      <formula1>$AB$15:$AB$29</formula1>
    </dataValidation>
    <dataValidation type="list" allowBlank="1" showErrorMessage="1" errorTitle="تنبيه:" error="فضلا اضغط على إلغاء الأمر ثم اختر من القائمة المنسدلة" sqref="I12:I130">
      <formula1>$AC$15:$AC$29</formula1>
    </dataValidation>
    <dataValidation type="list" allowBlank="1" showErrorMessage="1" errorTitle="تنبيه:" error="فضلا اضغط على إلغاء الأمر ثم اختر من القائمة المنسدلة" sqref="J12:J130">
      <formula1>$AD$15:$AD$44</formula1>
    </dataValidation>
    <dataValidation type="list" allowBlank="1" showErrorMessage="1" errorTitle="تنبيه:" error="فضلا اضغط على إلغاء الأمر ثم اختر من القائمة المنسدلة" sqref="K12:K130">
      <formula1>$AE$15:$AE$29</formula1>
    </dataValidation>
    <dataValidation type="list" allowBlank="1" showInputMessage="1" showErrorMessage="1" errorTitle="تنبيه:" error="فضلاً اضغط على إلغاء الأمر ثم اختر التاريخ الصحيح من القائمة" sqref="L12:L130">
      <formula1>$D$3:$H$3</formula1>
    </dataValidation>
    <dataValidation type="list" allowBlank="1" showInputMessage="1" showErrorMessage="1" errorTitle="تنبيه:" error="فضلا اضغط على إلغاء الأمر ثم اختر من القائمة المنسدلة" promptTitle="فضلا:" prompt="اختر من القائمة المنسدلة" sqref="F11">
      <formula1>$Z$15:$Z$44</formula1>
    </dataValidation>
    <dataValidation type="list" allowBlank="1" showInputMessage="1" showErrorMessage="1" errorTitle="تنبيه:" error="فضلا اضغط على إلغاء الأمر ثم اختر من القائمة المنسدلة" promptTitle="فضلا:" prompt="اختر من القائمة المنسدلة" sqref="G11">
      <formula1>$AA$15:$AA$29</formula1>
    </dataValidation>
    <dataValidation type="list" allowBlank="1" showInputMessage="1" showErrorMessage="1" errorTitle="تنبيه:" error="فضلا اضغط على إلغاء الأمر ثم اختر من القائمة المنسدلة" promptTitle="فضلا:" prompt="اختر من القائمة المنسدلة" sqref="H11">
      <formula1>$AB$15:$AB$29</formula1>
    </dataValidation>
    <dataValidation type="list" allowBlank="1" showInputMessage="1" showErrorMessage="1" errorTitle="تنبيه:" error="فضلا اضغط على إلغاء الأمر ثم اختر من القائمة المنسدلة" promptTitle="فضلا:" prompt="اختر من القائمة المنسدلة" sqref="I11">
      <formula1>$AC$15:$AC$29</formula1>
    </dataValidation>
    <dataValidation type="list" allowBlank="1" showInputMessage="1" showErrorMessage="1" errorTitle="تنبيه:" error="فضلا اضغط على إلغاء الأمر ثم اختر من القائمة المنسدلة" promptTitle="فضلا:" prompt="اختر من القائمة المنسدلة" sqref="J11">
      <formula1>$AD$15:$AD$44</formula1>
    </dataValidation>
    <dataValidation type="list" allowBlank="1" showInputMessage="1" showErrorMessage="1" errorTitle="تنبيه:" error="فضلا اضغط على إلغاء الأمر ثم اختر من القائمة المنسدلة" promptTitle="فضلا:" prompt="اختر من القائمة المنسدلة" sqref="K11">
      <formula1>$AE$15:$AE$29</formula1>
    </dataValidation>
    <dataValidation type="list" allowBlank="1" showInputMessage="1" showErrorMessage="1" errorTitle="تنبيه:" error="فضلاً اضغط على إلغاء الأمر ثم اختر التاريخ الصحيح من القائمة" promptTitle="فضلا:" prompt="اختر من القائمة المنسدلة" sqref="E11 L11:M11">
      <formula1>$D$3:$H$3</formula1>
    </dataValidation>
  </dataValidations>
  <printOptions horizontalCentered="1"/>
  <pageMargins left="0.19685039370078741" right="0.19685039370078741" top="0.19685039370078741" bottom="0.19685039370078741" header="0" footer="0"/>
  <pageSetup paperSize="9" scale="68" fitToHeight="0" orientation="portrait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Worksheet____35">
    <tabColor theme="4" tint="0.59999389629810485"/>
    <pageSetUpPr fitToPage="1"/>
  </sheetPr>
  <dimension ref="A1:AO130"/>
  <sheetViews>
    <sheetView showGridLines="0" rightToLeft="1" workbookViewId="0">
      <pane ySplit="10" topLeftCell="A11" activePane="bottomLeft" state="frozen"/>
      <selection activeCell="C7" sqref="C7:D7"/>
      <selection pane="bottomLeft" activeCell="C7" sqref="C7:D7"/>
    </sheetView>
  </sheetViews>
  <sheetFormatPr defaultRowHeight="15" x14ac:dyDescent="0.25"/>
  <cols>
    <col min="1" max="1" width="4.25" style="3" bestFit="1" customWidth="1"/>
    <col min="2" max="2" width="25.75" style="3" customWidth="1"/>
    <col min="3" max="13" width="9.625" style="3" customWidth="1"/>
    <col min="14" max="18" width="9" style="3"/>
    <col min="19" max="19" width="7.625" style="3" customWidth="1"/>
    <col min="20" max="25" width="9" style="3"/>
    <col min="26" max="30" width="0" style="50" hidden="1" customWidth="1"/>
    <col min="31" max="31" width="0" style="3" hidden="1" customWidth="1"/>
    <col min="32" max="16384" width="9" style="3"/>
  </cols>
  <sheetData>
    <row r="1" spans="1:41" s="1" customFormat="1" ht="20.25" customHeight="1" x14ac:dyDescent="0.25">
      <c r="A1" s="41"/>
      <c r="B1" s="42" t="s">
        <v>15</v>
      </c>
      <c r="C1" s="66"/>
      <c r="D1" s="331" t="str">
        <f>CONCATENATE(البيانات!C39," ",البيانات!E39," ",البيانات!F39," ",البيانات!G39)</f>
        <v>الفصل الدراسي الثاني للعام 3٦-143٧هـ</v>
      </c>
      <c r="E1" s="331"/>
      <c r="F1" s="331"/>
      <c r="G1" s="331"/>
      <c r="H1" s="66"/>
      <c r="I1" s="343" t="str">
        <f>البيانات!C2</f>
        <v>الإدارة العامة للتعليم بـ</v>
      </c>
      <c r="J1" s="343"/>
      <c r="K1" s="343"/>
      <c r="L1" s="351" t="str">
        <f>البيانات!E2</f>
        <v>المنطقة الشرقية</v>
      </c>
      <c r="M1" s="351"/>
      <c r="Z1" s="49" t="str">
        <f>النماذج!A9</f>
        <v>نموذج1</v>
      </c>
      <c r="AA1" s="49" t="str">
        <f>تطبيقي!A9</f>
        <v>تطبيقي1</v>
      </c>
      <c r="AB1" s="49" t="e">
        <f>#REF!</f>
        <v>#REF!</v>
      </c>
      <c r="AC1" s="49" t="e">
        <f>#REF!</f>
        <v>#REF!</v>
      </c>
      <c r="AD1" s="49" t="e">
        <f>#REF!</f>
        <v>#REF!</v>
      </c>
    </row>
    <row r="2" spans="1:41" s="97" customFormat="1" ht="20.25" customHeight="1" x14ac:dyDescent="0.25">
      <c r="B2" s="42" t="s">
        <v>99</v>
      </c>
      <c r="C2" s="43" t="s">
        <v>3</v>
      </c>
      <c r="D2" s="44" t="s">
        <v>4</v>
      </c>
      <c r="E2" s="44" t="s">
        <v>5</v>
      </c>
      <c r="F2" s="44" t="s">
        <v>6</v>
      </c>
      <c r="G2" s="44" t="s">
        <v>7</v>
      </c>
      <c r="H2" s="44" t="s">
        <v>8</v>
      </c>
      <c r="I2" s="45"/>
      <c r="J2" s="352" t="s">
        <v>97</v>
      </c>
      <c r="K2" s="352"/>
      <c r="L2" s="351" t="str">
        <f>البيانات!E4</f>
        <v>غرب الدمام</v>
      </c>
      <c r="M2" s="351"/>
      <c r="N2" s="49"/>
      <c r="O2" s="49"/>
      <c r="P2" s="49"/>
      <c r="Q2" s="49"/>
      <c r="R2" s="49"/>
      <c r="S2" s="49"/>
      <c r="T2" s="49"/>
      <c r="U2" s="49"/>
      <c r="V2" s="49"/>
      <c r="W2" s="49"/>
      <c r="X2" s="49"/>
      <c r="Y2" s="49"/>
      <c r="Z2" s="49" t="str">
        <f>النماذج!A10</f>
        <v>نموذج2</v>
      </c>
      <c r="AA2" s="49" t="str">
        <f>تطبيقي!A10</f>
        <v>تطبيقي2</v>
      </c>
      <c r="AB2" s="49" t="e">
        <f>#REF!</f>
        <v>#REF!</v>
      </c>
      <c r="AC2" s="49" t="e">
        <f>#REF!</f>
        <v>#REF!</v>
      </c>
      <c r="AD2" s="49" t="e">
        <f>#REF!</f>
        <v>#REF!</v>
      </c>
      <c r="AE2" s="49"/>
      <c r="AF2" s="49"/>
      <c r="AG2" s="49"/>
      <c r="AH2" s="49"/>
      <c r="AI2" s="49"/>
      <c r="AJ2" s="49"/>
      <c r="AK2" s="49"/>
      <c r="AL2" s="49"/>
      <c r="AM2" s="49"/>
      <c r="AN2" s="49"/>
      <c r="AO2" s="49"/>
    </row>
    <row r="3" spans="1:41" s="1" customFormat="1" ht="20.25" customHeight="1" x14ac:dyDescent="0.25">
      <c r="A3" s="41"/>
      <c r="B3" s="46"/>
      <c r="C3" s="47">
        <f>البيانات!C47</f>
        <v>7</v>
      </c>
      <c r="D3" s="78">
        <f>البيانات!D47</f>
        <v>42428</v>
      </c>
      <c r="E3" s="78">
        <f>البيانات!E47</f>
        <v>42429</v>
      </c>
      <c r="F3" s="78">
        <f>البيانات!F47</f>
        <v>42430</v>
      </c>
      <c r="G3" s="78">
        <f>البيانات!G47</f>
        <v>42431</v>
      </c>
      <c r="H3" s="78">
        <f>البيانات!H47</f>
        <v>42432</v>
      </c>
      <c r="I3" s="45"/>
      <c r="J3" s="48"/>
      <c r="K3" s="48"/>
      <c r="L3" s="41"/>
      <c r="M3" s="41"/>
      <c r="N3" s="2"/>
      <c r="O3" s="2"/>
      <c r="P3" s="2"/>
      <c r="Q3" s="2"/>
      <c r="R3" s="2"/>
      <c r="S3" s="2"/>
      <c r="Z3" s="49" t="str">
        <f>النماذج!A11</f>
        <v>نموذج3</v>
      </c>
      <c r="AA3" s="49" t="str">
        <f>تطبيقي!A11</f>
        <v>تطبيقي3</v>
      </c>
      <c r="AB3" s="49" t="e">
        <f>#REF!</f>
        <v>#REF!</v>
      </c>
      <c r="AC3" s="49" t="e">
        <f>#REF!</f>
        <v>#REF!</v>
      </c>
      <c r="AD3" s="49" t="e">
        <f>#REF!</f>
        <v>#REF!</v>
      </c>
    </row>
    <row r="4" spans="1:41" s="1" customFormat="1" ht="20.25" customHeight="1" x14ac:dyDescent="0.25">
      <c r="A4" s="41"/>
      <c r="B4" s="6"/>
      <c r="C4" s="330" t="s">
        <v>170</v>
      </c>
      <c r="D4" s="330"/>
      <c r="E4" s="330"/>
      <c r="F4" s="330"/>
      <c r="G4" s="330"/>
      <c r="H4" s="330"/>
      <c r="I4" s="7"/>
      <c r="J4" s="7"/>
      <c r="K4" s="354" t="s">
        <v>168</v>
      </c>
      <c r="L4" s="354"/>
      <c r="M4" s="6"/>
      <c r="N4" s="6"/>
      <c r="O4" s="6"/>
      <c r="P4" s="6"/>
      <c r="Q4" s="6"/>
      <c r="R4" s="6"/>
      <c r="S4" s="6"/>
      <c r="Z4" s="49" t="str">
        <f>النماذج!A12</f>
        <v>نموذج4</v>
      </c>
      <c r="AA4" s="49" t="str">
        <f>تطبيقي!A12</f>
        <v>تطبيقي4</v>
      </c>
      <c r="AB4" s="49" t="e">
        <f>#REF!</f>
        <v>#REF!</v>
      </c>
      <c r="AC4" s="49" t="e">
        <f>#REF!</f>
        <v>#REF!</v>
      </c>
      <c r="AD4" s="49" t="e">
        <f>#REF!</f>
        <v>#REF!</v>
      </c>
    </row>
    <row r="5" spans="1:41" s="50" customFormat="1" ht="18" thickBot="1" x14ac:dyDescent="0.3">
      <c r="A5" s="49"/>
      <c r="B5" s="154" t="s">
        <v>172</v>
      </c>
      <c r="C5" s="12">
        <f>البيانات!E10</f>
        <v>0</v>
      </c>
      <c r="D5" s="355" t="s">
        <v>48</v>
      </c>
      <c r="E5" s="355"/>
      <c r="F5" s="353">
        <f>البيانات!E8</f>
        <v>0</v>
      </c>
      <c r="G5" s="353"/>
      <c r="H5" s="350" t="s">
        <v>185</v>
      </c>
      <c r="I5" s="350"/>
      <c r="J5" s="5">
        <f>البيانات!E12</f>
        <v>0</v>
      </c>
      <c r="K5" s="350">
        <f>البيانات!E6</f>
        <v>0</v>
      </c>
      <c r="L5" s="350"/>
      <c r="M5" s="350"/>
      <c r="P5" s="93"/>
      <c r="Q5" s="51"/>
      <c r="R5" s="93"/>
      <c r="S5" s="93"/>
    </row>
    <row r="6" spans="1:41" s="4" customFormat="1" x14ac:dyDescent="0.25">
      <c r="A6" s="356" t="s">
        <v>11</v>
      </c>
      <c r="B6" s="357"/>
      <c r="C6" s="358"/>
      <c r="D6" s="359"/>
      <c r="E6" s="52">
        <v>2</v>
      </c>
      <c r="F6" s="155">
        <v>20</v>
      </c>
      <c r="G6" s="155">
        <v>3</v>
      </c>
      <c r="H6" s="155">
        <v>3</v>
      </c>
      <c r="I6" s="155">
        <v>3</v>
      </c>
      <c r="J6" s="156">
        <v>20</v>
      </c>
      <c r="K6" s="143">
        <v>6</v>
      </c>
      <c r="L6" s="146">
        <v>5</v>
      </c>
      <c r="M6" s="104">
        <v>7</v>
      </c>
    </row>
    <row r="7" spans="1:41" s="4" customFormat="1" ht="18.75" thickBot="1" x14ac:dyDescent="0.3">
      <c r="A7" s="360" t="s">
        <v>164</v>
      </c>
      <c r="B7" s="361"/>
      <c r="C7" s="362"/>
      <c r="D7" s="363"/>
      <c r="E7" s="53" t="s">
        <v>180</v>
      </c>
      <c r="F7" s="54" t="s">
        <v>174</v>
      </c>
      <c r="G7" s="54" t="s">
        <v>181</v>
      </c>
      <c r="H7" s="54" t="s">
        <v>181</v>
      </c>
      <c r="I7" s="54" t="s">
        <v>181</v>
      </c>
      <c r="J7" s="65" t="s">
        <v>53</v>
      </c>
      <c r="K7" s="55" t="s">
        <v>182</v>
      </c>
      <c r="L7" s="147" t="s">
        <v>182</v>
      </c>
      <c r="M7" s="105" t="s">
        <v>182</v>
      </c>
    </row>
    <row r="8" spans="1:41" s="50" customFormat="1" ht="16.5" thickBot="1" x14ac:dyDescent="0.3">
      <c r="A8" s="332" t="s">
        <v>119</v>
      </c>
      <c r="B8" s="333"/>
      <c r="C8" s="333"/>
      <c r="D8" s="334"/>
      <c r="E8" s="63">
        <f>COUNTA(E11:E130)</f>
        <v>0</v>
      </c>
      <c r="F8" s="64">
        <f>مج!F1508</f>
        <v>0</v>
      </c>
      <c r="G8" s="64">
        <f>مج!G1508</f>
        <v>0</v>
      </c>
      <c r="H8" s="64">
        <f>مج!H1508</f>
        <v>0</v>
      </c>
      <c r="I8" s="64">
        <f>مج!I1508</f>
        <v>0</v>
      </c>
      <c r="J8" s="64">
        <f>مج!J1508</f>
        <v>0</v>
      </c>
      <c r="K8" s="64">
        <f>مج!K1508</f>
        <v>0</v>
      </c>
      <c r="L8" s="148">
        <f>COUNTA(L11:L130)</f>
        <v>0</v>
      </c>
      <c r="M8" s="106">
        <f>COUNTA(M11:M130)</f>
        <v>0</v>
      </c>
    </row>
    <row r="9" spans="1:41" s="57" customFormat="1" ht="13.5" customHeight="1" x14ac:dyDescent="0.25">
      <c r="A9" s="324" t="s">
        <v>0</v>
      </c>
      <c r="B9" s="326" t="s">
        <v>176</v>
      </c>
      <c r="C9" s="344" t="s">
        <v>1</v>
      </c>
      <c r="D9" s="345"/>
      <c r="E9" s="337" t="s">
        <v>155</v>
      </c>
      <c r="F9" s="335" t="s">
        <v>156</v>
      </c>
      <c r="G9" s="335" t="s">
        <v>88</v>
      </c>
      <c r="H9" s="335" t="s">
        <v>89</v>
      </c>
      <c r="I9" s="335" t="s">
        <v>90</v>
      </c>
      <c r="J9" s="348" t="s">
        <v>154</v>
      </c>
      <c r="K9" s="348" t="s">
        <v>153</v>
      </c>
      <c r="L9" s="180" t="s">
        <v>162</v>
      </c>
      <c r="M9" s="181" t="s">
        <v>162</v>
      </c>
    </row>
    <row r="10" spans="1:41" s="57" customFormat="1" ht="16.5" thickBot="1" x14ac:dyDescent="0.3">
      <c r="A10" s="325"/>
      <c r="B10" s="327"/>
      <c r="C10" s="346"/>
      <c r="D10" s="347"/>
      <c r="E10" s="338"/>
      <c r="F10" s="336"/>
      <c r="G10" s="336"/>
      <c r="H10" s="336"/>
      <c r="I10" s="336"/>
      <c r="J10" s="349"/>
      <c r="K10" s="349"/>
      <c r="L10" s="149" t="s">
        <v>189</v>
      </c>
      <c r="M10" s="107" t="s">
        <v>190</v>
      </c>
    </row>
    <row r="11" spans="1:41" s="61" customFormat="1" ht="15.75" x14ac:dyDescent="0.25">
      <c r="A11" s="157">
        <v>1</v>
      </c>
      <c r="B11" s="160" t="str">
        <f>IF(البيانات!C63="","",البيانات!C63)</f>
        <v/>
      </c>
      <c r="C11" s="339" t="str">
        <f>IF(البيانات!G63="","",البيانات!G63)</f>
        <v/>
      </c>
      <c r="D11" s="340" t="str">
        <f>IF(البيانات!M3="","",البيانات!M3)</f>
        <v/>
      </c>
      <c r="E11" s="79"/>
      <c r="F11" s="59"/>
      <c r="G11" s="59"/>
      <c r="H11" s="60"/>
      <c r="I11" s="60"/>
      <c r="J11" s="60"/>
      <c r="K11" s="144"/>
      <c r="L11" s="150"/>
      <c r="M11" s="108"/>
    </row>
    <row r="12" spans="1:41" s="61" customFormat="1" ht="15.75" x14ac:dyDescent="0.25">
      <c r="A12" s="158">
        <v>2</v>
      </c>
      <c r="B12" s="160" t="str">
        <f>IF(البيانات!C64="","",البيانات!C64)</f>
        <v/>
      </c>
      <c r="C12" s="328" t="str">
        <f>IF(البيانات!G64="","",البيانات!G64)</f>
        <v/>
      </c>
      <c r="D12" s="329" t="str">
        <f>IF(البيانات!M4="","",البيانات!M4)</f>
        <v/>
      </c>
      <c r="E12" s="79"/>
      <c r="F12" s="59"/>
      <c r="G12" s="59"/>
      <c r="H12" s="60"/>
      <c r="I12" s="60"/>
      <c r="J12" s="60"/>
      <c r="K12" s="144"/>
      <c r="L12" s="150"/>
      <c r="M12" s="108"/>
    </row>
    <row r="13" spans="1:41" s="61" customFormat="1" ht="15.75" x14ac:dyDescent="0.25">
      <c r="A13" s="158">
        <v>3</v>
      </c>
      <c r="B13" s="160" t="str">
        <f>IF(البيانات!C65="","",البيانات!C65)</f>
        <v/>
      </c>
      <c r="C13" s="328" t="str">
        <f>IF(البيانات!G65="","",البيانات!G65)</f>
        <v/>
      </c>
      <c r="D13" s="329" t="str">
        <f>IF(البيانات!M5="","",البيانات!M5)</f>
        <v/>
      </c>
      <c r="E13" s="79"/>
      <c r="F13" s="59"/>
      <c r="G13" s="59"/>
      <c r="H13" s="60"/>
      <c r="I13" s="60"/>
      <c r="J13" s="60"/>
      <c r="K13" s="144"/>
      <c r="L13" s="150"/>
      <c r="M13" s="108"/>
    </row>
    <row r="14" spans="1:41" s="61" customFormat="1" ht="15.75" x14ac:dyDescent="0.25">
      <c r="A14" s="158">
        <v>4</v>
      </c>
      <c r="B14" s="160" t="str">
        <f>IF(البيانات!C66="","",البيانات!C66)</f>
        <v/>
      </c>
      <c r="C14" s="328" t="str">
        <f>IF(البيانات!G66="","",البيانات!G66)</f>
        <v/>
      </c>
      <c r="D14" s="329" t="str">
        <f>IF(البيانات!M6="","",البيانات!M6)</f>
        <v/>
      </c>
      <c r="E14" s="79"/>
      <c r="F14" s="59"/>
      <c r="G14" s="59"/>
      <c r="H14" s="60"/>
      <c r="I14" s="60"/>
      <c r="J14" s="60"/>
      <c r="K14" s="144"/>
      <c r="L14" s="150"/>
      <c r="M14" s="108"/>
    </row>
    <row r="15" spans="1:41" s="61" customFormat="1" ht="17.25" x14ac:dyDescent="0.25">
      <c r="A15" s="158">
        <v>5</v>
      </c>
      <c r="B15" s="160" t="str">
        <f>IF(البيانات!C67="","",البيانات!C67)</f>
        <v/>
      </c>
      <c r="C15" s="328" t="str">
        <f>IF(البيانات!G67="","",البيانات!G67)</f>
        <v/>
      </c>
      <c r="D15" s="329" t="str">
        <f>IF(البيانات!M7="","",البيانات!M7)</f>
        <v/>
      </c>
      <c r="E15" s="79"/>
      <c r="F15" s="59"/>
      <c r="G15" s="59"/>
      <c r="H15" s="60"/>
      <c r="I15" s="60"/>
      <c r="J15" s="60"/>
      <c r="K15" s="144"/>
      <c r="L15" s="150"/>
      <c r="M15" s="108"/>
      <c r="Z15" s="49" t="str">
        <f>النماذج!A9</f>
        <v>نموذج1</v>
      </c>
      <c r="AA15" s="49" t="str">
        <f>تطبيقي!A9</f>
        <v>تطبيقي1</v>
      </c>
      <c r="AB15" s="49" t="e">
        <f>#REF!</f>
        <v>#REF!</v>
      </c>
      <c r="AC15" s="49" t="e">
        <f>#REF!</f>
        <v>#REF!</v>
      </c>
      <c r="AD15" s="49" t="e">
        <f>#REF!</f>
        <v>#REF!</v>
      </c>
      <c r="AE15" s="49" t="s">
        <v>104</v>
      </c>
    </row>
    <row r="16" spans="1:41" s="61" customFormat="1" ht="17.25" x14ac:dyDescent="0.25">
      <c r="A16" s="158">
        <v>6</v>
      </c>
      <c r="B16" s="160" t="str">
        <f>IF(البيانات!C68="","",البيانات!C68)</f>
        <v/>
      </c>
      <c r="C16" s="328" t="str">
        <f>IF(البيانات!G68="","",البيانات!G68)</f>
        <v/>
      </c>
      <c r="D16" s="329" t="str">
        <f>IF(البيانات!M8="","",البيانات!M8)</f>
        <v/>
      </c>
      <c r="E16" s="79"/>
      <c r="F16" s="59"/>
      <c r="G16" s="59"/>
      <c r="H16" s="60"/>
      <c r="I16" s="60"/>
      <c r="J16" s="60"/>
      <c r="K16" s="144"/>
      <c r="L16" s="150"/>
      <c r="M16" s="108"/>
      <c r="Z16" s="49" t="str">
        <f>النماذج!A10</f>
        <v>نموذج2</v>
      </c>
      <c r="AA16" s="49" t="str">
        <f>تطبيقي!A10</f>
        <v>تطبيقي2</v>
      </c>
      <c r="AB16" s="49" t="e">
        <f>#REF!</f>
        <v>#REF!</v>
      </c>
      <c r="AC16" s="49" t="e">
        <f>#REF!</f>
        <v>#REF!</v>
      </c>
      <c r="AD16" s="49" t="e">
        <f>#REF!</f>
        <v>#REF!</v>
      </c>
      <c r="AE16" s="49" t="s">
        <v>105</v>
      </c>
    </row>
    <row r="17" spans="1:31" s="61" customFormat="1" ht="17.25" x14ac:dyDescent="0.25">
      <c r="A17" s="158">
        <v>7</v>
      </c>
      <c r="B17" s="160" t="str">
        <f>IF(البيانات!C69="","",البيانات!C69)</f>
        <v/>
      </c>
      <c r="C17" s="328" t="str">
        <f>IF(البيانات!G69="","",البيانات!G69)</f>
        <v/>
      </c>
      <c r="D17" s="329" t="str">
        <f>IF(البيانات!M9="","",البيانات!M9)</f>
        <v/>
      </c>
      <c r="E17" s="79"/>
      <c r="F17" s="59"/>
      <c r="G17" s="59"/>
      <c r="H17" s="60"/>
      <c r="I17" s="60"/>
      <c r="J17" s="60"/>
      <c r="K17" s="144"/>
      <c r="L17" s="150"/>
      <c r="M17" s="108"/>
      <c r="Z17" s="49" t="str">
        <f>النماذج!A11</f>
        <v>نموذج3</v>
      </c>
      <c r="AA17" s="49" t="str">
        <f>تطبيقي!A11</f>
        <v>تطبيقي3</v>
      </c>
      <c r="AB17" s="49" t="e">
        <f>#REF!</f>
        <v>#REF!</v>
      </c>
      <c r="AC17" s="49" t="e">
        <f>#REF!</f>
        <v>#REF!</v>
      </c>
      <c r="AD17" s="49" t="e">
        <f>#REF!</f>
        <v>#REF!</v>
      </c>
      <c r="AE17" s="49" t="s">
        <v>106</v>
      </c>
    </row>
    <row r="18" spans="1:31" s="61" customFormat="1" ht="17.25" x14ac:dyDescent="0.25">
      <c r="A18" s="158">
        <v>8</v>
      </c>
      <c r="B18" s="160" t="str">
        <f>IF(البيانات!C70="","",البيانات!C70)</f>
        <v/>
      </c>
      <c r="C18" s="328" t="str">
        <f>IF(البيانات!G70="","",البيانات!G70)</f>
        <v/>
      </c>
      <c r="D18" s="329" t="str">
        <f>IF(البيانات!M10="","",البيانات!M10)</f>
        <v/>
      </c>
      <c r="E18" s="79"/>
      <c r="F18" s="59"/>
      <c r="G18" s="59"/>
      <c r="H18" s="60"/>
      <c r="I18" s="60"/>
      <c r="J18" s="60"/>
      <c r="K18" s="144"/>
      <c r="L18" s="150"/>
      <c r="M18" s="108"/>
      <c r="Z18" s="49" t="str">
        <f>النماذج!A12</f>
        <v>نموذج4</v>
      </c>
      <c r="AA18" s="49" t="str">
        <f>تطبيقي!A12</f>
        <v>تطبيقي4</v>
      </c>
      <c r="AB18" s="49" t="e">
        <f>#REF!</f>
        <v>#REF!</v>
      </c>
      <c r="AC18" s="49" t="e">
        <f>#REF!</f>
        <v>#REF!</v>
      </c>
      <c r="AD18" s="49" t="e">
        <f>#REF!</f>
        <v>#REF!</v>
      </c>
      <c r="AE18" s="49" t="s">
        <v>107</v>
      </c>
    </row>
    <row r="19" spans="1:31" s="61" customFormat="1" ht="17.25" x14ac:dyDescent="0.25">
      <c r="A19" s="158">
        <v>9</v>
      </c>
      <c r="B19" s="160" t="str">
        <f>IF(البيانات!C71="","",البيانات!C71)</f>
        <v/>
      </c>
      <c r="C19" s="328" t="str">
        <f>IF(البيانات!G71="","",البيانات!G71)</f>
        <v/>
      </c>
      <c r="D19" s="329" t="str">
        <f>IF(البيانات!M11="","",البيانات!M11)</f>
        <v/>
      </c>
      <c r="E19" s="79"/>
      <c r="F19" s="59"/>
      <c r="G19" s="59"/>
      <c r="H19" s="60"/>
      <c r="I19" s="60"/>
      <c r="J19" s="60"/>
      <c r="K19" s="144"/>
      <c r="L19" s="150"/>
      <c r="M19" s="108"/>
      <c r="Z19" s="49" t="str">
        <f>النماذج!A13</f>
        <v>نموذج5</v>
      </c>
      <c r="AA19" s="49" t="str">
        <f>تطبيقي!A13</f>
        <v>تطبيقي5</v>
      </c>
      <c r="AB19" s="49" t="e">
        <f>#REF!</f>
        <v>#REF!</v>
      </c>
      <c r="AC19" s="49" t="e">
        <f>#REF!</f>
        <v>#REF!</v>
      </c>
      <c r="AD19" s="49" t="e">
        <f>#REF!</f>
        <v>#REF!</v>
      </c>
      <c r="AE19" s="50" t="s">
        <v>108</v>
      </c>
    </row>
    <row r="20" spans="1:31" s="61" customFormat="1" ht="17.25" x14ac:dyDescent="0.25">
      <c r="A20" s="158">
        <v>10</v>
      </c>
      <c r="B20" s="160" t="str">
        <f>IF(البيانات!C72="","",البيانات!C72)</f>
        <v/>
      </c>
      <c r="C20" s="328" t="str">
        <f>IF(البيانات!G72="","",البيانات!G72)</f>
        <v/>
      </c>
      <c r="D20" s="329" t="str">
        <f>IF(البيانات!M12="","",البيانات!M12)</f>
        <v/>
      </c>
      <c r="E20" s="79"/>
      <c r="F20" s="59"/>
      <c r="G20" s="59"/>
      <c r="H20" s="60"/>
      <c r="I20" s="60"/>
      <c r="J20" s="60"/>
      <c r="K20" s="144"/>
      <c r="L20" s="150"/>
      <c r="M20" s="108"/>
      <c r="Z20" s="49" t="str">
        <f>النماذج!A14</f>
        <v>نموذج6</v>
      </c>
      <c r="AA20" s="49" t="str">
        <f>تطبيقي!A14</f>
        <v>تطبيقي6</v>
      </c>
      <c r="AB20" s="49" t="e">
        <f>#REF!</f>
        <v>#REF!</v>
      </c>
      <c r="AC20" s="49" t="e">
        <f>#REF!</f>
        <v>#REF!</v>
      </c>
      <c r="AD20" s="49" t="e">
        <f>#REF!</f>
        <v>#REF!</v>
      </c>
      <c r="AE20" s="57" t="s">
        <v>109</v>
      </c>
    </row>
    <row r="21" spans="1:31" s="61" customFormat="1" ht="17.25" x14ac:dyDescent="0.25">
      <c r="A21" s="158">
        <v>11</v>
      </c>
      <c r="B21" s="160" t="str">
        <f>IF(البيانات!C73="","",البيانات!C73)</f>
        <v/>
      </c>
      <c r="C21" s="328" t="str">
        <f>IF(البيانات!G73="","",البيانات!G73)</f>
        <v/>
      </c>
      <c r="D21" s="329" t="str">
        <f>IF(البيانات!M13="","",البيانات!M13)</f>
        <v/>
      </c>
      <c r="E21" s="79"/>
      <c r="F21" s="59"/>
      <c r="G21" s="59"/>
      <c r="H21" s="60"/>
      <c r="I21" s="60"/>
      <c r="J21" s="60"/>
      <c r="K21" s="144"/>
      <c r="L21" s="150"/>
      <c r="M21" s="108"/>
      <c r="Z21" s="49" t="str">
        <f>النماذج!A15</f>
        <v>نموذج7</v>
      </c>
      <c r="AA21" s="49" t="str">
        <f>تطبيقي!A15</f>
        <v>تطبيقي7</v>
      </c>
      <c r="AB21" s="49" t="e">
        <f>#REF!</f>
        <v>#REF!</v>
      </c>
      <c r="AC21" s="49" t="e">
        <f>#REF!</f>
        <v>#REF!</v>
      </c>
      <c r="AD21" s="49" t="e">
        <f>#REF!</f>
        <v>#REF!</v>
      </c>
      <c r="AE21" s="57" t="s">
        <v>110</v>
      </c>
    </row>
    <row r="22" spans="1:31" s="61" customFormat="1" ht="17.25" x14ac:dyDescent="0.25">
      <c r="A22" s="158">
        <v>12</v>
      </c>
      <c r="B22" s="160" t="str">
        <f>IF(البيانات!C74="","",البيانات!C74)</f>
        <v/>
      </c>
      <c r="C22" s="328" t="str">
        <f>IF(البيانات!G74="","",البيانات!G74)</f>
        <v/>
      </c>
      <c r="D22" s="329" t="str">
        <f>IF(البيانات!M14="","",البيانات!M14)</f>
        <v/>
      </c>
      <c r="E22" s="79"/>
      <c r="F22" s="59"/>
      <c r="G22" s="59"/>
      <c r="H22" s="60"/>
      <c r="I22" s="60"/>
      <c r="J22" s="60"/>
      <c r="K22" s="144"/>
      <c r="L22" s="150"/>
      <c r="M22" s="108"/>
      <c r="Z22" s="49" t="str">
        <f>النماذج!A16</f>
        <v>نموذج8</v>
      </c>
      <c r="AA22" s="49" t="str">
        <f>تطبيقي!A16</f>
        <v>تطبيقي8</v>
      </c>
      <c r="AB22" s="49" t="e">
        <f>#REF!</f>
        <v>#REF!</v>
      </c>
      <c r="AC22" s="49" t="e">
        <f>#REF!</f>
        <v>#REF!</v>
      </c>
      <c r="AD22" s="49" t="e">
        <f>#REF!</f>
        <v>#REF!</v>
      </c>
      <c r="AE22" s="50" t="s">
        <v>111</v>
      </c>
    </row>
    <row r="23" spans="1:31" s="61" customFormat="1" ht="17.25" x14ac:dyDescent="0.25">
      <c r="A23" s="158">
        <v>13</v>
      </c>
      <c r="B23" s="160" t="str">
        <f>IF(البيانات!C75="","",البيانات!C75)</f>
        <v/>
      </c>
      <c r="C23" s="328" t="str">
        <f>IF(البيانات!G75="","",البيانات!G75)</f>
        <v/>
      </c>
      <c r="D23" s="329" t="str">
        <f>IF(البيانات!M15="","",البيانات!M15)</f>
        <v/>
      </c>
      <c r="E23" s="79"/>
      <c r="F23" s="59"/>
      <c r="G23" s="59"/>
      <c r="H23" s="60"/>
      <c r="I23" s="60"/>
      <c r="J23" s="60"/>
      <c r="K23" s="144"/>
      <c r="L23" s="150"/>
      <c r="M23" s="108"/>
      <c r="Z23" s="49" t="str">
        <f>النماذج!A17</f>
        <v>نموذج9</v>
      </c>
      <c r="AA23" s="49" t="str">
        <f>تطبيقي!A17</f>
        <v>تطبيقي9</v>
      </c>
      <c r="AB23" s="49" t="e">
        <f>#REF!</f>
        <v>#REF!</v>
      </c>
      <c r="AC23" s="49" t="e">
        <f>#REF!</f>
        <v>#REF!</v>
      </c>
      <c r="AD23" s="49" t="e">
        <f>#REF!</f>
        <v>#REF!</v>
      </c>
      <c r="AE23" s="57" t="s">
        <v>112</v>
      </c>
    </row>
    <row r="24" spans="1:31" s="61" customFormat="1" ht="17.25" x14ac:dyDescent="0.25">
      <c r="A24" s="158">
        <v>14</v>
      </c>
      <c r="B24" s="160" t="str">
        <f>IF(البيانات!C76="","",البيانات!C76)</f>
        <v/>
      </c>
      <c r="C24" s="328" t="str">
        <f>IF(البيانات!G76="","",البيانات!G76)</f>
        <v/>
      </c>
      <c r="D24" s="329" t="str">
        <f>IF(البيانات!M16="","",البيانات!M16)</f>
        <v/>
      </c>
      <c r="E24" s="79"/>
      <c r="F24" s="59"/>
      <c r="G24" s="59"/>
      <c r="H24" s="60"/>
      <c r="I24" s="60"/>
      <c r="J24" s="60"/>
      <c r="K24" s="144"/>
      <c r="L24" s="150"/>
      <c r="M24" s="108"/>
      <c r="Z24" s="49" t="str">
        <f>النماذج!A18</f>
        <v>نموذج10</v>
      </c>
      <c r="AA24" s="49" t="str">
        <f>تطبيقي!A18</f>
        <v>تطبيقي10</v>
      </c>
      <c r="AB24" s="49" t="e">
        <f>#REF!</f>
        <v>#REF!</v>
      </c>
      <c r="AC24" s="49" t="e">
        <f>#REF!</f>
        <v>#REF!</v>
      </c>
      <c r="AD24" s="49" t="e">
        <f>#REF!</f>
        <v>#REF!</v>
      </c>
      <c r="AE24" s="57" t="s">
        <v>113</v>
      </c>
    </row>
    <row r="25" spans="1:31" s="61" customFormat="1" ht="17.25" x14ac:dyDescent="0.25">
      <c r="A25" s="158">
        <v>15</v>
      </c>
      <c r="B25" s="160" t="str">
        <f>IF(البيانات!C77="","",البيانات!C77)</f>
        <v/>
      </c>
      <c r="C25" s="328" t="str">
        <f>IF(البيانات!G77="","",البيانات!G77)</f>
        <v/>
      </c>
      <c r="D25" s="329" t="str">
        <f>IF(البيانات!M17="","",البيانات!M17)</f>
        <v/>
      </c>
      <c r="E25" s="79"/>
      <c r="F25" s="59"/>
      <c r="G25" s="59"/>
      <c r="H25" s="60"/>
      <c r="I25" s="60"/>
      <c r="J25" s="60"/>
      <c r="K25" s="144"/>
      <c r="L25" s="150"/>
      <c r="M25" s="108"/>
      <c r="Z25" s="49" t="str">
        <f>النماذج!A19</f>
        <v>نموذج11</v>
      </c>
      <c r="AA25" s="49" t="str">
        <f>تطبيقي!A19</f>
        <v>تطبيقي11</v>
      </c>
      <c r="AB25" s="49" t="e">
        <f>#REF!</f>
        <v>#REF!</v>
      </c>
      <c r="AC25" s="49" t="e">
        <f>#REF!</f>
        <v>#REF!</v>
      </c>
      <c r="AD25" s="49" t="e">
        <f>#REF!</f>
        <v>#REF!</v>
      </c>
      <c r="AE25" s="61" t="s">
        <v>114</v>
      </c>
    </row>
    <row r="26" spans="1:31" s="61" customFormat="1" ht="17.25" x14ac:dyDescent="0.25">
      <c r="A26" s="158">
        <v>16</v>
      </c>
      <c r="B26" s="160" t="str">
        <f>IF(البيانات!C78="","",البيانات!C78)</f>
        <v/>
      </c>
      <c r="C26" s="328" t="str">
        <f>IF(البيانات!G78="","",البيانات!G78)</f>
        <v/>
      </c>
      <c r="D26" s="329" t="str">
        <f>IF(البيانات!M18="","",البيانات!M18)</f>
        <v/>
      </c>
      <c r="E26" s="79"/>
      <c r="F26" s="59"/>
      <c r="G26" s="59"/>
      <c r="H26" s="60"/>
      <c r="I26" s="60"/>
      <c r="J26" s="60"/>
      <c r="K26" s="144"/>
      <c r="L26" s="150"/>
      <c r="M26" s="108"/>
      <c r="Z26" s="49" t="str">
        <f>النماذج!A20</f>
        <v>نموذج12</v>
      </c>
      <c r="AA26" s="49" t="str">
        <f>تطبيقي!A20</f>
        <v>تطبيقي12</v>
      </c>
      <c r="AB26" s="49" t="e">
        <f>#REF!</f>
        <v>#REF!</v>
      </c>
      <c r="AC26" s="49" t="e">
        <f>#REF!</f>
        <v>#REF!</v>
      </c>
      <c r="AD26" s="49" t="e">
        <f>#REF!</f>
        <v>#REF!</v>
      </c>
      <c r="AE26" s="61" t="s">
        <v>115</v>
      </c>
    </row>
    <row r="27" spans="1:31" s="61" customFormat="1" ht="17.25" x14ac:dyDescent="0.25">
      <c r="A27" s="158">
        <v>17</v>
      </c>
      <c r="B27" s="160" t="str">
        <f>IF(البيانات!C79="","",البيانات!C79)</f>
        <v/>
      </c>
      <c r="C27" s="328" t="str">
        <f>IF(البيانات!G79="","",البيانات!G79)</f>
        <v/>
      </c>
      <c r="D27" s="329" t="str">
        <f>IF(البيانات!M19="","",البيانات!M19)</f>
        <v/>
      </c>
      <c r="E27" s="79"/>
      <c r="F27" s="59"/>
      <c r="G27" s="59"/>
      <c r="H27" s="60"/>
      <c r="I27" s="60"/>
      <c r="J27" s="60"/>
      <c r="K27" s="144"/>
      <c r="L27" s="150"/>
      <c r="M27" s="108"/>
      <c r="Z27" s="49" t="str">
        <f>النماذج!A21</f>
        <v>نموذج13</v>
      </c>
      <c r="AA27" s="49" t="str">
        <f>تطبيقي!A21</f>
        <v>تطبيقي13</v>
      </c>
      <c r="AB27" s="49" t="e">
        <f>#REF!</f>
        <v>#REF!</v>
      </c>
      <c r="AC27" s="49" t="e">
        <f>#REF!</f>
        <v>#REF!</v>
      </c>
      <c r="AD27" s="49" t="e">
        <f>#REF!</f>
        <v>#REF!</v>
      </c>
      <c r="AE27" s="61" t="s">
        <v>116</v>
      </c>
    </row>
    <row r="28" spans="1:31" s="61" customFormat="1" ht="17.25" x14ac:dyDescent="0.25">
      <c r="A28" s="158">
        <v>18</v>
      </c>
      <c r="B28" s="160" t="str">
        <f>IF(البيانات!C80="","",البيانات!C80)</f>
        <v/>
      </c>
      <c r="C28" s="328" t="str">
        <f>IF(البيانات!G80="","",البيانات!G80)</f>
        <v/>
      </c>
      <c r="D28" s="329" t="str">
        <f>IF(البيانات!M20="","",البيانات!M20)</f>
        <v/>
      </c>
      <c r="E28" s="79"/>
      <c r="F28" s="59"/>
      <c r="G28" s="59"/>
      <c r="H28" s="60"/>
      <c r="I28" s="60"/>
      <c r="J28" s="60"/>
      <c r="K28" s="144"/>
      <c r="L28" s="150"/>
      <c r="M28" s="108"/>
      <c r="Z28" s="49" t="str">
        <f>النماذج!A22</f>
        <v>نموذج14</v>
      </c>
      <c r="AA28" s="49" t="str">
        <f>تطبيقي!A22</f>
        <v>تطبيقي14</v>
      </c>
      <c r="AB28" s="49" t="e">
        <f>#REF!</f>
        <v>#REF!</v>
      </c>
      <c r="AC28" s="49" t="e">
        <f>#REF!</f>
        <v>#REF!</v>
      </c>
      <c r="AD28" s="49" t="e">
        <f>#REF!</f>
        <v>#REF!</v>
      </c>
      <c r="AE28" s="61" t="s">
        <v>117</v>
      </c>
    </row>
    <row r="29" spans="1:31" s="61" customFormat="1" ht="17.25" x14ac:dyDescent="0.25">
      <c r="A29" s="158">
        <v>19</v>
      </c>
      <c r="B29" s="160" t="str">
        <f>IF(البيانات!C81="","",البيانات!C81)</f>
        <v/>
      </c>
      <c r="C29" s="328" t="str">
        <f>IF(البيانات!G81="","",البيانات!G81)</f>
        <v/>
      </c>
      <c r="D29" s="329" t="str">
        <f>IF(البيانات!M21="","",البيانات!M21)</f>
        <v/>
      </c>
      <c r="E29" s="79"/>
      <c r="F29" s="59"/>
      <c r="G29" s="59"/>
      <c r="H29" s="60"/>
      <c r="I29" s="60"/>
      <c r="J29" s="60"/>
      <c r="K29" s="144"/>
      <c r="L29" s="150"/>
      <c r="M29" s="108"/>
      <c r="Z29" s="49" t="str">
        <f>النماذج!A23</f>
        <v>نموذج15</v>
      </c>
      <c r="AA29" s="49" t="str">
        <f>تطبيقي!A23</f>
        <v>تطبيقي15</v>
      </c>
      <c r="AB29" s="49" t="e">
        <f>#REF!</f>
        <v>#REF!</v>
      </c>
      <c r="AC29" s="49" t="e">
        <f>#REF!</f>
        <v>#REF!</v>
      </c>
      <c r="AD29" s="49" t="e">
        <f>#REF!</f>
        <v>#REF!</v>
      </c>
      <c r="AE29" s="61" t="s">
        <v>118</v>
      </c>
    </row>
    <row r="30" spans="1:31" s="61" customFormat="1" ht="17.25" x14ac:dyDescent="0.25">
      <c r="A30" s="158">
        <v>20</v>
      </c>
      <c r="B30" s="160" t="str">
        <f>IF(البيانات!C82="","",البيانات!C82)</f>
        <v/>
      </c>
      <c r="C30" s="328" t="str">
        <f>IF(البيانات!G82="","",البيانات!G82)</f>
        <v/>
      </c>
      <c r="D30" s="329" t="str">
        <f>IF(البيانات!M22="","",البيانات!M22)</f>
        <v/>
      </c>
      <c r="E30" s="79"/>
      <c r="F30" s="59"/>
      <c r="G30" s="59"/>
      <c r="H30" s="60"/>
      <c r="I30" s="60"/>
      <c r="J30" s="60"/>
      <c r="K30" s="144"/>
      <c r="L30" s="150"/>
      <c r="M30" s="108"/>
      <c r="Z30" s="49" t="str">
        <f>النماذج!A24</f>
        <v>نموذج16</v>
      </c>
      <c r="AD30" s="49" t="e">
        <f>#REF!</f>
        <v>#REF!</v>
      </c>
    </row>
    <row r="31" spans="1:31" s="61" customFormat="1" ht="17.25" x14ac:dyDescent="0.25">
      <c r="A31" s="158">
        <v>21</v>
      </c>
      <c r="B31" s="160" t="str">
        <f>IF(البيانات!C83="","",البيانات!C83)</f>
        <v/>
      </c>
      <c r="C31" s="328" t="str">
        <f>IF(البيانات!G83="","",البيانات!G83)</f>
        <v/>
      </c>
      <c r="D31" s="329" t="str">
        <f>IF(البيانات!M23="","",البيانات!M23)</f>
        <v/>
      </c>
      <c r="E31" s="79"/>
      <c r="F31" s="59"/>
      <c r="G31" s="59"/>
      <c r="H31" s="60"/>
      <c r="I31" s="60"/>
      <c r="J31" s="60"/>
      <c r="K31" s="144"/>
      <c r="L31" s="150"/>
      <c r="M31" s="108"/>
      <c r="Z31" s="49" t="str">
        <f>النماذج!A25</f>
        <v>نموذج17</v>
      </c>
      <c r="AD31" s="49" t="e">
        <f>#REF!</f>
        <v>#REF!</v>
      </c>
    </row>
    <row r="32" spans="1:31" s="61" customFormat="1" ht="17.25" x14ac:dyDescent="0.25">
      <c r="A32" s="158">
        <v>22</v>
      </c>
      <c r="B32" s="160" t="str">
        <f>IF(البيانات!C84="","",البيانات!C84)</f>
        <v/>
      </c>
      <c r="C32" s="328" t="str">
        <f>IF(البيانات!G84="","",البيانات!G84)</f>
        <v/>
      </c>
      <c r="D32" s="329" t="str">
        <f>IF(البيانات!M24="","",البيانات!M24)</f>
        <v/>
      </c>
      <c r="E32" s="79"/>
      <c r="F32" s="59"/>
      <c r="G32" s="59"/>
      <c r="H32" s="60"/>
      <c r="I32" s="60"/>
      <c r="J32" s="60"/>
      <c r="K32" s="144"/>
      <c r="L32" s="150"/>
      <c r="M32" s="108"/>
      <c r="Z32" s="49" t="str">
        <f>النماذج!A26</f>
        <v>نموذج18</v>
      </c>
      <c r="AD32" s="49" t="e">
        <f>#REF!</f>
        <v>#REF!</v>
      </c>
    </row>
    <row r="33" spans="1:30" s="61" customFormat="1" ht="17.25" x14ac:dyDescent="0.25">
      <c r="A33" s="158">
        <v>23</v>
      </c>
      <c r="B33" s="160" t="str">
        <f>IF(البيانات!C85="","",البيانات!C85)</f>
        <v/>
      </c>
      <c r="C33" s="328" t="str">
        <f>IF(البيانات!G85="","",البيانات!G85)</f>
        <v/>
      </c>
      <c r="D33" s="329" t="str">
        <f>IF(البيانات!M25="","",البيانات!M25)</f>
        <v/>
      </c>
      <c r="E33" s="79"/>
      <c r="F33" s="59"/>
      <c r="G33" s="59"/>
      <c r="H33" s="60"/>
      <c r="I33" s="60"/>
      <c r="J33" s="60"/>
      <c r="K33" s="144"/>
      <c r="L33" s="150"/>
      <c r="M33" s="108"/>
      <c r="Z33" s="49" t="str">
        <f>النماذج!A27</f>
        <v>نموذج19</v>
      </c>
      <c r="AD33" s="49" t="e">
        <f>#REF!</f>
        <v>#REF!</v>
      </c>
    </row>
    <row r="34" spans="1:30" s="61" customFormat="1" ht="17.25" x14ac:dyDescent="0.25">
      <c r="A34" s="158">
        <v>24</v>
      </c>
      <c r="B34" s="160" t="str">
        <f>IF(البيانات!C86="","",البيانات!C86)</f>
        <v/>
      </c>
      <c r="C34" s="328" t="str">
        <f>IF(البيانات!G86="","",البيانات!G86)</f>
        <v/>
      </c>
      <c r="D34" s="329" t="str">
        <f>IF(البيانات!M26="","",البيانات!M26)</f>
        <v/>
      </c>
      <c r="E34" s="79"/>
      <c r="F34" s="59"/>
      <c r="G34" s="59"/>
      <c r="H34" s="60"/>
      <c r="I34" s="60"/>
      <c r="J34" s="60"/>
      <c r="K34" s="144"/>
      <c r="L34" s="150"/>
      <c r="M34" s="108"/>
      <c r="Z34" s="49" t="str">
        <f>النماذج!A28</f>
        <v>نموذج20</v>
      </c>
      <c r="AD34" s="49" t="e">
        <f>#REF!</f>
        <v>#REF!</v>
      </c>
    </row>
    <row r="35" spans="1:30" s="61" customFormat="1" ht="17.25" x14ac:dyDescent="0.25">
      <c r="A35" s="158">
        <v>25</v>
      </c>
      <c r="B35" s="160" t="str">
        <f>IF(البيانات!C87="","",البيانات!C87)</f>
        <v/>
      </c>
      <c r="C35" s="328" t="str">
        <f>IF(البيانات!G87="","",البيانات!G87)</f>
        <v/>
      </c>
      <c r="D35" s="329" t="str">
        <f>IF(البيانات!M27="","",البيانات!M27)</f>
        <v/>
      </c>
      <c r="E35" s="79"/>
      <c r="F35" s="59"/>
      <c r="G35" s="59"/>
      <c r="H35" s="60"/>
      <c r="I35" s="60"/>
      <c r="J35" s="60"/>
      <c r="K35" s="144"/>
      <c r="L35" s="150"/>
      <c r="M35" s="108"/>
      <c r="Z35" s="49" t="str">
        <f>النماذج!A29</f>
        <v>نموذج21</v>
      </c>
      <c r="AD35" s="49" t="e">
        <f>#REF!</f>
        <v>#REF!</v>
      </c>
    </row>
    <row r="36" spans="1:30" s="61" customFormat="1" ht="17.25" x14ac:dyDescent="0.25">
      <c r="A36" s="158">
        <v>26</v>
      </c>
      <c r="B36" s="160" t="str">
        <f>IF(البيانات!C88="","",البيانات!C88)</f>
        <v/>
      </c>
      <c r="C36" s="328" t="str">
        <f>IF(البيانات!G88="","",البيانات!G88)</f>
        <v/>
      </c>
      <c r="D36" s="329" t="str">
        <f>IF(البيانات!M28="","",البيانات!M28)</f>
        <v/>
      </c>
      <c r="E36" s="79"/>
      <c r="F36" s="59"/>
      <c r="G36" s="59"/>
      <c r="H36" s="60"/>
      <c r="I36" s="60"/>
      <c r="J36" s="60"/>
      <c r="K36" s="144"/>
      <c r="L36" s="150"/>
      <c r="M36" s="108"/>
      <c r="Z36" s="49" t="str">
        <f>النماذج!A30</f>
        <v>نموذج22</v>
      </c>
      <c r="AD36" s="49" t="e">
        <f>#REF!</f>
        <v>#REF!</v>
      </c>
    </row>
    <row r="37" spans="1:30" s="61" customFormat="1" ht="17.25" x14ac:dyDescent="0.25">
      <c r="A37" s="158">
        <v>27</v>
      </c>
      <c r="B37" s="160" t="str">
        <f>IF(البيانات!C89="","",البيانات!C89)</f>
        <v/>
      </c>
      <c r="C37" s="328" t="str">
        <f>IF(البيانات!G89="","",البيانات!G89)</f>
        <v/>
      </c>
      <c r="D37" s="329" t="str">
        <f>IF(البيانات!M29="","",البيانات!M29)</f>
        <v/>
      </c>
      <c r="E37" s="79"/>
      <c r="F37" s="59"/>
      <c r="G37" s="59"/>
      <c r="H37" s="60"/>
      <c r="I37" s="60"/>
      <c r="J37" s="60"/>
      <c r="K37" s="144"/>
      <c r="L37" s="150"/>
      <c r="M37" s="108"/>
      <c r="Z37" s="49" t="str">
        <f>النماذج!A31</f>
        <v>نموذج23</v>
      </c>
      <c r="AD37" s="49" t="e">
        <f>#REF!</f>
        <v>#REF!</v>
      </c>
    </row>
    <row r="38" spans="1:30" s="61" customFormat="1" ht="17.25" x14ac:dyDescent="0.25">
      <c r="A38" s="158">
        <v>28</v>
      </c>
      <c r="B38" s="160" t="str">
        <f>IF(البيانات!C90="","",البيانات!C90)</f>
        <v/>
      </c>
      <c r="C38" s="328" t="str">
        <f>IF(البيانات!G90="","",البيانات!G90)</f>
        <v/>
      </c>
      <c r="D38" s="329" t="str">
        <f>IF(البيانات!M30="","",البيانات!M30)</f>
        <v/>
      </c>
      <c r="E38" s="79"/>
      <c r="F38" s="59"/>
      <c r="G38" s="59"/>
      <c r="H38" s="60"/>
      <c r="I38" s="60"/>
      <c r="J38" s="60"/>
      <c r="K38" s="144"/>
      <c r="L38" s="150"/>
      <c r="M38" s="108"/>
      <c r="Z38" s="49" t="str">
        <f>النماذج!A32</f>
        <v>نموذج24</v>
      </c>
      <c r="AD38" s="49" t="e">
        <f>#REF!</f>
        <v>#REF!</v>
      </c>
    </row>
    <row r="39" spans="1:30" s="61" customFormat="1" ht="17.25" x14ac:dyDescent="0.25">
      <c r="A39" s="158">
        <v>29</v>
      </c>
      <c r="B39" s="160" t="str">
        <f>IF(البيانات!C91="","",البيانات!C91)</f>
        <v/>
      </c>
      <c r="C39" s="328" t="str">
        <f>IF(البيانات!G91="","",البيانات!G91)</f>
        <v/>
      </c>
      <c r="D39" s="329" t="str">
        <f>IF(البيانات!M31="","",البيانات!M31)</f>
        <v/>
      </c>
      <c r="E39" s="79"/>
      <c r="F39" s="59"/>
      <c r="G39" s="59"/>
      <c r="H39" s="60"/>
      <c r="I39" s="60"/>
      <c r="J39" s="60"/>
      <c r="K39" s="144"/>
      <c r="L39" s="150"/>
      <c r="M39" s="108"/>
      <c r="Z39" s="49" t="str">
        <f>النماذج!A33</f>
        <v>نموذج25</v>
      </c>
      <c r="AD39" s="49" t="e">
        <f>#REF!</f>
        <v>#REF!</v>
      </c>
    </row>
    <row r="40" spans="1:30" s="61" customFormat="1" ht="17.25" x14ac:dyDescent="0.25">
      <c r="A40" s="158">
        <v>30</v>
      </c>
      <c r="B40" s="160" t="str">
        <f>IF(البيانات!C92="","",البيانات!C92)</f>
        <v/>
      </c>
      <c r="C40" s="328" t="str">
        <f>IF(البيانات!G92="","",البيانات!G92)</f>
        <v/>
      </c>
      <c r="D40" s="329" t="str">
        <f>IF(البيانات!M32="","",البيانات!M32)</f>
        <v/>
      </c>
      <c r="E40" s="79"/>
      <c r="F40" s="59"/>
      <c r="G40" s="59"/>
      <c r="H40" s="60"/>
      <c r="I40" s="60"/>
      <c r="J40" s="60"/>
      <c r="K40" s="144"/>
      <c r="L40" s="150"/>
      <c r="M40" s="108"/>
      <c r="Z40" s="49" t="str">
        <f>النماذج!A34</f>
        <v>نموذج26</v>
      </c>
      <c r="AD40" s="49" t="e">
        <f>#REF!</f>
        <v>#REF!</v>
      </c>
    </row>
    <row r="41" spans="1:30" s="61" customFormat="1" ht="17.25" x14ac:dyDescent="0.25">
      <c r="A41" s="158">
        <v>31</v>
      </c>
      <c r="B41" s="160" t="str">
        <f>IF(البيانات!C93="","",البيانات!C93)</f>
        <v/>
      </c>
      <c r="C41" s="328" t="str">
        <f>IF(البيانات!G93="","",البيانات!G93)</f>
        <v/>
      </c>
      <c r="D41" s="329" t="str">
        <f>IF(البيانات!M33="","",البيانات!M33)</f>
        <v/>
      </c>
      <c r="E41" s="79"/>
      <c r="F41" s="59"/>
      <c r="G41" s="59"/>
      <c r="H41" s="60"/>
      <c r="I41" s="60"/>
      <c r="J41" s="60"/>
      <c r="K41" s="144"/>
      <c r="L41" s="150"/>
      <c r="M41" s="108"/>
      <c r="Z41" s="49" t="str">
        <f>النماذج!A35</f>
        <v>نموذج27</v>
      </c>
      <c r="AD41" s="49" t="e">
        <f>#REF!</f>
        <v>#REF!</v>
      </c>
    </row>
    <row r="42" spans="1:30" s="61" customFormat="1" ht="17.25" x14ac:dyDescent="0.25">
      <c r="A42" s="158">
        <v>32</v>
      </c>
      <c r="B42" s="160" t="str">
        <f>IF(البيانات!C94="","",البيانات!C94)</f>
        <v/>
      </c>
      <c r="C42" s="328" t="str">
        <f>IF(البيانات!G94="","",البيانات!G94)</f>
        <v/>
      </c>
      <c r="D42" s="329" t="str">
        <f>IF(البيانات!M34="","",البيانات!M34)</f>
        <v/>
      </c>
      <c r="E42" s="79"/>
      <c r="F42" s="59"/>
      <c r="G42" s="59"/>
      <c r="H42" s="60"/>
      <c r="I42" s="60"/>
      <c r="J42" s="60"/>
      <c r="K42" s="144"/>
      <c r="L42" s="150"/>
      <c r="M42" s="108"/>
      <c r="Z42" s="49" t="str">
        <f>النماذج!A36</f>
        <v>نموذج28</v>
      </c>
      <c r="AD42" s="49" t="e">
        <f>#REF!</f>
        <v>#REF!</v>
      </c>
    </row>
    <row r="43" spans="1:30" s="61" customFormat="1" ht="17.25" x14ac:dyDescent="0.25">
      <c r="A43" s="158">
        <v>33</v>
      </c>
      <c r="B43" s="160" t="str">
        <f>IF(البيانات!C95="","",البيانات!C95)</f>
        <v/>
      </c>
      <c r="C43" s="328" t="str">
        <f>IF(البيانات!G95="","",البيانات!G95)</f>
        <v/>
      </c>
      <c r="D43" s="329" t="str">
        <f>IF(البيانات!M35="","",البيانات!M35)</f>
        <v/>
      </c>
      <c r="E43" s="79"/>
      <c r="F43" s="59"/>
      <c r="G43" s="59"/>
      <c r="H43" s="60"/>
      <c r="I43" s="60"/>
      <c r="J43" s="60"/>
      <c r="K43" s="144"/>
      <c r="L43" s="150"/>
      <c r="M43" s="108"/>
      <c r="Z43" s="49" t="str">
        <f>النماذج!A37</f>
        <v>نموذج29</v>
      </c>
      <c r="AD43" s="49" t="e">
        <f>#REF!</f>
        <v>#REF!</v>
      </c>
    </row>
    <row r="44" spans="1:30" s="61" customFormat="1" ht="17.25" x14ac:dyDescent="0.25">
      <c r="A44" s="158">
        <v>34</v>
      </c>
      <c r="B44" s="160" t="str">
        <f>IF(البيانات!C96="","",البيانات!C96)</f>
        <v/>
      </c>
      <c r="C44" s="328" t="str">
        <f>IF(البيانات!G96="","",البيانات!G96)</f>
        <v/>
      </c>
      <c r="D44" s="329" t="str">
        <f>IF(البيانات!M36="","",البيانات!M36)</f>
        <v/>
      </c>
      <c r="E44" s="79"/>
      <c r="F44" s="59"/>
      <c r="G44" s="59"/>
      <c r="H44" s="60"/>
      <c r="I44" s="60"/>
      <c r="J44" s="60"/>
      <c r="K44" s="144"/>
      <c r="L44" s="150"/>
      <c r="M44" s="108"/>
      <c r="Z44" s="49" t="str">
        <f>النماذج!A38</f>
        <v>نموذج30</v>
      </c>
      <c r="AD44" s="49" t="e">
        <f>#REF!</f>
        <v>#REF!</v>
      </c>
    </row>
    <row r="45" spans="1:30" s="61" customFormat="1" ht="15.75" x14ac:dyDescent="0.25">
      <c r="A45" s="158">
        <v>35</v>
      </c>
      <c r="B45" s="160" t="str">
        <f>IF(البيانات!C97="","",البيانات!C97)</f>
        <v/>
      </c>
      <c r="C45" s="328" t="str">
        <f>IF(البيانات!G97="","",البيانات!G97)</f>
        <v/>
      </c>
      <c r="D45" s="329" t="str">
        <f>IF(البيانات!M37="","",البيانات!M37)</f>
        <v/>
      </c>
      <c r="E45" s="79"/>
      <c r="F45" s="59"/>
      <c r="G45" s="59"/>
      <c r="H45" s="60"/>
      <c r="I45" s="60"/>
      <c r="J45" s="60"/>
      <c r="K45" s="144"/>
      <c r="L45" s="150"/>
      <c r="M45" s="108"/>
    </row>
    <row r="46" spans="1:30" s="61" customFormat="1" ht="15.75" x14ac:dyDescent="0.25">
      <c r="A46" s="158">
        <v>36</v>
      </c>
      <c r="B46" s="160" t="str">
        <f>IF(البيانات!C98="","",البيانات!C98)</f>
        <v/>
      </c>
      <c r="C46" s="328" t="str">
        <f>IF(البيانات!G98="","",البيانات!G98)</f>
        <v/>
      </c>
      <c r="D46" s="329" t="str">
        <f>IF(البيانات!M38="","",البيانات!M38)</f>
        <v/>
      </c>
      <c r="E46" s="79"/>
      <c r="F46" s="59"/>
      <c r="G46" s="59"/>
      <c r="H46" s="60"/>
      <c r="I46" s="60"/>
      <c r="J46" s="60"/>
      <c r="K46" s="144"/>
      <c r="L46" s="150"/>
      <c r="M46" s="108"/>
    </row>
    <row r="47" spans="1:30" s="61" customFormat="1" ht="15.75" x14ac:dyDescent="0.25">
      <c r="A47" s="158">
        <v>37</v>
      </c>
      <c r="B47" s="160" t="str">
        <f>IF(البيانات!C99="","",البيانات!C99)</f>
        <v/>
      </c>
      <c r="C47" s="328" t="str">
        <f>IF(البيانات!G99="","",البيانات!G99)</f>
        <v/>
      </c>
      <c r="D47" s="329" t="str">
        <f>IF(البيانات!M39="","",البيانات!M39)</f>
        <v/>
      </c>
      <c r="E47" s="79"/>
      <c r="F47" s="59"/>
      <c r="G47" s="59"/>
      <c r="H47" s="60"/>
      <c r="I47" s="60"/>
      <c r="J47" s="60"/>
      <c r="K47" s="144"/>
      <c r="L47" s="150"/>
      <c r="M47" s="108"/>
    </row>
    <row r="48" spans="1:30" s="61" customFormat="1" ht="15.75" x14ac:dyDescent="0.25">
      <c r="A48" s="158">
        <v>38</v>
      </c>
      <c r="B48" s="160" t="str">
        <f>IF(البيانات!C100="","",البيانات!C100)</f>
        <v/>
      </c>
      <c r="C48" s="328" t="str">
        <f>IF(البيانات!G100="","",البيانات!G100)</f>
        <v/>
      </c>
      <c r="D48" s="329" t="str">
        <f>IF(البيانات!M40="","",البيانات!M40)</f>
        <v/>
      </c>
      <c r="E48" s="79"/>
      <c r="F48" s="59"/>
      <c r="G48" s="59"/>
      <c r="H48" s="60"/>
      <c r="I48" s="60"/>
      <c r="J48" s="60"/>
      <c r="K48" s="144"/>
      <c r="L48" s="150"/>
      <c r="M48" s="108"/>
    </row>
    <row r="49" spans="1:13" s="61" customFormat="1" ht="15.75" x14ac:dyDescent="0.25">
      <c r="A49" s="158">
        <v>39</v>
      </c>
      <c r="B49" s="160" t="str">
        <f>IF(البيانات!C101="","",البيانات!C101)</f>
        <v/>
      </c>
      <c r="C49" s="328" t="str">
        <f>IF(البيانات!G101="","",البيانات!G101)</f>
        <v/>
      </c>
      <c r="D49" s="329" t="str">
        <f>IF(البيانات!M41="","",البيانات!M41)</f>
        <v/>
      </c>
      <c r="E49" s="79"/>
      <c r="F49" s="59"/>
      <c r="G49" s="59"/>
      <c r="H49" s="60"/>
      <c r="I49" s="60"/>
      <c r="J49" s="60"/>
      <c r="K49" s="144"/>
      <c r="L49" s="150"/>
      <c r="M49" s="108"/>
    </row>
    <row r="50" spans="1:13" s="61" customFormat="1" ht="15.75" x14ac:dyDescent="0.25">
      <c r="A50" s="158">
        <v>40</v>
      </c>
      <c r="B50" s="160" t="str">
        <f>IF(البيانات!C102="","",البيانات!C102)</f>
        <v/>
      </c>
      <c r="C50" s="328" t="str">
        <f>IF(البيانات!G102="","",البيانات!G102)</f>
        <v/>
      </c>
      <c r="D50" s="329" t="str">
        <f>IF(البيانات!M42="","",البيانات!M42)</f>
        <v/>
      </c>
      <c r="E50" s="79"/>
      <c r="F50" s="59"/>
      <c r="G50" s="59"/>
      <c r="H50" s="60"/>
      <c r="I50" s="60"/>
      <c r="J50" s="60"/>
      <c r="K50" s="144"/>
      <c r="L50" s="150"/>
      <c r="M50" s="108"/>
    </row>
    <row r="51" spans="1:13" s="61" customFormat="1" ht="15.75" x14ac:dyDescent="0.25">
      <c r="A51" s="158">
        <v>41</v>
      </c>
      <c r="B51" s="160" t="str">
        <f>IF(البيانات!C103="","",البيانات!C103)</f>
        <v/>
      </c>
      <c r="C51" s="328" t="str">
        <f>IF(البيانات!G103="","",البيانات!G103)</f>
        <v/>
      </c>
      <c r="D51" s="329" t="str">
        <f>IF(البيانات!M43="","",البيانات!M43)</f>
        <v/>
      </c>
      <c r="E51" s="79"/>
      <c r="F51" s="59"/>
      <c r="G51" s="59"/>
      <c r="H51" s="60"/>
      <c r="I51" s="60"/>
      <c r="J51" s="60"/>
      <c r="K51" s="144"/>
      <c r="L51" s="150"/>
      <c r="M51" s="108"/>
    </row>
    <row r="52" spans="1:13" s="61" customFormat="1" ht="15.75" x14ac:dyDescent="0.25">
      <c r="A52" s="158">
        <v>42</v>
      </c>
      <c r="B52" s="160" t="str">
        <f>IF(البيانات!C104="","",البيانات!C104)</f>
        <v/>
      </c>
      <c r="C52" s="328" t="str">
        <f>IF(البيانات!G104="","",البيانات!G104)</f>
        <v/>
      </c>
      <c r="D52" s="329" t="str">
        <f>IF(البيانات!M44="","",البيانات!M44)</f>
        <v/>
      </c>
      <c r="E52" s="79"/>
      <c r="F52" s="59"/>
      <c r="G52" s="59"/>
      <c r="H52" s="60"/>
      <c r="I52" s="60"/>
      <c r="J52" s="60"/>
      <c r="K52" s="144"/>
      <c r="L52" s="150"/>
      <c r="M52" s="108"/>
    </row>
    <row r="53" spans="1:13" s="61" customFormat="1" ht="15.75" x14ac:dyDescent="0.25">
      <c r="A53" s="158">
        <v>43</v>
      </c>
      <c r="B53" s="160" t="str">
        <f>IF(البيانات!C105="","",البيانات!C105)</f>
        <v/>
      </c>
      <c r="C53" s="328" t="str">
        <f>IF(البيانات!G105="","",البيانات!G105)</f>
        <v/>
      </c>
      <c r="D53" s="329" t="str">
        <f>IF(البيانات!M45="","",البيانات!M45)</f>
        <v/>
      </c>
      <c r="E53" s="79"/>
      <c r="F53" s="59"/>
      <c r="G53" s="59"/>
      <c r="H53" s="60"/>
      <c r="I53" s="60"/>
      <c r="J53" s="60"/>
      <c r="K53" s="144"/>
      <c r="L53" s="150"/>
      <c r="M53" s="108"/>
    </row>
    <row r="54" spans="1:13" s="61" customFormat="1" ht="15.75" x14ac:dyDescent="0.25">
      <c r="A54" s="158">
        <v>44</v>
      </c>
      <c r="B54" s="160" t="str">
        <f>IF(البيانات!C106="","",البيانات!C106)</f>
        <v/>
      </c>
      <c r="C54" s="328" t="str">
        <f>IF(البيانات!G106="","",البيانات!G106)</f>
        <v/>
      </c>
      <c r="D54" s="329" t="str">
        <f>IF(البيانات!M46="","",البيانات!M46)</f>
        <v/>
      </c>
      <c r="E54" s="79"/>
      <c r="F54" s="59"/>
      <c r="G54" s="59"/>
      <c r="H54" s="60"/>
      <c r="I54" s="60"/>
      <c r="J54" s="60"/>
      <c r="K54" s="144"/>
      <c r="L54" s="150"/>
      <c r="M54" s="108"/>
    </row>
    <row r="55" spans="1:13" s="61" customFormat="1" ht="15.75" x14ac:dyDescent="0.25">
      <c r="A55" s="158">
        <v>45</v>
      </c>
      <c r="B55" s="160" t="str">
        <f>IF(البيانات!C107="","",البيانات!C107)</f>
        <v/>
      </c>
      <c r="C55" s="328" t="str">
        <f>IF(البيانات!G107="","",البيانات!G107)</f>
        <v/>
      </c>
      <c r="D55" s="329" t="str">
        <f>IF(البيانات!M47="","",البيانات!M47)</f>
        <v/>
      </c>
      <c r="E55" s="79"/>
      <c r="F55" s="59"/>
      <c r="G55" s="59"/>
      <c r="H55" s="60"/>
      <c r="I55" s="60"/>
      <c r="J55" s="60"/>
      <c r="K55" s="144"/>
      <c r="L55" s="150"/>
      <c r="M55" s="108"/>
    </row>
    <row r="56" spans="1:13" s="61" customFormat="1" ht="15.75" x14ac:dyDescent="0.25">
      <c r="A56" s="158">
        <v>46</v>
      </c>
      <c r="B56" s="160" t="str">
        <f>IF(البيانات!C108="","",البيانات!C108)</f>
        <v/>
      </c>
      <c r="C56" s="328" t="str">
        <f>IF(البيانات!G108="","",البيانات!G108)</f>
        <v/>
      </c>
      <c r="D56" s="329" t="str">
        <f>IF(البيانات!M48="","",البيانات!M48)</f>
        <v/>
      </c>
      <c r="E56" s="79"/>
      <c r="F56" s="59"/>
      <c r="G56" s="59"/>
      <c r="H56" s="60"/>
      <c r="I56" s="60"/>
      <c r="J56" s="60"/>
      <c r="K56" s="144"/>
      <c r="L56" s="150"/>
      <c r="M56" s="108"/>
    </row>
    <row r="57" spans="1:13" s="61" customFormat="1" ht="15.75" x14ac:dyDescent="0.25">
      <c r="A57" s="158">
        <v>47</v>
      </c>
      <c r="B57" s="160" t="str">
        <f>IF(البيانات!C109="","",البيانات!C109)</f>
        <v/>
      </c>
      <c r="C57" s="328" t="str">
        <f>IF(البيانات!G109="","",البيانات!G109)</f>
        <v/>
      </c>
      <c r="D57" s="329" t="str">
        <f>IF(البيانات!M49="","",البيانات!M49)</f>
        <v/>
      </c>
      <c r="E57" s="79"/>
      <c r="F57" s="59"/>
      <c r="G57" s="59"/>
      <c r="H57" s="60"/>
      <c r="I57" s="60"/>
      <c r="J57" s="60"/>
      <c r="K57" s="144"/>
      <c r="L57" s="150"/>
      <c r="M57" s="108"/>
    </row>
    <row r="58" spans="1:13" s="61" customFormat="1" ht="15.75" x14ac:dyDescent="0.25">
      <c r="A58" s="158">
        <v>48</v>
      </c>
      <c r="B58" s="160" t="str">
        <f>IF(البيانات!C110="","",البيانات!C110)</f>
        <v/>
      </c>
      <c r="C58" s="328" t="str">
        <f>IF(البيانات!G110="","",البيانات!G110)</f>
        <v/>
      </c>
      <c r="D58" s="329" t="str">
        <f>IF(البيانات!M50="","",البيانات!M50)</f>
        <v/>
      </c>
      <c r="E58" s="79"/>
      <c r="F58" s="59"/>
      <c r="G58" s="59"/>
      <c r="H58" s="60"/>
      <c r="I58" s="60"/>
      <c r="J58" s="60"/>
      <c r="K58" s="144"/>
      <c r="L58" s="150"/>
      <c r="M58" s="108"/>
    </row>
    <row r="59" spans="1:13" s="61" customFormat="1" ht="15.75" x14ac:dyDescent="0.25">
      <c r="A59" s="158">
        <v>49</v>
      </c>
      <c r="B59" s="160" t="str">
        <f>IF(البيانات!C111="","",البيانات!C111)</f>
        <v/>
      </c>
      <c r="C59" s="328" t="str">
        <f>IF(البيانات!G111="","",البيانات!G111)</f>
        <v/>
      </c>
      <c r="D59" s="329" t="str">
        <f>IF(البيانات!M51="","",البيانات!M51)</f>
        <v/>
      </c>
      <c r="E59" s="79"/>
      <c r="F59" s="59"/>
      <c r="G59" s="59"/>
      <c r="H59" s="60"/>
      <c r="I59" s="60"/>
      <c r="J59" s="60"/>
      <c r="K59" s="144"/>
      <c r="L59" s="150"/>
      <c r="M59" s="108"/>
    </row>
    <row r="60" spans="1:13" s="61" customFormat="1" ht="15.75" x14ac:dyDescent="0.25">
      <c r="A60" s="158">
        <v>50</v>
      </c>
      <c r="B60" s="160" t="str">
        <f>IF(البيانات!C112="","",البيانات!C112)</f>
        <v/>
      </c>
      <c r="C60" s="328" t="str">
        <f>IF(البيانات!G112="","",البيانات!G112)</f>
        <v/>
      </c>
      <c r="D60" s="329" t="str">
        <f>IF(البيانات!M52="","",البيانات!M52)</f>
        <v/>
      </c>
      <c r="E60" s="79"/>
      <c r="F60" s="59"/>
      <c r="G60" s="59"/>
      <c r="H60" s="60"/>
      <c r="I60" s="60"/>
      <c r="J60" s="60"/>
      <c r="K60" s="144"/>
      <c r="L60" s="150"/>
      <c r="M60" s="108"/>
    </row>
    <row r="61" spans="1:13" s="61" customFormat="1" ht="15.75" x14ac:dyDescent="0.25">
      <c r="A61" s="158">
        <v>51</v>
      </c>
      <c r="B61" s="160" t="str">
        <f>IF(البيانات!C113="","",البيانات!C113)</f>
        <v/>
      </c>
      <c r="C61" s="328" t="str">
        <f>IF(البيانات!G113="","",البيانات!G113)</f>
        <v/>
      </c>
      <c r="D61" s="329" t="str">
        <f>IF(البيانات!M53="","",البيانات!M53)</f>
        <v/>
      </c>
      <c r="E61" s="79"/>
      <c r="F61" s="59"/>
      <c r="G61" s="59"/>
      <c r="H61" s="60"/>
      <c r="I61" s="60"/>
      <c r="J61" s="60"/>
      <c r="K61" s="144"/>
      <c r="L61" s="150"/>
      <c r="M61" s="108"/>
    </row>
    <row r="62" spans="1:13" s="61" customFormat="1" ht="15.75" x14ac:dyDescent="0.25">
      <c r="A62" s="158">
        <v>52</v>
      </c>
      <c r="B62" s="160" t="str">
        <f>IF(البيانات!C114="","",البيانات!C114)</f>
        <v/>
      </c>
      <c r="C62" s="328" t="str">
        <f>IF(البيانات!G114="","",البيانات!G114)</f>
        <v/>
      </c>
      <c r="D62" s="329" t="str">
        <f>IF(البيانات!M54="","",البيانات!M54)</f>
        <v/>
      </c>
      <c r="E62" s="79"/>
      <c r="F62" s="59"/>
      <c r="G62" s="59"/>
      <c r="H62" s="60"/>
      <c r="I62" s="60"/>
      <c r="J62" s="60"/>
      <c r="K62" s="144"/>
      <c r="L62" s="150"/>
      <c r="M62" s="108"/>
    </row>
    <row r="63" spans="1:13" s="61" customFormat="1" ht="15.75" x14ac:dyDescent="0.25">
      <c r="A63" s="158">
        <v>53</v>
      </c>
      <c r="B63" s="160" t="str">
        <f>IF(البيانات!C115="","",البيانات!C115)</f>
        <v/>
      </c>
      <c r="C63" s="328" t="str">
        <f>IF(البيانات!G115="","",البيانات!G115)</f>
        <v/>
      </c>
      <c r="D63" s="329" t="str">
        <f>IF(البيانات!M55="","",البيانات!M55)</f>
        <v/>
      </c>
      <c r="E63" s="79"/>
      <c r="F63" s="59"/>
      <c r="G63" s="59"/>
      <c r="H63" s="60"/>
      <c r="I63" s="60"/>
      <c r="J63" s="60"/>
      <c r="K63" s="144"/>
      <c r="L63" s="150"/>
      <c r="M63" s="108"/>
    </row>
    <row r="64" spans="1:13" s="61" customFormat="1" ht="15.75" x14ac:dyDescent="0.25">
      <c r="A64" s="158">
        <v>54</v>
      </c>
      <c r="B64" s="160" t="str">
        <f>IF(البيانات!C116="","",البيانات!C116)</f>
        <v/>
      </c>
      <c r="C64" s="328" t="str">
        <f>IF(البيانات!G116="","",البيانات!G116)</f>
        <v/>
      </c>
      <c r="D64" s="329" t="str">
        <f>IF(البيانات!M56="","",البيانات!M56)</f>
        <v/>
      </c>
      <c r="E64" s="79"/>
      <c r="F64" s="59"/>
      <c r="G64" s="59"/>
      <c r="H64" s="60"/>
      <c r="I64" s="60"/>
      <c r="J64" s="60"/>
      <c r="K64" s="144"/>
      <c r="L64" s="150"/>
      <c r="M64" s="108"/>
    </row>
    <row r="65" spans="1:13" s="61" customFormat="1" ht="15.75" x14ac:dyDescent="0.25">
      <c r="A65" s="158">
        <v>55</v>
      </c>
      <c r="B65" s="160" t="str">
        <f>IF(البيانات!C117="","",البيانات!C117)</f>
        <v/>
      </c>
      <c r="C65" s="328" t="str">
        <f>IF(البيانات!G117="","",البيانات!G117)</f>
        <v/>
      </c>
      <c r="D65" s="329" t="str">
        <f>IF(البيانات!M57="","",البيانات!M57)</f>
        <v/>
      </c>
      <c r="E65" s="79"/>
      <c r="F65" s="59"/>
      <c r="G65" s="59"/>
      <c r="H65" s="60"/>
      <c r="I65" s="60"/>
      <c r="J65" s="60"/>
      <c r="K65" s="144"/>
      <c r="L65" s="150"/>
      <c r="M65" s="108"/>
    </row>
    <row r="66" spans="1:13" s="61" customFormat="1" ht="15.75" x14ac:dyDescent="0.25">
      <c r="A66" s="158">
        <v>56</v>
      </c>
      <c r="B66" s="160" t="str">
        <f>IF(البيانات!C118="","",البيانات!C118)</f>
        <v/>
      </c>
      <c r="C66" s="328" t="str">
        <f>IF(البيانات!G118="","",البيانات!G118)</f>
        <v/>
      </c>
      <c r="D66" s="329" t="str">
        <f>IF(البيانات!M58="","",البيانات!M58)</f>
        <v/>
      </c>
      <c r="E66" s="79"/>
      <c r="F66" s="59"/>
      <c r="G66" s="59"/>
      <c r="H66" s="60"/>
      <c r="I66" s="60"/>
      <c r="J66" s="60"/>
      <c r="K66" s="144"/>
      <c r="L66" s="150"/>
      <c r="M66" s="108"/>
    </row>
    <row r="67" spans="1:13" s="61" customFormat="1" ht="15.75" x14ac:dyDescent="0.25">
      <c r="A67" s="158">
        <v>57</v>
      </c>
      <c r="B67" s="160" t="str">
        <f>IF(البيانات!C119="","",البيانات!C119)</f>
        <v/>
      </c>
      <c r="C67" s="328" t="str">
        <f>IF(البيانات!G119="","",البيانات!G119)</f>
        <v/>
      </c>
      <c r="D67" s="329" t="str">
        <f>IF(البيانات!M59="","",البيانات!M59)</f>
        <v/>
      </c>
      <c r="E67" s="79"/>
      <c r="F67" s="59"/>
      <c r="G67" s="59"/>
      <c r="H67" s="60"/>
      <c r="I67" s="60"/>
      <c r="J67" s="60"/>
      <c r="K67" s="144"/>
      <c r="L67" s="150"/>
      <c r="M67" s="108"/>
    </row>
    <row r="68" spans="1:13" s="61" customFormat="1" ht="15.75" x14ac:dyDescent="0.25">
      <c r="A68" s="158">
        <v>58</v>
      </c>
      <c r="B68" s="160" t="str">
        <f>IF(البيانات!C120="","",البيانات!C120)</f>
        <v/>
      </c>
      <c r="C68" s="328" t="str">
        <f>IF(البيانات!G120="","",البيانات!G120)</f>
        <v/>
      </c>
      <c r="D68" s="329" t="str">
        <f>IF(البيانات!M60="","",البيانات!M60)</f>
        <v/>
      </c>
      <c r="E68" s="79"/>
      <c r="F68" s="59"/>
      <c r="G68" s="59"/>
      <c r="H68" s="60"/>
      <c r="I68" s="60"/>
      <c r="J68" s="60"/>
      <c r="K68" s="144"/>
      <c r="L68" s="150"/>
      <c r="M68" s="108"/>
    </row>
    <row r="69" spans="1:13" s="61" customFormat="1" ht="15.75" x14ac:dyDescent="0.25">
      <c r="A69" s="158">
        <v>59</v>
      </c>
      <c r="B69" s="160" t="str">
        <f>IF(البيانات!C121="","",البيانات!C121)</f>
        <v/>
      </c>
      <c r="C69" s="328" t="str">
        <f>IF(البيانات!G121="","",البيانات!G121)</f>
        <v/>
      </c>
      <c r="D69" s="329" t="str">
        <f>IF(البيانات!M61="","",البيانات!M61)</f>
        <v/>
      </c>
      <c r="E69" s="79"/>
      <c r="F69" s="59"/>
      <c r="G69" s="59"/>
      <c r="H69" s="60"/>
      <c r="I69" s="60"/>
      <c r="J69" s="60"/>
      <c r="K69" s="144"/>
      <c r="L69" s="150"/>
      <c r="M69" s="108"/>
    </row>
    <row r="70" spans="1:13" s="61" customFormat="1" ht="15.75" x14ac:dyDescent="0.25">
      <c r="A70" s="158">
        <v>60</v>
      </c>
      <c r="B70" s="160" t="str">
        <f>IF(البيانات!C122="","",البيانات!C122)</f>
        <v/>
      </c>
      <c r="C70" s="328" t="str">
        <f>IF(البيانات!G122="","",البيانات!G122)</f>
        <v/>
      </c>
      <c r="D70" s="329" t="str">
        <f>IF(البيانات!M62="","",البيانات!M62)</f>
        <v/>
      </c>
      <c r="E70" s="79"/>
      <c r="F70" s="59"/>
      <c r="G70" s="59"/>
      <c r="H70" s="60"/>
      <c r="I70" s="60"/>
      <c r="J70" s="60"/>
      <c r="K70" s="144"/>
      <c r="L70" s="150"/>
      <c r="M70" s="108"/>
    </row>
    <row r="71" spans="1:13" s="61" customFormat="1" ht="15.75" x14ac:dyDescent="0.25">
      <c r="A71" s="158">
        <v>61</v>
      </c>
      <c r="B71" s="160" t="str">
        <f>IF(البيانات!C123="","",البيانات!C123)</f>
        <v/>
      </c>
      <c r="C71" s="328" t="str">
        <f>IF(البيانات!G123="","",البيانات!G123)</f>
        <v/>
      </c>
      <c r="D71" s="329" t="str">
        <f>IF(البيانات!M63="","",البيانات!M63)</f>
        <v/>
      </c>
      <c r="E71" s="79"/>
      <c r="F71" s="59"/>
      <c r="G71" s="59"/>
      <c r="H71" s="60"/>
      <c r="I71" s="60"/>
      <c r="J71" s="60"/>
      <c r="K71" s="144"/>
      <c r="L71" s="150"/>
      <c r="M71" s="108"/>
    </row>
    <row r="72" spans="1:13" s="61" customFormat="1" ht="15.75" x14ac:dyDescent="0.25">
      <c r="A72" s="158">
        <v>62</v>
      </c>
      <c r="B72" s="160" t="str">
        <f>IF(البيانات!C124="","",البيانات!C124)</f>
        <v/>
      </c>
      <c r="C72" s="328" t="str">
        <f>IF(البيانات!G124="","",البيانات!G124)</f>
        <v/>
      </c>
      <c r="D72" s="329" t="str">
        <f>IF(البيانات!M64="","",البيانات!M64)</f>
        <v/>
      </c>
      <c r="E72" s="79"/>
      <c r="F72" s="59"/>
      <c r="G72" s="59"/>
      <c r="H72" s="60"/>
      <c r="I72" s="60"/>
      <c r="J72" s="60"/>
      <c r="K72" s="144"/>
      <c r="L72" s="150"/>
      <c r="M72" s="108"/>
    </row>
    <row r="73" spans="1:13" s="61" customFormat="1" ht="15.75" x14ac:dyDescent="0.25">
      <c r="A73" s="158">
        <v>63</v>
      </c>
      <c r="B73" s="160" t="str">
        <f>IF(البيانات!C125="","",البيانات!C125)</f>
        <v/>
      </c>
      <c r="C73" s="328" t="str">
        <f>IF(البيانات!G125="","",البيانات!G125)</f>
        <v/>
      </c>
      <c r="D73" s="329" t="str">
        <f>IF(البيانات!M65="","",البيانات!M65)</f>
        <v/>
      </c>
      <c r="E73" s="79"/>
      <c r="F73" s="59"/>
      <c r="G73" s="59"/>
      <c r="H73" s="60"/>
      <c r="I73" s="60"/>
      <c r="J73" s="60"/>
      <c r="K73" s="144"/>
      <c r="L73" s="150"/>
      <c r="M73" s="108"/>
    </row>
    <row r="74" spans="1:13" s="61" customFormat="1" ht="15.75" x14ac:dyDescent="0.25">
      <c r="A74" s="158">
        <v>64</v>
      </c>
      <c r="B74" s="160" t="str">
        <f>IF(البيانات!C126="","",البيانات!C126)</f>
        <v/>
      </c>
      <c r="C74" s="328" t="str">
        <f>IF(البيانات!G126="","",البيانات!G126)</f>
        <v/>
      </c>
      <c r="D74" s="329" t="str">
        <f>IF(البيانات!M66="","",البيانات!M66)</f>
        <v/>
      </c>
      <c r="E74" s="79"/>
      <c r="F74" s="59"/>
      <c r="G74" s="59"/>
      <c r="H74" s="60"/>
      <c r="I74" s="60"/>
      <c r="J74" s="60"/>
      <c r="K74" s="144"/>
      <c r="L74" s="150"/>
      <c r="M74" s="108"/>
    </row>
    <row r="75" spans="1:13" s="61" customFormat="1" ht="15.75" x14ac:dyDescent="0.25">
      <c r="A75" s="158">
        <v>65</v>
      </c>
      <c r="B75" s="160" t="str">
        <f>IF(البيانات!C127="","",البيانات!C127)</f>
        <v/>
      </c>
      <c r="C75" s="328" t="str">
        <f>IF(البيانات!G127="","",البيانات!G127)</f>
        <v/>
      </c>
      <c r="D75" s="329" t="str">
        <f>IF(البيانات!M67="","",البيانات!M67)</f>
        <v/>
      </c>
      <c r="E75" s="79"/>
      <c r="F75" s="59"/>
      <c r="G75" s="59"/>
      <c r="H75" s="60"/>
      <c r="I75" s="60"/>
      <c r="J75" s="60"/>
      <c r="K75" s="144"/>
      <c r="L75" s="150"/>
      <c r="M75" s="108"/>
    </row>
    <row r="76" spans="1:13" s="61" customFormat="1" ht="15.75" x14ac:dyDescent="0.25">
      <c r="A76" s="158">
        <v>66</v>
      </c>
      <c r="B76" s="160" t="str">
        <f>IF(البيانات!C128="","",البيانات!C128)</f>
        <v/>
      </c>
      <c r="C76" s="328" t="str">
        <f>IF(البيانات!G128="","",البيانات!G128)</f>
        <v/>
      </c>
      <c r="D76" s="329" t="str">
        <f>IF(البيانات!M68="","",البيانات!M68)</f>
        <v/>
      </c>
      <c r="E76" s="79"/>
      <c r="F76" s="59"/>
      <c r="G76" s="59"/>
      <c r="H76" s="60"/>
      <c r="I76" s="60"/>
      <c r="J76" s="60"/>
      <c r="K76" s="144"/>
      <c r="L76" s="150"/>
      <c r="M76" s="108"/>
    </row>
    <row r="77" spans="1:13" s="61" customFormat="1" ht="15.75" x14ac:dyDescent="0.25">
      <c r="A77" s="158">
        <v>67</v>
      </c>
      <c r="B77" s="160" t="str">
        <f>IF(البيانات!C129="","",البيانات!C129)</f>
        <v/>
      </c>
      <c r="C77" s="328" t="str">
        <f>IF(البيانات!G129="","",البيانات!G129)</f>
        <v/>
      </c>
      <c r="D77" s="329" t="str">
        <f>IF(البيانات!M69="","",البيانات!M69)</f>
        <v/>
      </c>
      <c r="E77" s="79"/>
      <c r="F77" s="59"/>
      <c r="G77" s="59"/>
      <c r="H77" s="60"/>
      <c r="I77" s="60"/>
      <c r="J77" s="60"/>
      <c r="K77" s="144"/>
      <c r="L77" s="150"/>
      <c r="M77" s="108"/>
    </row>
    <row r="78" spans="1:13" s="61" customFormat="1" ht="15.75" x14ac:dyDescent="0.25">
      <c r="A78" s="158">
        <v>68</v>
      </c>
      <c r="B78" s="160" t="str">
        <f>IF(البيانات!C130="","",البيانات!C130)</f>
        <v/>
      </c>
      <c r="C78" s="328" t="str">
        <f>IF(البيانات!G130="","",البيانات!G130)</f>
        <v/>
      </c>
      <c r="D78" s="329" t="str">
        <f>IF(البيانات!M70="","",البيانات!M70)</f>
        <v/>
      </c>
      <c r="E78" s="79"/>
      <c r="F78" s="59"/>
      <c r="G78" s="59"/>
      <c r="H78" s="60"/>
      <c r="I78" s="60"/>
      <c r="J78" s="60"/>
      <c r="K78" s="144"/>
      <c r="L78" s="150"/>
      <c r="M78" s="108"/>
    </row>
    <row r="79" spans="1:13" s="61" customFormat="1" ht="15.75" x14ac:dyDescent="0.25">
      <c r="A79" s="158">
        <v>69</v>
      </c>
      <c r="B79" s="160" t="str">
        <f>IF(البيانات!C131="","",البيانات!C131)</f>
        <v/>
      </c>
      <c r="C79" s="328" t="str">
        <f>IF(البيانات!G131="","",البيانات!G131)</f>
        <v/>
      </c>
      <c r="D79" s="329" t="str">
        <f>IF(البيانات!M71="","",البيانات!M71)</f>
        <v/>
      </c>
      <c r="E79" s="79"/>
      <c r="F79" s="59"/>
      <c r="G79" s="59"/>
      <c r="H79" s="60"/>
      <c r="I79" s="60"/>
      <c r="J79" s="60"/>
      <c r="K79" s="144"/>
      <c r="L79" s="150"/>
      <c r="M79" s="108"/>
    </row>
    <row r="80" spans="1:13" s="61" customFormat="1" ht="15.75" x14ac:dyDescent="0.25">
      <c r="A80" s="158">
        <v>70</v>
      </c>
      <c r="B80" s="160" t="str">
        <f>IF(البيانات!C132="","",البيانات!C132)</f>
        <v/>
      </c>
      <c r="C80" s="328" t="str">
        <f>IF(البيانات!G132="","",البيانات!G132)</f>
        <v/>
      </c>
      <c r="D80" s="329" t="str">
        <f>IF(البيانات!M72="","",البيانات!M72)</f>
        <v/>
      </c>
      <c r="E80" s="79"/>
      <c r="F80" s="59"/>
      <c r="G80" s="59"/>
      <c r="H80" s="60"/>
      <c r="I80" s="60"/>
      <c r="J80" s="60"/>
      <c r="K80" s="144"/>
      <c r="L80" s="150"/>
      <c r="M80" s="108"/>
    </row>
    <row r="81" spans="1:13" s="61" customFormat="1" ht="15.75" x14ac:dyDescent="0.25">
      <c r="A81" s="158">
        <v>71</v>
      </c>
      <c r="B81" s="160" t="str">
        <f>IF(البيانات!C133="","",البيانات!C133)</f>
        <v/>
      </c>
      <c r="C81" s="328" t="str">
        <f>IF(البيانات!G133="","",البيانات!G133)</f>
        <v/>
      </c>
      <c r="D81" s="329" t="str">
        <f>IF(البيانات!M73="","",البيانات!M73)</f>
        <v/>
      </c>
      <c r="E81" s="79"/>
      <c r="F81" s="59"/>
      <c r="G81" s="59"/>
      <c r="H81" s="60"/>
      <c r="I81" s="60"/>
      <c r="J81" s="60"/>
      <c r="K81" s="144"/>
      <c r="L81" s="150"/>
      <c r="M81" s="108"/>
    </row>
    <row r="82" spans="1:13" s="61" customFormat="1" ht="15.75" x14ac:dyDescent="0.25">
      <c r="A82" s="158">
        <v>72</v>
      </c>
      <c r="B82" s="160" t="str">
        <f>IF(البيانات!C134="","",البيانات!C134)</f>
        <v/>
      </c>
      <c r="C82" s="328" t="str">
        <f>IF(البيانات!G134="","",البيانات!G134)</f>
        <v/>
      </c>
      <c r="D82" s="329" t="str">
        <f>IF(البيانات!M74="","",البيانات!M74)</f>
        <v/>
      </c>
      <c r="E82" s="79"/>
      <c r="F82" s="59"/>
      <c r="G82" s="59"/>
      <c r="H82" s="60"/>
      <c r="I82" s="60"/>
      <c r="J82" s="60"/>
      <c r="K82" s="144"/>
      <c r="L82" s="150"/>
      <c r="M82" s="108"/>
    </row>
    <row r="83" spans="1:13" s="61" customFormat="1" ht="15.75" x14ac:dyDescent="0.25">
      <c r="A83" s="158">
        <v>73</v>
      </c>
      <c r="B83" s="160" t="str">
        <f>IF(البيانات!C135="","",البيانات!C135)</f>
        <v/>
      </c>
      <c r="C83" s="328" t="str">
        <f>IF(البيانات!G135="","",البيانات!G135)</f>
        <v/>
      </c>
      <c r="D83" s="329" t="str">
        <f>IF(البيانات!M75="","",البيانات!M75)</f>
        <v/>
      </c>
      <c r="E83" s="79"/>
      <c r="F83" s="59"/>
      <c r="G83" s="59"/>
      <c r="H83" s="60"/>
      <c r="I83" s="60"/>
      <c r="J83" s="60"/>
      <c r="K83" s="144"/>
      <c r="L83" s="150"/>
      <c r="M83" s="108"/>
    </row>
    <row r="84" spans="1:13" s="61" customFormat="1" ht="15.75" x14ac:dyDescent="0.25">
      <c r="A84" s="158">
        <v>74</v>
      </c>
      <c r="B84" s="160" t="str">
        <f>IF(البيانات!C136="","",البيانات!C136)</f>
        <v/>
      </c>
      <c r="C84" s="328" t="str">
        <f>IF(البيانات!G136="","",البيانات!G136)</f>
        <v/>
      </c>
      <c r="D84" s="329" t="str">
        <f>IF(البيانات!M76="","",البيانات!M76)</f>
        <v/>
      </c>
      <c r="E84" s="79"/>
      <c r="F84" s="59"/>
      <c r="G84" s="59"/>
      <c r="H84" s="60"/>
      <c r="I84" s="60"/>
      <c r="J84" s="60"/>
      <c r="K84" s="144"/>
      <c r="L84" s="150"/>
      <c r="M84" s="108"/>
    </row>
    <row r="85" spans="1:13" s="61" customFormat="1" ht="15.75" x14ac:dyDescent="0.25">
      <c r="A85" s="158">
        <v>75</v>
      </c>
      <c r="B85" s="160" t="str">
        <f>IF(البيانات!C137="","",البيانات!C137)</f>
        <v/>
      </c>
      <c r="C85" s="328" t="str">
        <f>IF(البيانات!G137="","",البيانات!G137)</f>
        <v/>
      </c>
      <c r="D85" s="329" t="str">
        <f>IF(البيانات!M77="","",البيانات!M77)</f>
        <v/>
      </c>
      <c r="E85" s="79"/>
      <c r="F85" s="59"/>
      <c r="G85" s="59"/>
      <c r="H85" s="60"/>
      <c r="I85" s="60"/>
      <c r="J85" s="60"/>
      <c r="K85" s="144"/>
      <c r="L85" s="150"/>
      <c r="M85" s="108"/>
    </row>
    <row r="86" spans="1:13" s="61" customFormat="1" ht="15.75" x14ac:dyDescent="0.25">
      <c r="A86" s="158">
        <v>76</v>
      </c>
      <c r="B86" s="160" t="str">
        <f>IF(البيانات!C138="","",البيانات!C138)</f>
        <v/>
      </c>
      <c r="C86" s="328" t="str">
        <f>IF(البيانات!G138="","",البيانات!G138)</f>
        <v/>
      </c>
      <c r="D86" s="329" t="str">
        <f>IF(البيانات!M78="","",البيانات!M78)</f>
        <v/>
      </c>
      <c r="E86" s="79"/>
      <c r="F86" s="59"/>
      <c r="G86" s="59"/>
      <c r="H86" s="60"/>
      <c r="I86" s="60"/>
      <c r="J86" s="60"/>
      <c r="K86" s="144"/>
      <c r="L86" s="150"/>
      <c r="M86" s="108"/>
    </row>
    <row r="87" spans="1:13" s="61" customFormat="1" ht="15.75" x14ac:dyDescent="0.25">
      <c r="A87" s="158">
        <v>77</v>
      </c>
      <c r="B87" s="160" t="str">
        <f>IF(البيانات!C139="","",البيانات!C139)</f>
        <v/>
      </c>
      <c r="C87" s="328" t="str">
        <f>IF(البيانات!G139="","",البيانات!G139)</f>
        <v/>
      </c>
      <c r="D87" s="329" t="str">
        <f>IF(البيانات!M79="","",البيانات!M79)</f>
        <v/>
      </c>
      <c r="E87" s="79"/>
      <c r="F87" s="59"/>
      <c r="G87" s="59"/>
      <c r="H87" s="60"/>
      <c r="I87" s="60"/>
      <c r="J87" s="60"/>
      <c r="K87" s="144"/>
      <c r="L87" s="150"/>
      <c r="M87" s="108"/>
    </row>
    <row r="88" spans="1:13" s="61" customFormat="1" ht="15.75" x14ac:dyDescent="0.25">
      <c r="A88" s="158">
        <v>78</v>
      </c>
      <c r="B88" s="160" t="str">
        <f>IF(البيانات!C140="","",البيانات!C140)</f>
        <v/>
      </c>
      <c r="C88" s="328" t="str">
        <f>IF(البيانات!G140="","",البيانات!G140)</f>
        <v/>
      </c>
      <c r="D88" s="329" t="str">
        <f>IF(البيانات!M80="","",البيانات!M80)</f>
        <v/>
      </c>
      <c r="E88" s="79"/>
      <c r="F88" s="59"/>
      <c r="G88" s="59"/>
      <c r="H88" s="60"/>
      <c r="I88" s="60"/>
      <c r="J88" s="60"/>
      <c r="K88" s="144"/>
      <c r="L88" s="150"/>
      <c r="M88" s="108"/>
    </row>
    <row r="89" spans="1:13" s="61" customFormat="1" ht="15.75" x14ac:dyDescent="0.25">
      <c r="A89" s="158">
        <v>79</v>
      </c>
      <c r="B89" s="160" t="str">
        <f>IF(البيانات!C141="","",البيانات!C141)</f>
        <v/>
      </c>
      <c r="C89" s="328" t="str">
        <f>IF(البيانات!G141="","",البيانات!G141)</f>
        <v/>
      </c>
      <c r="D89" s="329" t="str">
        <f>IF(البيانات!M81="","",البيانات!M81)</f>
        <v/>
      </c>
      <c r="E89" s="79"/>
      <c r="F89" s="59"/>
      <c r="G89" s="59"/>
      <c r="H89" s="60"/>
      <c r="I89" s="60"/>
      <c r="J89" s="60"/>
      <c r="K89" s="144"/>
      <c r="L89" s="150"/>
      <c r="M89" s="108"/>
    </row>
    <row r="90" spans="1:13" s="61" customFormat="1" ht="15.75" x14ac:dyDescent="0.25">
      <c r="A90" s="158">
        <v>80</v>
      </c>
      <c r="B90" s="160" t="str">
        <f>IF(البيانات!C142="","",البيانات!C142)</f>
        <v/>
      </c>
      <c r="C90" s="328" t="str">
        <f>IF(البيانات!G142="","",البيانات!G142)</f>
        <v/>
      </c>
      <c r="D90" s="329" t="str">
        <f>IF(البيانات!M82="","",البيانات!M82)</f>
        <v/>
      </c>
      <c r="E90" s="79"/>
      <c r="F90" s="59"/>
      <c r="G90" s="59"/>
      <c r="H90" s="60"/>
      <c r="I90" s="60"/>
      <c r="J90" s="60"/>
      <c r="K90" s="144"/>
      <c r="L90" s="150"/>
      <c r="M90" s="108"/>
    </row>
    <row r="91" spans="1:13" s="61" customFormat="1" ht="15.75" x14ac:dyDescent="0.25">
      <c r="A91" s="158">
        <v>81</v>
      </c>
      <c r="B91" s="160" t="str">
        <f>IF(البيانات!C143="","",البيانات!C143)</f>
        <v/>
      </c>
      <c r="C91" s="328" t="str">
        <f>IF(البيانات!G143="","",البيانات!G143)</f>
        <v/>
      </c>
      <c r="D91" s="329" t="str">
        <f>IF(البيانات!M83="","",البيانات!M83)</f>
        <v/>
      </c>
      <c r="E91" s="79"/>
      <c r="F91" s="59"/>
      <c r="G91" s="59"/>
      <c r="H91" s="60"/>
      <c r="I91" s="60"/>
      <c r="J91" s="60"/>
      <c r="K91" s="144"/>
      <c r="L91" s="150"/>
      <c r="M91" s="108"/>
    </row>
    <row r="92" spans="1:13" s="61" customFormat="1" ht="15.75" x14ac:dyDescent="0.25">
      <c r="A92" s="158">
        <v>82</v>
      </c>
      <c r="B92" s="160" t="str">
        <f>IF(البيانات!C144="","",البيانات!C144)</f>
        <v/>
      </c>
      <c r="C92" s="328" t="str">
        <f>IF(البيانات!G144="","",البيانات!G144)</f>
        <v/>
      </c>
      <c r="D92" s="329" t="str">
        <f>IF(البيانات!M84="","",البيانات!M84)</f>
        <v/>
      </c>
      <c r="E92" s="79"/>
      <c r="F92" s="59"/>
      <c r="G92" s="59"/>
      <c r="H92" s="60"/>
      <c r="I92" s="60"/>
      <c r="J92" s="60"/>
      <c r="K92" s="144"/>
      <c r="L92" s="150"/>
      <c r="M92" s="108"/>
    </row>
    <row r="93" spans="1:13" s="61" customFormat="1" ht="15.75" x14ac:dyDescent="0.25">
      <c r="A93" s="158">
        <v>83</v>
      </c>
      <c r="B93" s="160" t="str">
        <f>IF(البيانات!C145="","",البيانات!C145)</f>
        <v/>
      </c>
      <c r="C93" s="328" t="str">
        <f>IF(البيانات!G145="","",البيانات!G145)</f>
        <v/>
      </c>
      <c r="D93" s="329" t="str">
        <f>IF(البيانات!M85="","",البيانات!M85)</f>
        <v/>
      </c>
      <c r="E93" s="79"/>
      <c r="F93" s="59"/>
      <c r="G93" s="59"/>
      <c r="H93" s="60"/>
      <c r="I93" s="60"/>
      <c r="J93" s="60"/>
      <c r="K93" s="144"/>
      <c r="L93" s="150"/>
      <c r="M93" s="108"/>
    </row>
    <row r="94" spans="1:13" s="61" customFormat="1" ht="15.75" x14ac:dyDescent="0.25">
      <c r="A94" s="158">
        <v>84</v>
      </c>
      <c r="B94" s="160" t="str">
        <f>IF(البيانات!C146="","",البيانات!C146)</f>
        <v/>
      </c>
      <c r="C94" s="328" t="str">
        <f>IF(البيانات!G146="","",البيانات!G146)</f>
        <v/>
      </c>
      <c r="D94" s="329" t="str">
        <f>IF(البيانات!M86="","",البيانات!M86)</f>
        <v/>
      </c>
      <c r="E94" s="79"/>
      <c r="F94" s="59"/>
      <c r="G94" s="59"/>
      <c r="H94" s="60"/>
      <c r="I94" s="60"/>
      <c r="J94" s="60"/>
      <c r="K94" s="144"/>
      <c r="L94" s="150"/>
      <c r="M94" s="108"/>
    </row>
    <row r="95" spans="1:13" s="61" customFormat="1" ht="15.75" x14ac:dyDescent="0.25">
      <c r="A95" s="158">
        <v>85</v>
      </c>
      <c r="B95" s="160" t="str">
        <f>IF(البيانات!C147="","",البيانات!C147)</f>
        <v/>
      </c>
      <c r="C95" s="328" t="str">
        <f>IF(البيانات!G147="","",البيانات!G147)</f>
        <v/>
      </c>
      <c r="D95" s="329" t="str">
        <f>IF(البيانات!M87="","",البيانات!M87)</f>
        <v/>
      </c>
      <c r="E95" s="79"/>
      <c r="F95" s="59"/>
      <c r="G95" s="59"/>
      <c r="H95" s="60"/>
      <c r="I95" s="60"/>
      <c r="J95" s="60"/>
      <c r="K95" s="144"/>
      <c r="L95" s="150"/>
      <c r="M95" s="108"/>
    </row>
    <row r="96" spans="1:13" s="61" customFormat="1" ht="15.75" x14ac:dyDescent="0.25">
      <c r="A96" s="158">
        <v>86</v>
      </c>
      <c r="B96" s="160" t="str">
        <f>IF(البيانات!C148="","",البيانات!C148)</f>
        <v/>
      </c>
      <c r="C96" s="328" t="str">
        <f>IF(البيانات!G148="","",البيانات!G148)</f>
        <v/>
      </c>
      <c r="D96" s="329" t="str">
        <f>IF(البيانات!M88="","",البيانات!M88)</f>
        <v/>
      </c>
      <c r="E96" s="79"/>
      <c r="F96" s="59"/>
      <c r="G96" s="59"/>
      <c r="H96" s="60"/>
      <c r="I96" s="60"/>
      <c r="J96" s="60"/>
      <c r="K96" s="144"/>
      <c r="L96" s="150"/>
      <c r="M96" s="108"/>
    </row>
    <row r="97" spans="1:13" s="61" customFormat="1" ht="15.75" x14ac:dyDescent="0.25">
      <c r="A97" s="158">
        <v>87</v>
      </c>
      <c r="B97" s="160" t="str">
        <f>IF(البيانات!C149="","",البيانات!C149)</f>
        <v/>
      </c>
      <c r="C97" s="328" t="str">
        <f>IF(البيانات!G149="","",البيانات!G149)</f>
        <v/>
      </c>
      <c r="D97" s="329" t="str">
        <f>IF(البيانات!M89="","",البيانات!M89)</f>
        <v/>
      </c>
      <c r="E97" s="79"/>
      <c r="F97" s="59"/>
      <c r="G97" s="59"/>
      <c r="H97" s="60"/>
      <c r="I97" s="60"/>
      <c r="J97" s="60"/>
      <c r="K97" s="144"/>
      <c r="L97" s="150"/>
      <c r="M97" s="108"/>
    </row>
    <row r="98" spans="1:13" s="61" customFormat="1" ht="15.75" x14ac:dyDescent="0.25">
      <c r="A98" s="158">
        <v>88</v>
      </c>
      <c r="B98" s="160" t="str">
        <f>IF(البيانات!C150="","",البيانات!C150)</f>
        <v/>
      </c>
      <c r="C98" s="328" t="str">
        <f>IF(البيانات!G150="","",البيانات!G150)</f>
        <v/>
      </c>
      <c r="D98" s="329" t="str">
        <f>IF(البيانات!M90="","",البيانات!M90)</f>
        <v/>
      </c>
      <c r="E98" s="79"/>
      <c r="F98" s="59"/>
      <c r="G98" s="59"/>
      <c r="H98" s="60"/>
      <c r="I98" s="60"/>
      <c r="J98" s="60"/>
      <c r="K98" s="144"/>
      <c r="L98" s="150"/>
      <c r="M98" s="108"/>
    </row>
    <row r="99" spans="1:13" s="61" customFormat="1" ht="15.75" x14ac:dyDescent="0.25">
      <c r="A99" s="158">
        <v>89</v>
      </c>
      <c r="B99" s="160" t="str">
        <f>IF(البيانات!C151="","",البيانات!C151)</f>
        <v/>
      </c>
      <c r="C99" s="328" t="str">
        <f>IF(البيانات!G151="","",البيانات!G151)</f>
        <v/>
      </c>
      <c r="D99" s="329" t="str">
        <f>IF(البيانات!M91="","",البيانات!M91)</f>
        <v/>
      </c>
      <c r="E99" s="79"/>
      <c r="F99" s="59"/>
      <c r="G99" s="59"/>
      <c r="H99" s="60"/>
      <c r="I99" s="60"/>
      <c r="J99" s="60"/>
      <c r="K99" s="144"/>
      <c r="L99" s="150"/>
      <c r="M99" s="108"/>
    </row>
    <row r="100" spans="1:13" s="61" customFormat="1" ht="15.75" x14ac:dyDescent="0.25">
      <c r="A100" s="158">
        <v>90</v>
      </c>
      <c r="B100" s="160" t="str">
        <f>IF(البيانات!C152="","",البيانات!C152)</f>
        <v/>
      </c>
      <c r="C100" s="328" t="str">
        <f>IF(البيانات!G152="","",البيانات!G152)</f>
        <v/>
      </c>
      <c r="D100" s="329" t="str">
        <f>IF(البيانات!M92="","",البيانات!M92)</f>
        <v/>
      </c>
      <c r="E100" s="79"/>
      <c r="F100" s="59"/>
      <c r="G100" s="59"/>
      <c r="H100" s="60"/>
      <c r="I100" s="60"/>
      <c r="J100" s="60"/>
      <c r="K100" s="144"/>
      <c r="L100" s="150"/>
      <c r="M100" s="108"/>
    </row>
    <row r="101" spans="1:13" s="61" customFormat="1" ht="15.75" x14ac:dyDescent="0.25">
      <c r="A101" s="158">
        <v>91</v>
      </c>
      <c r="B101" s="160" t="str">
        <f>IF(البيانات!C153="","",البيانات!C153)</f>
        <v/>
      </c>
      <c r="C101" s="328" t="str">
        <f>IF(البيانات!G153="","",البيانات!G153)</f>
        <v/>
      </c>
      <c r="D101" s="329" t="str">
        <f>IF(البيانات!M93="","",البيانات!M93)</f>
        <v/>
      </c>
      <c r="E101" s="79"/>
      <c r="F101" s="59"/>
      <c r="G101" s="59"/>
      <c r="H101" s="60"/>
      <c r="I101" s="60"/>
      <c r="J101" s="60"/>
      <c r="K101" s="144"/>
      <c r="L101" s="150"/>
      <c r="M101" s="108"/>
    </row>
    <row r="102" spans="1:13" s="61" customFormat="1" ht="15.75" x14ac:dyDescent="0.25">
      <c r="A102" s="158">
        <v>92</v>
      </c>
      <c r="B102" s="160" t="str">
        <f>IF(البيانات!C154="","",البيانات!C154)</f>
        <v/>
      </c>
      <c r="C102" s="328" t="str">
        <f>IF(البيانات!G154="","",البيانات!G154)</f>
        <v/>
      </c>
      <c r="D102" s="329" t="str">
        <f>IF(البيانات!M94="","",البيانات!M94)</f>
        <v/>
      </c>
      <c r="E102" s="79"/>
      <c r="F102" s="59"/>
      <c r="G102" s="59"/>
      <c r="H102" s="60"/>
      <c r="I102" s="60"/>
      <c r="J102" s="60"/>
      <c r="K102" s="144"/>
      <c r="L102" s="150"/>
      <c r="M102" s="108"/>
    </row>
    <row r="103" spans="1:13" s="61" customFormat="1" ht="15.75" x14ac:dyDescent="0.25">
      <c r="A103" s="158">
        <v>93</v>
      </c>
      <c r="B103" s="160" t="str">
        <f>IF(البيانات!C155="","",البيانات!C155)</f>
        <v/>
      </c>
      <c r="C103" s="328" t="str">
        <f>IF(البيانات!G155="","",البيانات!G155)</f>
        <v/>
      </c>
      <c r="D103" s="329" t="str">
        <f>IF(البيانات!M95="","",البيانات!M95)</f>
        <v/>
      </c>
      <c r="E103" s="79"/>
      <c r="F103" s="59"/>
      <c r="G103" s="59"/>
      <c r="H103" s="60"/>
      <c r="I103" s="60"/>
      <c r="J103" s="60"/>
      <c r="K103" s="144"/>
      <c r="L103" s="150"/>
      <c r="M103" s="108"/>
    </row>
    <row r="104" spans="1:13" s="61" customFormat="1" ht="15.75" x14ac:dyDescent="0.25">
      <c r="A104" s="158">
        <v>94</v>
      </c>
      <c r="B104" s="160" t="str">
        <f>IF(البيانات!C156="","",البيانات!C156)</f>
        <v/>
      </c>
      <c r="C104" s="328" t="str">
        <f>IF(البيانات!G156="","",البيانات!G156)</f>
        <v/>
      </c>
      <c r="D104" s="329" t="str">
        <f>IF(البيانات!M96="","",البيانات!M96)</f>
        <v/>
      </c>
      <c r="E104" s="79"/>
      <c r="F104" s="59"/>
      <c r="G104" s="59"/>
      <c r="H104" s="60"/>
      <c r="I104" s="60"/>
      <c r="J104" s="60"/>
      <c r="K104" s="144"/>
      <c r="L104" s="150"/>
      <c r="M104" s="108"/>
    </row>
    <row r="105" spans="1:13" s="61" customFormat="1" ht="15.75" x14ac:dyDescent="0.25">
      <c r="A105" s="158">
        <v>95</v>
      </c>
      <c r="B105" s="160" t="str">
        <f>IF(البيانات!C157="","",البيانات!C157)</f>
        <v/>
      </c>
      <c r="C105" s="328" t="str">
        <f>IF(البيانات!G157="","",البيانات!G157)</f>
        <v/>
      </c>
      <c r="D105" s="329" t="str">
        <f>IF(البيانات!M97="","",البيانات!M97)</f>
        <v/>
      </c>
      <c r="E105" s="79"/>
      <c r="F105" s="59"/>
      <c r="G105" s="59"/>
      <c r="H105" s="60"/>
      <c r="I105" s="60"/>
      <c r="J105" s="60"/>
      <c r="K105" s="144"/>
      <c r="L105" s="150"/>
      <c r="M105" s="108"/>
    </row>
    <row r="106" spans="1:13" s="61" customFormat="1" ht="15.75" x14ac:dyDescent="0.25">
      <c r="A106" s="158">
        <v>96</v>
      </c>
      <c r="B106" s="160" t="str">
        <f>IF(البيانات!C158="","",البيانات!C158)</f>
        <v/>
      </c>
      <c r="C106" s="328" t="str">
        <f>IF(البيانات!G158="","",البيانات!G158)</f>
        <v/>
      </c>
      <c r="D106" s="329" t="str">
        <f>IF(البيانات!M98="","",البيانات!M98)</f>
        <v/>
      </c>
      <c r="E106" s="79"/>
      <c r="F106" s="59"/>
      <c r="G106" s="59"/>
      <c r="H106" s="60"/>
      <c r="I106" s="60"/>
      <c r="J106" s="60"/>
      <c r="K106" s="144"/>
      <c r="L106" s="150"/>
      <c r="M106" s="108"/>
    </row>
    <row r="107" spans="1:13" s="61" customFormat="1" ht="15.75" x14ac:dyDescent="0.25">
      <c r="A107" s="158">
        <v>97</v>
      </c>
      <c r="B107" s="160" t="str">
        <f>IF(البيانات!C159="","",البيانات!C159)</f>
        <v/>
      </c>
      <c r="C107" s="328" t="str">
        <f>IF(البيانات!G159="","",البيانات!G159)</f>
        <v/>
      </c>
      <c r="D107" s="329" t="str">
        <f>IF(البيانات!M99="","",البيانات!M99)</f>
        <v/>
      </c>
      <c r="E107" s="79"/>
      <c r="F107" s="59"/>
      <c r="G107" s="59"/>
      <c r="H107" s="60"/>
      <c r="I107" s="60"/>
      <c r="J107" s="60"/>
      <c r="K107" s="144"/>
      <c r="L107" s="150"/>
      <c r="M107" s="108"/>
    </row>
    <row r="108" spans="1:13" s="61" customFormat="1" ht="15.75" x14ac:dyDescent="0.25">
      <c r="A108" s="158">
        <v>98</v>
      </c>
      <c r="B108" s="160" t="str">
        <f>IF(البيانات!C160="","",البيانات!C160)</f>
        <v/>
      </c>
      <c r="C108" s="328" t="str">
        <f>IF(البيانات!G160="","",البيانات!G160)</f>
        <v/>
      </c>
      <c r="D108" s="329" t="str">
        <f>IF(البيانات!M100="","",البيانات!M100)</f>
        <v/>
      </c>
      <c r="E108" s="79"/>
      <c r="F108" s="59"/>
      <c r="G108" s="59"/>
      <c r="H108" s="60"/>
      <c r="I108" s="60"/>
      <c r="J108" s="60"/>
      <c r="K108" s="144"/>
      <c r="L108" s="150"/>
      <c r="M108" s="108"/>
    </row>
    <row r="109" spans="1:13" s="61" customFormat="1" ht="15.75" x14ac:dyDescent="0.25">
      <c r="A109" s="158">
        <v>99</v>
      </c>
      <c r="B109" s="160" t="str">
        <f>IF(البيانات!C161="","",البيانات!C161)</f>
        <v/>
      </c>
      <c r="C109" s="328" t="str">
        <f>IF(البيانات!G161="","",البيانات!G161)</f>
        <v/>
      </c>
      <c r="D109" s="329" t="str">
        <f>IF(البيانات!M101="","",البيانات!M101)</f>
        <v/>
      </c>
      <c r="E109" s="79"/>
      <c r="F109" s="59"/>
      <c r="G109" s="59"/>
      <c r="H109" s="60"/>
      <c r="I109" s="60"/>
      <c r="J109" s="60"/>
      <c r="K109" s="144"/>
      <c r="L109" s="150"/>
      <c r="M109" s="108"/>
    </row>
    <row r="110" spans="1:13" s="61" customFormat="1" ht="15.75" x14ac:dyDescent="0.25">
      <c r="A110" s="158">
        <v>100</v>
      </c>
      <c r="B110" s="160" t="str">
        <f>IF(البيانات!C162="","",البيانات!C162)</f>
        <v/>
      </c>
      <c r="C110" s="328" t="str">
        <f>IF(البيانات!G162="","",البيانات!G162)</f>
        <v/>
      </c>
      <c r="D110" s="329" t="str">
        <f>IF(البيانات!M102="","",البيانات!M102)</f>
        <v/>
      </c>
      <c r="E110" s="79"/>
      <c r="F110" s="59"/>
      <c r="G110" s="59"/>
      <c r="H110" s="60"/>
      <c r="I110" s="60"/>
      <c r="J110" s="60"/>
      <c r="K110" s="144"/>
      <c r="L110" s="150"/>
      <c r="M110" s="108"/>
    </row>
    <row r="111" spans="1:13" s="50" customFormat="1" ht="15.75" x14ac:dyDescent="0.25">
      <c r="A111" s="158">
        <v>101</v>
      </c>
      <c r="B111" s="160" t="str">
        <f>IF(البيانات!C163="","",البيانات!C163)</f>
        <v/>
      </c>
      <c r="C111" s="328" t="str">
        <f>IF(البيانات!G163="","",البيانات!G163)</f>
        <v/>
      </c>
      <c r="D111" s="329" t="str">
        <f>IF(البيانات!M103="","",البيانات!M103)</f>
        <v/>
      </c>
      <c r="E111" s="79"/>
      <c r="F111" s="59"/>
      <c r="G111" s="59"/>
      <c r="H111" s="60"/>
      <c r="I111" s="60"/>
      <c r="J111" s="60"/>
      <c r="K111" s="144"/>
      <c r="L111" s="150"/>
      <c r="M111" s="108"/>
    </row>
    <row r="112" spans="1:13" s="50" customFormat="1" ht="15.75" x14ac:dyDescent="0.25">
      <c r="A112" s="158">
        <v>102</v>
      </c>
      <c r="B112" s="160" t="str">
        <f>IF(البيانات!C164="","",البيانات!C164)</f>
        <v/>
      </c>
      <c r="C112" s="328" t="str">
        <f>IF(البيانات!G164="","",البيانات!G164)</f>
        <v/>
      </c>
      <c r="D112" s="329" t="str">
        <f>IF(البيانات!M104="","",البيانات!M104)</f>
        <v/>
      </c>
      <c r="E112" s="79"/>
      <c r="F112" s="59"/>
      <c r="G112" s="59"/>
      <c r="H112" s="60"/>
      <c r="I112" s="60"/>
      <c r="J112" s="60"/>
      <c r="K112" s="144"/>
      <c r="L112" s="150"/>
      <c r="M112" s="108"/>
    </row>
    <row r="113" spans="1:13" s="50" customFormat="1" ht="15.75" x14ac:dyDescent="0.25">
      <c r="A113" s="158">
        <v>103</v>
      </c>
      <c r="B113" s="160" t="str">
        <f>IF(البيانات!C165="","",البيانات!C165)</f>
        <v/>
      </c>
      <c r="C113" s="328" t="str">
        <f>IF(البيانات!G165="","",البيانات!G165)</f>
        <v/>
      </c>
      <c r="D113" s="329" t="str">
        <f>IF(البيانات!M105="","",البيانات!M105)</f>
        <v/>
      </c>
      <c r="E113" s="79"/>
      <c r="F113" s="59"/>
      <c r="G113" s="59"/>
      <c r="H113" s="60"/>
      <c r="I113" s="60"/>
      <c r="J113" s="60"/>
      <c r="K113" s="144"/>
      <c r="L113" s="150"/>
      <c r="M113" s="108"/>
    </row>
    <row r="114" spans="1:13" s="50" customFormat="1" ht="15.75" x14ac:dyDescent="0.25">
      <c r="A114" s="158">
        <v>104</v>
      </c>
      <c r="B114" s="160" t="str">
        <f>IF(البيانات!C166="","",البيانات!C166)</f>
        <v/>
      </c>
      <c r="C114" s="328" t="str">
        <f>IF(البيانات!G166="","",البيانات!G166)</f>
        <v/>
      </c>
      <c r="D114" s="329" t="str">
        <f>IF(البيانات!M106="","",البيانات!M106)</f>
        <v/>
      </c>
      <c r="E114" s="79"/>
      <c r="F114" s="59"/>
      <c r="G114" s="59"/>
      <c r="H114" s="60"/>
      <c r="I114" s="60"/>
      <c r="J114" s="60"/>
      <c r="K114" s="144"/>
      <c r="L114" s="150"/>
      <c r="M114" s="108"/>
    </row>
    <row r="115" spans="1:13" s="50" customFormat="1" ht="15.75" x14ac:dyDescent="0.25">
      <c r="A115" s="158">
        <v>105</v>
      </c>
      <c r="B115" s="160" t="str">
        <f>IF(البيانات!C167="","",البيانات!C167)</f>
        <v/>
      </c>
      <c r="C115" s="328" t="str">
        <f>IF(البيانات!G167="","",البيانات!G167)</f>
        <v/>
      </c>
      <c r="D115" s="329" t="str">
        <f>IF(البيانات!M107="","",البيانات!M107)</f>
        <v/>
      </c>
      <c r="E115" s="79"/>
      <c r="F115" s="59"/>
      <c r="G115" s="59"/>
      <c r="H115" s="60"/>
      <c r="I115" s="60"/>
      <c r="J115" s="60"/>
      <c r="K115" s="144"/>
      <c r="L115" s="150"/>
      <c r="M115" s="108"/>
    </row>
    <row r="116" spans="1:13" s="50" customFormat="1" ht="15.75" x14ac:dyDescent="0.25">
      <c r="A116" s="158">
        <v>106</v>
      </c>
      <c r="B116" s="160" t="str">
        <f>IF(البيانات!C168="","",البيانات!C168)</f>
        <v/>
      </c>
      <c r="C116" s="328" t="str">
        <f>IF(البيانات!G168="","",البيانات!G168)</f>
        <v/>
      </c>
      <c r="D116" s="329" t="str">
        <f>IF(البيانات!M108="","",البيانات!M108)</f>
        <v/>
      </c>
      <c r="E116" s="79"/>
      <c r="F116" s="59"/>
      <c r="G116" s="59"/>
      <c r="H116" s="60"/>
      <c r="I116" s="60"/>
      <c r="J116" s="60"/>
      <c r="K116" s="144"/>
      <c r="L116" s="150"/>
      <c r="M116" s="108"/>
    </row>
    <row r="117" spans="1:13" s="50" customFormat="1" ht="15.75" x14ac:dyDescent="0.25">
      <c r="A117" s="158">
        <v>107</v>
      </c>
      <c r="B117" s="160" t="str">
        <f>IF(البيانات!C169="","",البيانات!C169)</f>
        <v/>
      </c>
      <c r="C117" s="328" t="str">
        <f>IF(البيانات!G169="","",البيانات!G169)</f>
        <v/>
      </c>
      <c r="D117" s="329" t="str">
        <f>IF(البيانات!M109="","",البيانات!M109)</f>
        <v/>
      </c>
      <c r="E117" s="79"/>
      <c r="F117" s="59"/>
      <c r="G117" s="59"/>
      <c r="H117" s="60"/>
      <c r="I117" s="60"/>
      <c r="J117" s="60"/>
      <c r="K117" s="144"/>
      <c r="L117" s="150"/>
      <c r="M117" s="108"/>
    </row>
    <row r="118" spans="1:13" s="50" customFormat="1" ht="15.75" x14ac:dyDescent="0.25">
      <c r="A118" s="158">
        <v>108</v>
      </c>
      <c r="B118" s="160" t="str">
        <f>IF(البيانات!C170="","",البيانات!C170)</f>
        <v/>
      </c>
      <c r="C118" s="328" t="str">
        <f>IF(البيانات!G170="","",البيانات!G170)</f>
        <v/>
      </c>
      <c r="D118" s="329" t="str">
        <f>IF(البيانات!M110="","",البيانات!M110)</f>
        <v/>
      </c>
      <c r="E118" s="79"/>
      <c r="F118" s="59"/>
      <c r="G118" s="59"/>
      <c r="H118" s="60"/>
      <c r="I118" s="60"/>
      <c r="J118" s="60"/>
      <c r="K118" s="144"/>
      <c r="L118" s="150"/>
      <c r="M118" s="108"/>
    </row>
    <row r="119" spans="1:13" s="50" customFormat="1" ht="15.75" x14ac:dyDescent="0.25">
      <c r="A119" s="158">
        <v>109</v>
      </c>
      <c r="B119" s="160" t="str">
        <f>IF(البيانات!C171="","",البيانات!C171)</f>
        <v/>
      </c>
      <c r="C119" s="328" t="str">
        <f>IF(البيانات!G171="","",البيانات!G171)</f>
        <v/>
      </c>
      <c r="D119" s="329" t="str">
        <f>IF(البيانات!M111="","",البيانات!M111)</f>
        <v/>
      </c>
      <c r="E119" s="79"/>
      <c r="F119" s="59"/>
      <c r="G119" s="59"/>
      <c r="H119" s="60"/>
      <c r="I119" s="60"/>
      <c r="J119" s="60"/>
      <c r="K119" s="144"/>
      <c r="L119" s="150"/>
      <c r="M119" s="108"/>
    </row>
    <row r="120" spans="1:13" s="50" customFormat="1" ht="15.75" x14ac:dyDescent="0.25">
      <c r="A120" s="158">
        <v>110</v>
      </c>
      <c r="B120" s="160" t="str">
        <f>IF(البيانات!C172="","",البيانات!C172)</f>
        <v/>
      </c>
      <c r="C120" s="328" t="str">
        <f>IF(البيانات!G172="","",البيانات!G172)</f>
        <v/>
      </c>
      <c r="D120" s="329" t="str">
        <f>IF(البيانات!M112="","",البيانات!M112)</f>
        <v/>
      </c>
      <c r="E120" s="79"/>
      <c r="F120" s="59"/>
      <c r="G120" s="59"/>
      <c r="H120" s="60"/>
      <c r="I120" s="60"/>
      <c r="J120" s="60"/>
      <c r="K120" s="144"/>
      <c r="L120" s="150"/>
      <c r="M120" s="108"/>
    </row>
    <row r="121" spans="1:13" s="50" customFormat="1" ht="15.75" x14ac:dyDescent="0.25">
      <c r="A121" s="158">
        <v>111</v>
      </c>
      <c r="B121" s="160" t="str">
        <f>IF(البيانات!C173="","",البيانات!C173)</f>
        <v/>
      </c>
      <c r="C121" s="328" t="str">
        <f>IF(البيانات!G173="","",البيانات!G173)</f>
        <v/>
      </c>
      <c r="D121" s="329" t="str">
        <f>IF(البيانات!M113="","",البيانات!M113)</f>
        <v/>
      </c>
      <c r="E121" s="79"/>
      <c r="F121" s="59"/>
      <c r="G121" s="59"/>
      <c r="H121" s="60"/>
      <c r="I121" s="60"/>
      <c r="J121" s="60"/>
      <c r="K121" s="144"/>
      <c r="L121" s="150"/>
      <c r="M121" s="108"/>
    </row>
    <row r="122" spans="1:13" s="50" customFormat="1" ht="15.75" x14ac:dyDescent="0.25">
      <c r="A122" s="158">
        <v>112</v>
      </c>
      <c r="B122" s="160" t="str">
        <f>IF(البيانات!C174="","",البيانات!C174)</f>
        <v/>
      </c>
      <c r="C122" s="328" t="str">
        <f>IF(البيانات!G174="","",البيانات!G174)</f>
        <v/>
      </c>
      <c r="D122" s="329" t="str">
        <f>IF(البيانات!M114="","",البيانات!M114)</f>
        <v/>
      </c>
      <c r="E122" s="79"/>
      <c r="F122" s="59"/>
      <c r="G122" s="59"/>
      <c r="H122" s="60"/>
      <c r="I122" s="60"/>
      <c r="J122" s="60"/>
      <c r="K122" s="144"/>
      <c r="L122" s="150"/>
      <c r="M122" s="108"/>
    </row>
    <row r="123" spans="1:13" s="50" customFormat="1" ht="15.75" x14ac:dyDescent="0.25">
      <c r="A123" s="158">
        <v>113</v>
      </c>
      <c r="B123" s="160" t="str">
        <f>IF(البيانات!C175="","",البيانات!C175)</f>
        <v/>
      </c>
      <c r="C123" s="328" t="str">
        <f>IF(البيانات!G175="","",البيانات!G175)</f>
        <v/>
      </c>
      <c r="D123" s="329" t="str">
        <f>IF(البيانات!M115="","",البيانات!M115)</f>
        <v/>
      </c>
      <c r="E123" s="79"/>
      <c r="F123" s="59"/>
      <c r="G123" s="59"/>
      <c r="H123" s="60"/>
      <c r="I123" s="60"/>
      <c r="J123" s="60"/>
      <c r="K123" s="144"/>
      <c r="L123" s="150"/>
      <c r="M123" s="108"/>
    </row>
    <row r="124" spans="1:13" s="50" customFormat="1" ht="15.75" x14ac:dyDescent="0.25">
      <c r="A124" s="158">
        <v>114</v>
      </c>
      <c r="B124" s="160" t="str">
        <f>IF(البيانات!C176="","",البيانات!C176)</f>
        <v/>
      </c>
      <c r="C124" s="328" t="str">
        <f>IF(البيانات!G176="","",البيانات!G176)</f>
        <v/>
      </c>
      <c r="D124" s="329" t="str">
        <f>IF(البيانات!M116="","",البيانات!M116)</f>
        <v/>
      </c>
      <c r="E124" s="79"/>
      <c r="F124" s="59"/>
      <c r="G124" s="59"/>
      <c r="H124" s="60"/>
      <c r="I124" s="60"/>
      <c r="J124" s="60"/>
      <c r="K124" s="144"/>
      <c r="L124" s="150"/>
      <c r="M124" s="108"/>
    </row>
    <row r="125" spans="1:13" s="50" customFormat="1" ht="15.75" x14ac:dyDescent="0.25">
      <c r="A125" s="158">
        <v>115</v>
      </c>
      <c r="B125" s="160" t="str">
        <f>IF(البيانات!C177="","",البيانات!C177)</f>
        <v/>
      </c>
      <c r="C125" s="328" t="str">
        <f>IF(البيانات!G177="","",البيانات!G177)</f>
        <v/>
      </c>
      <c r="D125" s="329" t="str">
        <f>IF(البيانات!M117="","",البيانات!M117)</f>
        <v/>
      </c>
      <c r="E125" s="79"/>
      <c r="F125" s="59"/>
      <c r="G125" s="59"/>
      <c r="H125" s="60"/>
      <c r="I125" s="60"/>
      <c r="J125" s="60"/>
      <c r="K125" s="144"/>
      <c r="L125" s="150"/>
      <c r="M125" s="108"/>
    </row>
    <row r="126" spans="1:13" s="50" customFormat="1" ht="15.75" x14ac:dyDescent="0.25">
      <c r="A126" s="158">
        <v>116</v>
      </c>
      <c r="B126" s="160" t="str">
        <f>IF(البيانات!C178="","",البيانات!C178)</f>
        <v/>
      </c>
      <c r="C126" s="328" t="str">
        <f>IF(البيانات!G178="","",البيانات!G178)</f>
        <v/>
      </c>
      <c r="D126" s="329" t="str">
        <f>IF(البيانات!M118="","",البيانات!M118)</f>
        <v/>
      </c>
      <c r="E126" s="79"/>
      <c r="F126" s="59"/>
      <c r="G126" s="59"/>
      <c r="H126" s="60"/>
      <c r="I126" s="60"/>
      <c r="J126" s="60"/>
      <c r="K126" s="144"/>
      <c r="L126" s="150"/>
      <c r="M126" s="108"/>
    </row>
    <row r="127" spans="1:13" s="50" customFormat="1" ht="15.75" x14ac:dyDescent="0.25">
      <c r="A127" s="158">
        <v>117</v>
      </c>
      <c r="B127" s="160" t="str">
        <f>IF(البيانات!C179="","",البيانات!C179)</f>
        <v/>
      </c>
      <c r="C127" s="328" t="str">
        <f>IF(البيانات!G179="","",البيانات!G179)</f>
        <v/>
      </c>
      <c r="D127" s="329" t="str">
        <f>IF(البيانات!M119="","",البيانات!M119)</f>
        <v/>
      </c>
      <c r="E127" s="79"/>
      <c r="F127" s="59"/>
      <c r="G127" s="59"/>
      <c r="H127" s="60"/>
      <c r="I127" s="60"/>
      <c r="J127" s="60"/>
      <c r="K127" s="144"/>
      <c r="L127" s="150"/>
      <c r="M127" s="108"/>
    </row>
    <row r="128" spans="1:13" s="50" customFormat="1" ht="15.75" x14ac:dyDescent="0.25">
      <c r="A128" s="158">
        <v>118</v>
      </c>
      <c r="B128" s="160" t="str">
        <f>IF(البيانات!C180="","",البيانات!C180)</f>
        <v/>
      </c>
      <c r="C128" s="328" t="str">
        <f>IF(البيانات!G180="","",البيانات!G180)</f>
        <v/>
      </c>
      <c r="D128" s="329" t="str">
        <f>IF(البيانات!M120="","",البيانات!M120)</f>
        <v/>
      </c>
      <c r="E128" s="79"/>
      <c r="F128" s="59"/>
      <c r="G128" s="59"/>
      <c r="H128" s="60"/>
      <c r="I128" s="60"/>
      <c r="J128" s="60"/>
      <c r="K128" s="144"/>
      <c r="L128" s="150"/>
      <c r="M128" s="108"/>
    </row>
    <row r="129" spans="1:13" s="50" customFormat="1" ht="15.75" x14ac:dyDescent="0.25">
      <c r="A129" s="158">
        <v>119</v>
      </c>
      <c r="B129" s="160" t="str">
        <f>IF(البيانات!C181="","",البيانات!C181)</f>
        <v/>
      </c>
      <c r="C129" s="328" t="str">
        <f>IF(البيانات!G181="","",البيانات!G181)</f>
        <v/>
      </c>
      <c r="D129" s="329" t="str">
        <f>IF(البيانات!M121="","",البيانات!M121)</f>
        <v/>
      </c>
      <c r="E129" s="79"/>
      <c r="F129" s="59"/>
      <c r="G129" s="59"/>
      <c r="H129" s="60"/>
      <c r="I129" s="60"/>
      <c r="J129" s="60"/>
      <c r="K129" s="144"/>
      <c r="L129" s="150"/>
      <c r="M129" s="108"/>
    </row>
    <row r="130" spans="1:13" s="50" customFormat="1" ht="16.5" thickBot="1" x14ac:dyDescent="0.3">
      <c r="A130" s="159">
        <v>120</v>
      </c>
      <c r="B130" s="161" t="str">
        <f>IF(البيانات!C182="","",البيانات!C182)</f>
        <v/>
      </c>
      <c r="C130" s="341" t="str">
        <f>IF(البيانات!G182="","",البيانات!G182)</f>
        <v/>
      </c>
      <c r="D130" s="342" t="str">
        <f>IF(البيانات!M102="","",البيانات!M102)</f>
        <v/>
      </c>
      <c r="E130" s="252"/>
      <c r="F130" s="109"/>
      <c r="G130" s="109"/>
      <c r="H130" s="110"/>
      <c r="I130" s="110"/>
      <c r="J130" s="110"/>
      <c r="K130" s="145"/>
      <c r="L130" s="151"/>
      <c r="M130" s="111"/>
    </row>
  </sheetData>
  <sheetProtection algorithmName="SHA-512" hashValue="qG5UVtZl53PUpjnWcUu75MUfIL8Wd3wOp+NcPnASkIJxsUUg35YZUrXJHt/Cx6YzuMcKlFLUKR12B+41bahJ5g==" saltValue="v40Ox6/L/KubjQmhH19PHQ==" spinCount="100000" sheet="1" objects="1" scenarios="1" selectLockedCells="1"/>
  <mergeCells count="144">
    <mergeCell ref="C96:D96"/>
    <mergeCell ref="C97:D97"/>
    <mergeCell ref="C98:D98"/>
    <mergeCell ref="C99:D99"/>
    <mergeCell ref="C95:D95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C83:D83"/>
    <mergeCell ref="C72:D72"/>
    <mergeCell ref="C73:D73"/>
    <mergeCell ref="C74:D74"/>
    <mergeCell ref="C75:D75"/>
    <mergeCell ref="C76:D76"/>
    <mergeCell ref="C77:D77"/>
    <mergeCell ref="C78:D78"/>
    <mergeCell ref="C79:D79"/>
    <mergeCell ref="C80:D80"/>
    <mergeCell ref="C81:D81"/>
    <mergeCell ref="C82:D82"/>
    <mergeCell ref="C37:D37"/>
    <mergeCell ref="C38:D38"/>
    <mergeCell ref="C71:D71"/>
    <mergeCell ref="C40:D40"/>
    <mergeCell ref="C41:D41"/>
    <mergeCell ref="C42:D42"/>
    <mergeCell ref="C43:D43"/>
    <mergeCell ref="C44:D44"/>
    <mergeCell ref="C45:D45"/>
    <mergeCell ref="C46:D46"/>
    <mergeCell ref="C47:D47"/>
    <mergeCell ref="C48:D48"/>
    <mergeCell ref="C69:D69"/>
    <mergeCell ref="C70:D70"/>
    <mergeCell ref="C49:D49"/>
    <mergeCell ref="C50:D50"/>
    <mergeCell ref="C51:D51"/>
    <mergeCell ref="C52:D52"/>
    <mergeCell ref="C53:D53"/>
    <mergeCell ref="C54:D54"/>
    <mergeCell ref="C55:D55"/>
    <mergeCell ref="C56:D56"/>
    <mergeCell ref="C57:D57"/>
    <mergeCell ref="I1:K1"/>
    <mergeCell ref="L1:M1"/>
    <mergeCell ref="J2:K2"/>
    <mergeCell ref="L2:M2"/>
    <mergeCell ref="D1:G1"/>
    <mergeCell ref="K4:L4"/>
    <mergeCell ref="D5:E5"/>
    <mergeCell ref="F5:G5"/>
    <mergeCell ref="H5:I5"/>
    <mergeCell ref="K5:M5"/>
    <mergeCell ref="C4:H4"/>
    <mergeCell ref="A6:D6"/>
    <mergeCell ref="A7:D7"/>
    <mergeCell ref="C68:D68"/>
    <mergeCell ref="C63:D63"/>
    <mergeCell ref="C64:D64"/>
    <mergeCell ref="C65:D65"/>
    <mergeCell ref="C66:D66"/>
    <mergeCell ref="C67:D67"/>
    <mergeCell ref="C58:D58"/>
    <mergeCell ref="C59:D59"/>
    <mergeCell ref="C60:D60"/>
    <mergeCell ref="C61:D61"/>
    <mergeCell ref="C62:D62"/>
    <mergeCell ref="C15:D15"/>
    <mergeCell ref="C11:D11"/>
    <mergeCell ref="C12:D12"/>
    <mergeCell ref="C13:D13"/>
    <mergeCell ref="C14:D14"/>
    <mergeCell ref="C27:D27"/>
    <mergeCell ref="C16:D16"/>
    <mergeCell ref="C17:D17"/>
    <mergeCell ref="C18:D18"/>
    <mergeCell ref="C19:D19"/>
    <mergeCell ref="C20:D20"/>
    <mergeCell ref="A8:D8"/>
    <mergeCell ref="A9:A10"/>
    <mergeCell ref="B9:B10"/>
    <mergeCell ref="C9:D10"/>
    <mergeCell ref="E9:E10"/>
    <mergeCell ref="F9:F10"/>
    <mergeCell ref="G9:G10"/>
    <mergeCell ref="H9:H10"/>
    <mergeCell ref="I9:I10"/>
    <mergeCell ref="J9:J10"/>
    <mergeCell ref="K9:K10"/>
    <mergeCell ref="C100:D100"/>
    <mergeCell ref="C101:D101"/>
    <mergeCell ref="C102:D102"/>
    <mergeCell ref="C103:D103"/>
    <mergeCell ref="C104:D104"/>
    <mergeCell ref="C105:D105"/>
    <mergeCell ref="C21:D21"/>
    <mergeCell ref="C22:D22"/>
    <mergeCell ref="C23:D23"/>
    <mergeCell ref="C24:D24"/>
    <mergeCell ref="C25:D25"/>
    <mergeCell ref="C26:D26"/>
    <mergeCell ref="C39:D39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106:D106"/>
    <mergeCell ref="C107:D107"/>
    <mergeCell ref="C108:D108"/>
    <mergeCell ref="C109:D109"/>
    <mergeCell ref="C110:D110"/>
    <mergeCell ref="C111:D111"/>
    <mergeCell ref="C112:D112"/>
    <mergeCell ref="C113:D113"/>
    <mergeCell ref="C114:D114"/>
    <mergeCell ref="C124:D124"/>
    <mergeCell ref="C125:D125"/>
    <mergeCell ref="C126:D126"/>
    <mergeCell ref="C127:D127"/>
    <mergeCell ref="C128:D128"/>
    <mergeCell ref="C129:D129"/>
    <mergeCell ref="C130:D130"/>
    <mergeCell ref="C115:D115"/>
    <mergeCell ref="C116:D116"/>
    <mergeCell ref="C117:D117"/>
    <mergeCell ref="C118:D118"/>
    <mergeCell ref="C119:D119"/>
    <mergeCell ref="C120:D120"/>
    <mergeCell ref="C121:D121"/>
    <mergeCell ref="C122:D122"/>
    <mergeCell ref="C123:D123"/>
  </mergeCells>
  <dataValidations count="15">
    <dataValidation type="list" allowBlank="1" showErrorMessage="1" errorTitle="تنبيه:" error="فضلاً اضغط على إلغاء الأمر ثم اختر التاريخ الصحيح من القائمة" sqref="E12:E130 L12:M130">
      <formula1>$D$3:$H$3</formula1>
    </dataValidation>
    <dataValidation type="list" allowBlank="1" showErrorMessage="1" errorTitle="تنبيه:" error="فضلا اضغط على إلغاء الأمر ثم اختر من القائمة المنسدلة" sqref="F12:F130">
      <formula1>$Z$15:$Z$44</formula1>
    </dataValidation>
    <dataValidation type="list" allowBlank="1" showErrorMessage="1" errorTitle="تنبيه:" error="فضلا اضغط على إلغاء الأمر ثم اختر من القائمة المنسدلة" sqref="G12:G130">
      <formula1>$AA$15:$AA$29</formula1>
    </dataValidation>
    <dataValidation type="list" allowBlank="1" showErrorMessage="1" errorTitle="تنبيه:" error="فضلا اضغط على إلغاء الأمر ثم اختر من القائمة المنسدلة" prompt="_x000a_" sqref="H12:H130">
      <formula1>$AB$15:$AB$29</formula1>
    </dataValidation>
    <dataValidation type="list" allowBlank="1" showErrorMessage="1" errorTitle="تنبيه:" error="فضلا اضغط على إلغاء الأمر ثم اختر من القائمة المنسدلة" sqref="I12:I130">
      <formula1>$AC$15:$AC$29</formula1>
    </dataValidation>
    <dataValidation type="list" allowBlank="1" showErrorMessage="1" errorTitle="تنبيه:" error="فضلا اضغط على إلغاء الأمر ثم اختر من القائمة المنسدلة" sqref="J12:J130">
      <formula1>$AD$15:$AD$44</formula1>
    </dataValidation>
    <dataValidation type="list" allowBlank="1" showErrorMessage="1" errorTitle="تنبيه:" error="فضلا اضغط على إلغاء الأمر ثم اختر من القائمة المنسدلة" sqref="K12:K130">
      <formula1>$AE$15:$AE$29</formula1>
    </dataValidation>
    <dataValidation type="list" allowBlank="1" showInputMessage="1" showErrorMessage="1" errorTitle="تنبيه:" error="فضلاً اضغط على إلغاء الأمر ثم اختر التاريخ الصحيح من القائمة" sqref="L12:L130">
      <formula1>$D$3:$H$3</formula1>
    </dataValidation>
    <dataValidation type="list" allowBlank="1" showInputMessage="1" showErrorMessage="1" errorTitle="تنبيه:" error="فضلا اضغط على إلغاء الأمر ثم اختر من القائمة المنسدلة" promptTitle="فضلا:" prompt="اختر من القائمة المنسدلة" sqref="F11">
      <formula1>$Z$15:$Z$44</formula1>
    </dataValidation>
    <dataValidation type="list" allowBlank="1" showInputMessage="1" showErrorMessage="1" errorTitle="تنبيه:" error="فضلا اضغط على إلغاء الأمر ثم اختر من القائمة المنسدلة" promptTitle="فضلا:" prompt="اختر من القائمة المنسدلة" sqref="G11">
      <formula1>$AA$15:$AA$29</formula1>
    </dataValidation>
    <dataValidation type="list" allowBlank="1" showInputMessage="1" showErrorMessage="1" errorTitle="تنبيه:" error="فضلا اضغط على إلغاء الأمر ثم اختر من القائمة المنسدلة" promptTitle="فضلا:" prompt="اختر من القائمة المنسدلة" sqref="H11">
      <formula1>$AB$15:$AB$29</formula1>
    </dataValidation>
    <dataValidation type="list" allowBlank="1" showInputMessage="1" showErrorMessage="1" errorTitle="تنبيه:" error="فضلا اضغط على إلغاء الأمر ثم اختر من القائمة المنسدلة" promptTitle="فضلا:" prompt="اختر من القائمة المنسدلة" sqref="I11">
      <formula1>$AC$15:$AC$29</formula1>
    </dataValidation>
    <dataValidation type="list" allowBlank="1" showInputMessage="1" showErrorMessage="1" errorTitle="تنبيه:" error="فضلا اضغط على إلغاء الأمر ثم اختر من القائمة المنسدلة" promptTitle="فضلا:" prompt="اختر من القائمة المنسدلة" sqref="J11">
      <formula1>$AD$15:$AD$44</formula1>
    </dataValidation>
    <dataValidation type="list" allowBlank="1" showInputMessage="1" showErrorMessage="1" errorTitle="تنبيه:" error="فضلا اضغط على إلغاء الأمر ثم اختر من القائمة المنسدلة" promptTitle="فضلا:" prompt="اختر من القائمة المنسدلة" sqref="K11">
      <formula1>$AE$15:$AE$29</formula1>
    </dataValidation>
    <dataValidation type="list" allowBlank="1" showInputMessage="1" showErrorMessage="1" errorTitle="تنبيه:" error="فضلاً اضغط على إلغاء الأمر ثم اختر التاريخ الصحيح من القائمة" promptTitle="فضلا:" prompt="اختر من القائمة المنسدلة" sqref="E11 L11:M11">
      <formula1>$D$3:$H$3</formula1>
    </dataValidation>
  </dataValidations>
  <printOptions horizontalCentered="1"/>
  <pageMargins left="0.19685039370078741" right="0.19685039370078741" top="0.19685039370078741" bottom="0.19685039370078741" header="0" footer="0"/>
  <pageSetup paperSize="9" scale="68" fitToHeight="0" orientation="portrait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Worksheet____36">
    <tabColor theme="4" tint="0.59999389629810485"/>
    <pageSetUpPr fitToPage="1"/>
  </sheetPr>
  <dimension ref="A1:AO130"/>
  <sheetViews>
    <sheetView showGridLines="0" rightToLeft="1" workbookViewId="0">
      <pane ySplit="10" topLeftCell="A11" activePane="bottomLeft" state="frozen"/>
      <selection activeCell="C7" sqref="C7:D7"/>
      <selection pane="bottomLeft" activeCell="C7" sqref="C7:D7"/>
    </sheetView>
  </sheetViews>
  <sheetFormatPr defaultRowHeight="15" x14ac:dyDescent="0.25"/>
  <cols>
    <col min="1" max="1" width="4.25" style="3" bestFit="1" customWidth="1"/>
    <col min="2" max="2" width="25.75" style="3" customWidth="1"/>
    <col min="3" max="13" width="9.625" style="3" customWidth="1"/>
    <col min="14" max="18" width="9" style="3"/>
    <col min="19" max="19" width="7.625" style="3" customWidth="1"/>
    <col min="20" max="25" width="9" style="3"/>
    <col min="26" max="30" width="0" style="50" hidden="1" customWidth="1"/>
    <col min="31" max="31" width="0" style="3" hidden="1" customWidth="1"/>
    <col min="32" max="16384" width="9" style="3"/>
  </cols>
  <sheetData>
    <row r="1" spans="1:41" s="1" customFormat="1" ht="20.25" customHeight="1" x14ac:dyDescent="0.25">
      <c r="A1" s="41"/>
      <c r="B1" s="42" t="s">
        <v>15</v>
      </c>
      <c r="C1" s="66"/>
      <c r="D1" s="331" t="str">
        <f>CONCATENATE(البيانات!C39," ",البيانات!E39," ",البيانات!F39," ",البيانات!G39)</f>
        <v>الفصل الدراسي الثاني للعام 3٦-143٧هـ</v>
      </c>
      <c r="E1" s="331"/>
      <c r="F1" s="331"/>
      <c r="G1" s="331"/>
      <c r="H1" s="66"/>
      <c r="I1" s="343" t="str">
        <f>البيانات!C2</f>
        <v>الإدارة العامة للتعليم بـ</v>
      </c>
      <c r="J1" s="343"/>
      <c r="K1" s="343"/>
      <c r="L1" s="351" t="str">
        <f>البيانات!E2</f>
        <v>المنطقة الشرقية</v>
      </c>
      <c r="M1" s="351"/>
      <c r="Z1" s="49" t="str">
        <f>النماذج!A9</f>
        <v>نموذج1</v>
      </c>
      <c r="AA1" s="49" t="str">
        <f>تطبيقي!A9</f>
        <v>تطبيقي1</v>
      </c>
      <c r="AB1" s="49" t="e">
        <f>#REF!</f>
        <v>#REF!</v>
      </c>
      <c r="AC1" s="49" t="e">
        <f>#REF!</f>
        <v>#REF!</v>
      </c>
      <c r="AD1" s="49" t="e">
        <f>#REF!</f>
        <v>#REF!</v>
      </c>
    </row>
    <row r="2" spans="1:41" s="97" customFormat="1" ht="20.25" customHeight="1" x14ac:dyDescent="0.25">
      <c r="B2" s="42" t="s">
        <v>99</v>
      </c>
      <c r="C2" s="43" t="s">
        <v>3</v>
      </c>
      <c r="D2" s="44" t="s">
        <v>4</v>
      </c>
      <c r="E2" s="44" t="s">
        <v>5</v>
      </c>
      <c r="F2" s="44" t="s">
        <v>6</v>
      </c>
      <c r="G2" s="44" t="s">
        <v>7</v>
      </c>
      <c r="H2" s="44" t="s">
        <v>8</v>
      </c>
      <c r="I2" s="45"/>
      <c r="J2" s="352" t="s">
        <v>97</v>
      </c>
      <c r="K2" s="352"/>
      <c r="L2" s="351" t="str">
        <f>البيانات!E4</f>
        <v>غرب الدمام</v>
      </c>
      <c r="M2" s="351"/>
      <c r="N2" s="49"/>
      <c r="O2" s="49"/>
      <c r="P2" s="49"/>
      <c r="Q2" s="49"/>
      <c r="R2" s="49"/>
      <c r="S2" s="49"/>
      <c r="T2" s="49"/>
      <c r="U2" s="49"/>
      <c r="V2" s="49"/>
      <c r="W2" s="49"/>
      <c r="X2" s="49"/>
      <c r="Y2" s="49"/>
      <c r="Z2" s="49" t="str">
        <f>النماذج!A10</f>
        <v>نموذج2</v>
      </c>
      <c r="AA2" s="49" t="str">
        <f>تطبيقي!A10</f>
        <v>تطبيقي2</v>
      </c>
      <c r="AB2" s="49" t="e">
        <f>#REF!</f>
        <v>#REF!</v>
      </c>
      <c r="AC2" s="49" t="e">
        <f>#REF!</f>
        <v>#REF!</v>
      </c>
      <c r="AD2" s="49" t="e">
        <f>#REF!</f>
        <v>#REF!</v>
      </c>
      <c r="AE2" s="49"/>
      <c r="AF2" s="49"/>
      <c r="AG2" s="49"/>
      <c r="AH2" s="49"/>
      <c r="AI2" s="49"/>
      <c r="AJ2" s="49"/>
      <c r="AK2" s="49"/>
      <c r="AL2" s="49"/>
      <c r="AM2" s="49"/>
      <c r="AN2" s="49"/>
      <c r="AO2" s="49"/>
    </row>
    <row r="3" spans="1:41" s="1" customFormat="1" ht="20.25" customHeight="1" x14ac:dyDescent="0.25">
      <c r="A3" s="41"/>
      <c r="B3" s="46"/>
      <c r="C3" s="47">
        <f>البيانات!C48</f>
        <v>8</v>
      </c>
      <c r="D3" s="78">
        <f>البيانات!D48</f>
        <v>42435</v>
      </c>
      <c r="E3" s="78">
        <f>البيانات!E48</f>
        <v>42436</v>
      </c>
      <c r="F3" s="78">
        <f>البيانات!F48</f>
        <v>42437</v>
      </c>
      <c r="G3" s="78">
        <f>البيانات!G48</f>
        <v>42438</v>
      </c>
      <c r="H3" s="78">
        <f>البيانات!H48</f>
        <v>42439</v>
      </c>
      <c r="I3" s="45"/>
      <c r="J3" s="48"/>
      <c r="K3" s="48"/>
      <c r="L3" s="41"/>
      <c r="M3" s="41"/>
      <c r="N3" s="2"/>
      <c r="O3" s="2"/>
      <c r="P3" s="2"/>
      <c r="Q3" s="2"/>
      <c r="R3" s="2"/>
      <c r="S3" s="2"/>
      <c r="Z3" s="49" t="str">
        <f>النماذج!A11</f>
        <v>نموذج3</v>
      </c>
      <c r="AA3" s="49" t="str">
        <f>تطبيقي!A11</f>
        <v>تطبيقي3</v>
      </c>
      <c r="AB3" s="49" t="e">
        <f>#REF!</f>
        <v>#REF!</v>
      </c>
      <c r="AC3" s="49" t="e">
        <f>#REF!</f>
        <v>#REF!</v>
      </c>
      <c r="AD3" s="49" t="e">
        <f>#REF!</f>
        <v>#REF!</v>
      </c>
    </row>
    <row r="4" spans="1:41" s="1" customFormat="1" ht="20.25" customHeight="1" x14ac:dyDescent="0.25">
      <c r="A4" s="41"/>
      <c r="B4" s="6"/>
      <c r="C4" s="330" t="s">
        <v>170</v>
      </c>
      <c r="D4" s="330"/>
      <c r="E4" s="330"/>
      <c r="F4" s="330"/>
      <c r="G4" s="330"/>
      <c r="H4" s="330"/>
      <c r="I4" s="7"/>
      <c r="J4" s="7"/>
      <c r="K4" s="354" t="s">
        <v>168</v>
      </c>
      <c r="L4" s="354"/>
      <c r="M4" s="6"/>
      <c r="N4" s="6"/>
      <c r="O4" s="6"/>
      <c r="P4" s="6"/>
      <c r="Q4" s="6"/>
      <c r="R4" s="6"/>
      <c r="S4" s="6"/>
      <c r="Z4" s="49" t="str">
        <f>النماذج!A12</f>
        <v>نموذج4</v>
      </c>
      <c r="AA4" s="49" t="str">
        <f>تطبيقي!A12</f>
        <v>تطبيقي4</v>
      </c>
      <c r="AB4" s="49" t="e">
        <f>#REF!</f>
        <v>#REF!</v>
      </c>
      <c r="AC4" s="49" t="e">
        <f>#REF!</f>
        <v>#REF!</v>
      </c>
      <c r="AD4" s="49" t="e">
        <f>#REF!</f>
        <v>#REF!</v>
      </c>
    </row>
    <row r="5" spans="1:41" s="50" customFormat="1" ht="18" thickBot="1" x14ac:dyDescent="0.3">
      <c r="A5" s="49"/>
      <c r="B5" s="154" t="s">
        <v>172</v>
      </c>
      <c r="C5" s="12">
        <f>البيانات!E10</f>
        <v>0</v>
      </c>
      <c r="D5" s="355" t="s">
        <v>48</v>
      </c>
      <c r="E5" s="355"/>
      <c r="F5" s="353">
        <f>البيانات!E8</f>
        <v>0</v>
      </c>
      <c r="G5" s="353"/>
      <c r="H5" s="350" t="s">
        <v>185</v>
      </c>
      <c r="I5" s="350"/>
      <c r="J5" s="5">
        <f>البيانات!E12</f>
        <v>0</v>
      </c>
      <c r="K5" s="350">
        <f>البيانات!E6</f>
        <v>0</v>
      </c>
      <c r="L5" s="350"/>
      <c r="M5" s="350"/>
      <c r="P5" s="93"/>
      <c r="Q5" s="51"/>
      <c r="R5" s="93"/>
      <c r="S5" s="93"/>
    </row>
    <row r="6" spans="1:41" s="4" customFormat="1" x14ac:dyDescent="0.25">
      <c r="A6" s="356" t="s">
        <v>11</v>
      </c>
      <c r="B6" s="357"/>
      <c r="C6" s="358"/>
      <c r="D6" s="359"/>
      <c r="E6" s="52">
        <v>2</v>
      </c>
      <c r="F6" s="155">
        <v>20</v>
      </c>
      <c r="G6" s="155">
        <v>3</v>
      </c>
      <c r="H6" s="155">
        <v>3</v>
      </c>
      <c r="I6" s="155">
        <v>3</v>
      </c>
      <c r="J6" s="156">
        <v>20</v>
      </c>
      <c r="K6" s="143">
        <v>6</v>
      </c>
      <c r="L6" s="146">
        <v>5</v>
      </c>
      <c r="M6" s="104">
        <v>7</v>
      </c>
    </row>
    <row r="7" spans="1:41" s="4" customFormat="1" ht="18.75" thickBot="1" x14ac:dyDescent="0.3">
      <c r="A7" s="360" t="s">
        <v>164</v>
      </c>
      <c r="B7" s="361"/>
      <c r="C7" s="362"/>
      <c r="D7" s="363"/>
      <c r="E7" s="53" t="s">
        <v>180</v>
      </c>
      <c r="F7" s="54" t="s">
        <v>174</v>
      </c>
      <c r="G7" s="54" t="s">
        <v>181</v>
      </c>
      <c r="H7" s="54" t="s">
        <v>181</v>
      </c>
      <c r="I7" s="54" t="s">
        <v>181</v>
      </c>
      <c r="J7" s="65" t="s">
        <v>53</v>
      </c>
      <c r="K7" s="55" t="s">
        <v>182</v>
      </c>
      <c r="L7" s="147" t="s">
        <v>182</v>
      </c>
      <c r="M7" s="105" t="s">
        <v>182</v>
      </c>
    </row>
    <row r="8" spans="1:41" s="50" customFormat="1" ht="16.5" thickBot="1" x14ac:dyDescent="0.3">
      <c r="A8" s="332" t="s">
        <v>119</v>
      </c>
      <c r="B8" s="333"/>
      <c r="C8" s="333"/>
      <c r="D8" s="334"/>
      <c r="E8" s="63">
        <f>COUNTA(E11:E130)</f>
        <v>0</v>
      </c>
      <c r="F8" s="64">
        <f>مج!F1572</f>
        <v>0</v>
      </c>
      <c r="G8" s="64">
        <f>مج!G1572</f>
        <v>0</v>
      </c>
      <c r="H8" s="64">
        <f>مج!H1572</f>
        <v>0</v>
      </c>
      <c r="I8" s="64">
        <f>مج!I1572</f>
        <v>0</v>
      </c>
      <c r="J8" s="64">
        <f>مج!J1572</f>
        <v>0</v>
      </c>
      <c r="K8" s="64">
        <f>مج!K1572</f>
        <v>0</v>
      </c>
      <c r="L8" s="148">
        <f>COUNTA(L11:L130)</f>
        <v>0</v>
      </c>
      <c r="M8" s="106">
        <f>COUNTA(M11:M130)</f>
        <v>0</v>
      </c>
    </row>
    <row r="9" spans="1:41" s="57" customFormat="1" ht="13.5" customHeight="1" x14ac:dyDescent="0.25">
      <c r="A9" s="324" t="s">
        <v>0</v>
      </c>
      <c r="B9" s="326" t="s">
        <v>176</v>
      </c>
      <c r="C9" s="344" t="s">
        <v>1</v>
      </c>
      <c r="D9" s="345"/>
      <c r="E9" s="337" t="s">
        <v>155</v>
      </c>
      <c r="F9" s="335" t="s">
        <v>156</v>
      </c>
      <c r="G9" s="335" t="s">
        <v>88</v>
      </c>
      <c r="H9" s="335" t="s">
        <v>89</v>
      </c>
      <c r="I9" s="335" t="s">
        <v>90</v>
      </c>
      <c r="J9" s="348" t="s">
        <v>154</v>
      </c>
      <c r="K9" s="348" t="s">
        <v>153</v>
      </c>
      <c r="L9" s="180" t="s">
        <v>162</v>
      </c>
      <c r="M9" s="181" t="s">
        <v>162</v>
      </c>
    </row>
    <row r="10" spans="1:41" s="57" customFormat="1" ht="16.5" thickBot="1" x14ac:dyDescent="0.3">
      <c r="A10" s="325"/>
      <c r="B10" s="327"/>
      <c r="C10" s="346"/>
      <c r="D10" s="347"/>
      <c r="E10" s="338"/>
      <c r="F10" s="336"/>
      <c r="G10" s="336"/>
      <c r="H10" s="336"/>
      <c r="I10" s="336"/>
      <c r="J10" s="349"/>
      <c r="K10" s="349"/>
      <c r="L10" s="149" t="s">
        <v>189</v>
      </c>
      <c r="M10" s="107" t="s">
        <v>190</v>
      </c>
    </row>
    <row r="11" spans="1:41" s="61" customFormat="1" ht="15.75" x14ac:dyDescent="0.25">
      <c r="A11" s="157">
        <v>1</v>
      </c>
      <c r="B11" s="160" t="str">
        <f>IF(البيانات!C63="","",البيانات!C63)</f>
        <v/>
      </c>
      <c r="C11" s="339" t="str">
        <f>IF(البيانات!G63="","",البيانات!G63)</f>
        <v/>
      </c>
      <c r="D11" s="340" t="str">
        <f>IF(البيانات!M3="","",البيانات!M3)</f>
        <v/>
      </c>
      <c r="E11" s="79"/>
      <c r="F11" s="59"/>
      <c r="G11" s="59"/>
      <c r="H11" s="60"/>
      <c r="I11" s="60"/>
      <c r="J11" s="60"/>
      <c r="K11" s="144"/>
      <c r="L11" s="150"/>
      <c r="M11" s="108"/>
    </row>
    <row r="12" spans="1:41" s="61" customFormat="1" ht="15.75" x14ac:dyDescent="0.25">
      <c r="A12" s="158">
        <v>2</v>
      </c>
      <c r="B12" s="160" t="str">
        <f>IF(البيانات!C64="","",البيانات!C64)</f>
        <v/>
      </c>
      <c r="C12" s="328" t="str">
        <f>IF(البيانات!G64="","",البيانات!G64)</f>
        <v/>
      </c>
      <c r="D12" s="329" t="str">
        <f>IF(البيانات!M4="","",البيانات!M4)</f>
        <v/>
      </c>
      <c r="E12" s="79"/>
      <c r="F12" s="59"/>
      <c r="G12" s="59"/>
      <c r="H12" s="60"/>
      <c r="I12" s="60"/>
      <c r="J12" s="60"/>
      <c r="K12" s="144"/>
      <c r="L12" s="150"/>
      <c r="M12" s="108"/>
    </row>
    <row r="13" spans="1:41" s="61" customFormat="1" ht="15.75" x14ac:dyDescent="0.25">
      <c r="A13" s="158">
        <v>3</v>
      </c>
      <c r="B13" s="160" t="str">
        <f>IF(البيانات!C65="","",البيانات!C65)</f>
        <v/>
      </c>
      <c r="C13" s="328" t="str">
        <f>IF(البيانات!G65="","",البيانات!G65)</f>
        <v/>
      </c>
      <c r="D13" s="329" t="str">
        <f>IF(البيانات!M5="","",البيانات!M5)</f>
        <v/>
      </c>
      <c r="E13" s="79"/>
      <c r="F13" s="59"/>
      <c r="G13" s="59"/>
      <c r="H13" s="60"/>
      <c r="I13" s="60"/>
      <c r="J13" s="60"/>
      <c r="K13" s="144"/>
      <c r="L13" s="150"/>
      <c r="M13" s="108"/>
    </row>
    <row r="14" spans="1:41" s="61" customFormat="1" ht="15.75" x14ac:dyDescent="0.25">
      <c r="A14" s="158">
        <v>4</v>
      </c>
      <c r="B14" s="160" t="str">
        <f>IF(البيانات!C66="","",البيانات!C66)</f>
        <v/>
      </c>
      <c r="C14" s="328" t="str">
        <f>IF(البيانات!G66="","",البيانات!G66)</f>
        <v/>
      </c>
      <c r="D14" s="329" t="str">
        <f>IF(البيانات!M6="","",البيانات!M6)</f>
        <v/>
      </c>
      <c r="E14" s="79"/>
      <c r="F14" s="59"/>
      <c r="G14" s="59"/>
      <c r="H14" s="60"/>
      <c r="I14" s="60"/>
      <c r="J14" s="60"/>
      <c r="K14" s="144"/>
      <c r="L14" s="150"/>
      <c r="M14" s="108"/>
    </row>
    <row r="15" spans="1:41" s="61" customFormat="1" ht="17.25" x14ac:dyDescent="0.25">
      <c r="A15" s="158">
        <v>5</v>
      </c>
      <c r="B15" s="160" t="str">
        <f>IF(البيانات!C67="","",البيانات!C67)</f>
        <v/>
      </c>
      <c r="C15" s="328" t="str">
        <f>IF(البيانات!G67="","",البيانات!G67)</f>
        <v/>
      </c>
      <c r="D15" s="329" t="str">
        <f>IF(البيانات!M7="","",البيانات!M7)</f>
        <v/>
      </c>
      <c r="E15" s="79"/>
      <c r="F15" s="59"/>
      <c r="G15" s="59"/>
      <c r="H15" s="60"/>
      <c r="I15" s="60"/>
      <c r="J15" s="60"/>
      <c r="K15" s="144"/>
      <c r="L15" s="150"/>
      <c r="M15" s="108"/>
      <c r="Z15" s="49" t="str">
        <f>النماذج!A9</f>
        <v>نموذج1</v>
      </c>
      <c r="AA15" s="49" t="str">
        <f>تطبيقي!A9</f>
        <v>تطبيقي1</v>
      </c>
      <c r="AB15" s="49" t="e">
        <f>#REF!</f>
        <v>#REF!</v>
      </c>
      <c r="AC15" s="49" t="e">
        <f>#REF!</f>
        <v>#REF!</v>
      </c>
      <c r="AD15" s="49" t="e">
        <f>#REF!</f>
        <v>#REF!</v>
      </c>
      <c r="AE15" s="49" t="s">
        <v>104</v>
      </c>
    </row>
    <row r="16" spans="1:41" s="61" customFormat="1" ht="17.25" x14ac:dyDescent="0.25">
      <c r="A16" s="158">
        <v>6</v>
      </c>
      <c r="B16" s="160" t="str">
        <f>IF(البيانات!C68="","",البيانات!C68)</f>
        <v/>
      </c>
      <c r="C16" s="328" t="str">
        <f>IF(البيانات!G68="","",البيانات!G68)</f>
        <v/>
      </c>
      <c r="D16" s="329" t="str">
        <f>IF(البيانات!M8="","",البيانات!M8)</f>
        <v/>
      </c>
      <c r="E16" s="79"/>
      <c r="F16" s="59"/>
      <c r="G16" s="59"/>
      <c r="H16" s="60"/>
      <c r="I16" s="60"/>
      <c r="J16" s="60"/>
      <c r="K16" s="144"/>
      <c r="L16" s="150"/>
      <c r="M16" s="108"/>
      <c r="Z16" s="49" t="str">
        <f>النماذج!A10</f>
        <v>نموذج2</v>
      </c>
      <c r="AA16" s="49" t="str">
        <f>تطبيقي!A10</f>
        <v>تطبيقي2</v>
      </c>
      <c r="AB16" s="49" t="e">
        <f>#REF!</f>
        <v>#REF!</v>
      </c>
      <c r="AC16" s="49" t="e">
        <f>#REF!</f>
        <v>#REF!</v>
      </c>
      <c r="AD16" s="49" t="e">
        <f>#REF!</f>
        <v>#REF!</v>
      </c>
      <c r="AE16" s="49" t="s">
        <v>105</v>
      </c>
    </row>
    <row r="17" spans="1:31" s="61" customFormat="1" ht="17.25" x14ac:dyDescent="0.25">
      <c r="A17" s="158">
        <v>7</v>
      </c>
      <c r="B17" s="160" t="str">
        <f>IF(البيانات!C69="","",البيانات!C69)</f>
        <v/>
      </c>
      <c r="C17" s="328" t="str">
        <f>IF(البيانات!G69="","",البيانات!G69)</f>
        <v/>
      </c>
      <c r="D17" s="329" t="str">
        <f>IF(البيانات!M9="","",البيانات!M9)</f>
        <v/>
      </c>
      <c r="E17" s="79"/>
      <c r="F17" s="59"/>
      <c r="G17" s="59"/>
      <c r="H17" s="60"/>
      <c r="I17" s="60"/>
      <c r="J17" s="60"/>
      <c r="K17" s="144"/>
      <c r="L17" s="150"/>
      <c r="M17" s="108"/>
      <c r="Z17" s="49" t="str">
        <f>النماذج!A11</f>
        <v>نموذج3</v>
      </c>
      <c r="AA17" s="49" t="str">
        <f>تطبيقي!A11</f>
        <v>تطبيقي3</v>
      </c>
      <c r="AB17" s="49" t="e">
        <f>#REF!</f>
        <v>#REF!</v>
      </c>
      <c r="AC17" s="49" t="e">
        <f>#REF!</f>
        <v>#REF!</v>
      </c>
      <c r="AD17" s="49" t="e">
        <f>#REF!</f>
        <v>#REF!</v>
      </c>
      <c r="AE17" s="49" t="s">
        <v>106</v>
      </c>
    </row>
    <row r="18" spans="1:31" s="61" customFormat="1" ht="17.25" x14ac:dyDescent="0.25">
      <c r="A18" s="158">
        <v>8</v>
      </c>
      <c r="B18" s="160" t="str">
        <f>IF(البيانات!C70="","",البيانات!C70)</f>
        <v/>
      </c>
      <c r="C18" s="328" t="str">
        <f>IF(البيانات!G70="","",البيانات!G70)</f>
        <v/>
      </c>
      <c r="D18" s="329" t="str">
        <f>IF(البيانات!M10="","",البيانات!M10)</f>
        <v/>
      </c>
      <c r="E18" s="79"/>
      <c r="F18" s="59"/>
      <c r="G18" s="59"/>
      <c r="H18" s="60"/>
      <c r="I18" s="60"/>
      <c r="J18" s="60"/>
      <c r="K18" s="144"/>
      <c r="L18" s="150"/>
      <c r="M18" s="108"/>
      <c r="Z18" s="49" t="str">
        <f>النماذج!A12</f>
        <v>نموذج4</v>
      </c>
      <c r="AA18" s="49" t="str">
        <f>تطبيقي!A12</f>
        <v>تطبيقي4</v>
      </c>
      <c r="AB18" s="49" t="e">
        <f>#REF!</f>
        <v>#REF!</v>
      </c>
      <c r="AC18" s="49" t="e">
        <f>#REF!</f>
        <v>#REF!</v>
      </c>
      <c r="AD18" s="49" t="e">
        <f>#REF!</f>
        <v>#REF!</v>
      </c>
      <c r="AE18" s="49" t="s">
        <v>107</v>
      </c>
    </row>
    <row r="19" spans="1:31" s="61" customFormat="1" ht="17.25" x14ac:dyDescent="0.25">
      <c r="A19" s="158">
        <v>9</v>
      </c>
      <c r="B19" s="160" t="str">
        <f>IF(البيانات!C71="","",البيانات!C71)</f>
        <v/>
      </c>
      <c r="C19" s="328" t="str">
        <f>IF(البيانات!G71="","",البيانات!G71)</f>
        <v/>
      </c>
      <c r="D19" s="329" t="str">
        <f>IF(البيانات!M11="","",البيانات!M11)</f>
        <v/>
      </c>
      <c r="E19" s="79"/>
      <c r="F19" s="59"/>
      <c r="G19" s="59"/>
      <c r="H19" s="60"/>
      <c r="I19" s="60"/>
      <c r="J19" s="60"/>
      <c r="K19" s="144"/>
      <c r="L19" s="150"/>
      <c r="M19" s="108"/>
      <c r="Z19" s="49" t="str">
        <f>النماذج!A13</f>
        <v>نموذج5</v>
      </c>
      <c r="AA19" s="49" t="str">
        <f>تطبيقي!A13</f>
        <v>تطبيقي5</v>
      </c>
      <c r="AB19" s="49" t="e">
        <f>#REF!</f>
        <v>#REF!</v>
      </c>
      <c r="AC19" s="49" t="e">
        <f>#REF!</f>
        <v>#REF!</v>
      </c>
      <c r="AD19" s="49" t="e">
        <f>#REF!</f>
        <v>#REF!</v>
      </c>
      <c r="AE19" s="50" t="s">
        <v>108</v>
      </c>
    </row>
    <row r="20" spans="1:31" s="61" customFormat="1" ht="17.25" x14ac:dyDescent="0.25">
      <c r="A20" s="158">
        <v>10</v>
      </c>
      <c r="B20" s="160" t="str">
        <f>IF(البيانات!C72="","",البيانات!C72)</f>
        <v/>
      </c>
      <c r="C20" s="328" t="str">
        <f>IF(البيانات!G72="","",البيانات!G72)</f>
        <v/>
      </c>
      <c r="D20" s="329" t="str">
        <f>IF(البيانات!M12="","",البيانات!M12)</f>
        <v/>
      </c>
      <c r="E20" s="79"/>
      <c r="F20" s="59"/>
      <c r="G20" s="59"/>
      <c r="H20" s="60"/>
      <c r="I20" s="60"/>
      <c r="J20" s="60"/>
      <c r="K20" s="144"/>
      <c r="L20" s="150"/>
      <c r="M20" s="108"/>
      <c r="Z20" s="49" t="str">
        <f>النماذج!A14</f>
        <v>نموذج6</v>
      </c>
      <c r="AA20" s="49" t="str">
        <f>تطبيقي!A14</f>
        <v>تطبيقي6</v>
      </c>
      <c r="AB20" s="49" t="e">
        <f>#REF!</f>
        <v>#REF!</v>
      </c>
      <c r="AC20" s="49" t="e">
        <f>#REF!</f>
        <v>#REF!</v>
      </c>
      <c r="AD20" s="49" t="e">
        <f>#REF!</f>
        <v>#REF!</v>
      </c>
      <c r="AE20" s="57" t="s">
        <v>109</v>
      </c>
    </row>
    <row r="21" spans="1:31" s="61" customFormat="1" ht="17.25" x14ac:dyDescent="0.25">
      <c r="A21" s="158">
        <v>11</v>
      </c>
      <c r="B21" s="160" t="str">
        <f>IF(البيانات!C73="","",البيانات!C73)</f>
        <v/>
      </c>
      <c r="C21" s="328" t="str">
        <f>IF(البيانات!G73="","",البيانات!G73)</f>
        <v/>
      </c>
      <c r="D21" s="329" t="str">
        <f>IF(البيانات!M13="","",البيانات!M13)</f>
        <v/>
      </c>
      <c r="E21" s="79"/>
      <c r="F21" s="59"/>
      <c r="G21" s="59"/>
      <c r="H21" s="60"/>
      <c r="I21" s="60"/>
      <c r="J21" s="60"/>
      <c r="K21" s="144"/>
      <c r="L21" s="150"/>
      <c r="M21" s="108"/>
      <c r="Z21" s="49" t="str">
        <f>النماذج!A15</f>
        <v>نموذج7</v>
      </c>
      <c r="AA21" s="49" t="str">
        <f>تطبيقي!A15</f>
        <v>تطبيقي7</v>
      </c>
      <c r="AB21" s="49" t="e">
        <f>#REF!</f>
        <v>#REF!</v>
      </c>
      <c r="AC21" s="49" t="e">
        <f>#REF!</f>
        <v>#REF!</v>
      </c>
      <c r="AD21" s="49" t="e">
        <f>#REF!</f>
        <v>#REF!</v>
      </c>
      <c r="AE21" s="57" t="s">
        <v>110</v>
      </c>
    </row>
    <row r="22" spans="1:31" s="61" customFormat="1" ht="17.25" x14ac:dyDescent="0.25">
      <c r="A22" s="158">
        <v>12</v>
      </c>
      <c r="B22" s="160" t="str">
        <f>IF(البيانات!C74="","",البيانات!C74)</f>
        <v/>
      </c>
      <c r="C22" s="328" t="str">
        <f>IF(البيانات!G74="","",البيانات!G74)</f>
        <v/>
      </c>
      <c r="D22" s="329" t="str">
        <f>IF(البيانات!M14="","",البيانات!M14)</f>
        <v/>
      </c>
      <c r="E22" s="79"/>
      <c r="F22" s="59"/>
      <c r="G22" s="59"/>
      <c r="H22" s="60"/>
      <c r="I22" s="60"/>
      <c r="J22" s="60"/>
      <c r="K22" s="144"/>
      <c r="L22" s="150"/>
      <c r="M22" s="108"/>
      <c r="Z22" s="49" t="str">
        <f>النماذج!A16</f>
        <v>نموذج8</v>
      </c>
      <c r="AA22" s="49" t="str">
        <f>تطبيقي!A16</f>
        <v>تطبيقي8</v>
      </c>
      <c r="AB22" s="49" t="e">
        <f>#REF!</f>
        <v>#REF!</v>
      </c>
      <c r="AC22" s="49" t="e">
        <f>#REF!</f>
        <v>#REF!</v>
      </c>
      <c r="AD22" s="49" t="e">
        <f>#REF!</f>
        <v>#REF!</v>
      </c>
      <c r="AE22" s="50" t="s">
        <v>111</v>
      </c>
    </row>
    <row r="23" spans="1:31" s="61" customFormat="1" ht="17.25" x14ac:dyDescent="0.25">
      <c r="A23" s="158">
        <v>13</v>
      </c>
      <c r="B23" s="160" t="str">
        <f>IF(البيانات!C75="","",البيانات!C75)</f>
        <v/>
      </c>
      <c r="C23" s="328" t="str">
        <f>IF(البيانات!G75="","",البيانات!G75)</f>
        <v/>
      </c>
      <c r="D23" s="329" t="str">
        <f>IF(البيانات!M15="","",البيانات!M15)</f>
        <v/>
      </c>
      <c r="E23" s="79"/>
      <c r="F23" s="59"/>
      <c r="G23" s="59"/>
      <c r="H23" s="60"/>
      <c r="I23" s="60"/>
      <c r="J23" s="60"/>
      <c r="K23" s="144"/>
      <c r="L23" s="150"/>
      <c r="M23" s="108"/>
      <c r="Z23" s="49" t="str">
        <f>النماذج!A17</f>
        <v>نموذج9</v>
      </c>
      <c r="AA23" s="49" t="str">
        <f>تطبيقي!A17</f>
        <v>تطبيقي9</v>
      </c>
      <c r="AB23" s="49" t="e">
        <f>#REF!</f>
        <v>#REF!</v>
      </c>
      <c r="AC23" s="49" t="e">
        <f>#REF!</f>
        <v>#REF!</v>
      </c>
      <c r="AD23" s="49" t="e">
        <f>#REF!</f>
        <v>#REF!</v>
      </c>
      <c r="AE23" s="57" t="s">
        <v>112</v>
      </c>
    </row>
    <row r="24" spans="1:31" s="61" customFormat="1" ht="17.25" x14ac:dyDescent="0.25">
      <c r="A24" s="158">
        <v>14</v>
      </c>
      <c r="B24" s="160" t="str">
        <f>IF(البيانات!C76="","",البيانات!C76)</f>
        <v/>
      </c>
      <c r="C24" s="328" t="str">
        <f>IF(البيانات!G76="","",البيانات!G76)</f>
        <v/>
      </c>
      <c r="D24" s="329" t="str">
        <f>IF(البيانات!M16="","",البيانات!M16)</f>
        <v/>
      </c>
      <c r="E24" s="79"/>
      <c r="F24" s="59"/>
      <c r="G24" s="59"/>
      <c r="H24" s="60"/>
      <c r="I24" s="60"/>
      <c r="J24" s="60"/>
      <c r="K24" s="144"/>
      <c r="L24" s="150"/>
      <c r="M24" s="108"/>
      <c r="Z24" s="49" t="str">
        <f>النماذج!A18</f>
        <v>نموذج10</v>
      </c>
      <c r="AA24" s="49" t="str">
        <f>تطبيقي!A18</f>
        <v>تطبيقي10</v>
      </c>
      <c r="AB24" s="49" t="e">
        <f>#REF!</f>
        <v>#REF!</v>
      </c>
      <c r="AC24" s="49" t="e">
        <f>#REF!</f>
        <v>#REF!</v>
      </c>
      <c r="AD24" s="49" t="e">
        <f>#REF!</f>
        <v>#REF!</v>
      </c>
      <c r="AE24" s="57" t="s">
        <v>113</v>
      </c>
    </row>
    <row r="25" spans="1:31" s="61" customFormat="1" ht="17.25" x14ac:dyDescent="0.25">
      <c r="A25" s="158">
        <v>15</v>
      </c>
      <c r="B25" s="160" t="str">
        <f>IF(البيانات!C77="","",البيانات!C77)</f>
        <v/>
      </c>
      <c r="C25" s="328" t="str">
        <f>IF(البيانات!G77="","",البيانات!G77)</f>
        <v/>
      </c>
      <c r="D25" s="329" t="str">
        <f>IF(البيانات!M17="","",البيانات!M17)</f>
        <v/>
      </c>
      <c r="E25" s="79"/>
      <c r="F25" s="59"/>
      <c r="G25" s="59"/>
      <c r="H25" s="60"/>
      <c r="I25" s="60"/>
      <c r="J25" s="60"/>
      <c r="K25" s="144"/>
      <c r="L25" s="150"/>
      <c r="M25" s="108"/>
      <c r="Z25" s="49" t="str">
        <f>النماذج!A19</f>
        <v>نموذج11</v>
      </c>
      <c r="AA25" s="49" t="str">
        <f>تطبيقي!A19</f>
        <v>تطبيقي11</v>
      </c>
      <c r="AB25" s="49" t="e">
        <f>#REF!</f>
        <v>#REF!</v>
      </c>
      <c r="AC25" s="49" t="e">
        <f>#REF!</f>
        <v>#REF!</v>
      </c>
      <c r="AD25" s="49" t="e">
        <f>#REF!</f>
        <v>#REF!</v>
      </c>
      <c r="AE25" s="61" t="s">
        <v>114</v>
      </c>
    </row>
    <row r="26" spans="1:31" s="61" customFormat="1" ht="17.25" x14ac:dyDescent="0.25">
      <c r="A26" s="158">
        <v>16</v>
      </c>
      <c r="B26" s="160" t="str">
        <f>IF(البيانات!C78="","",البيانات!C78)</f>
        <v/>
      </c>
      <c r="C26" s="328" t="str">
        <f>IF(البيانات!G78="","",البيانات!G78)</f>
        <v/>
      </c>
      <c r="D26" s="329" t="str">
        <f>IF(البيانات!M18="","",البيانات!M18)</f>
        <v/>
      </c>
      <c r="E26" s="79"/>
      <c r="F26" s="59"/>
      <c r="G26" s="59"/>
      <c r="H26" s="60"/>
      <c r="I26" s="60"/>
      <c r="J26" s="60"/>
      <c r="K26" s="144"/>
      <c r="L26" s="150"/>
      <c r="M26" s="108"/>
      <c r="Z26" s="49" t="str">
        <f>النماذج!A20</f>
        <v>نموذج12</v>
      </c>
      <c r="AA26" s="49" t="str">
        <f>تطبيقي!A20</f>
        <v>تطبيقي12</v>
      </c>
      <c r="AB26" s="49" t="e">
        <f>#REF!</f>
        <v>#REF!</v>
      </c>
      <c r="AC26" s="49" t="e">
        <f>#REF!</f>
        <v>#REF!</v>
      </c>
      <c r="AD26" s="49" t="e">
        <f>#REF!</f>
        <v>#REF!</v>
      </c>
      <c r="AE26" s="61" t="s">
        <v>115</v>
      </c>
    </row>
    <row r="27" spans="1:31" s="61" customFormat="1" ht="17.25" x14ac:dyDescent="0.25">
      <c r="A27" s="158">
        <v>17</v>
      </c>
      <c r="B27" s="160" t="str">
        <f>IF(البيانات!C79="","",البيانات!C79)</f>
        <v/>
      </c>
      <c r="C27" s="328" t="str">
        <f>IF(البيانات!G79="","",البيانات!G79)</f>
        <v/>
      </c>
      <c r="D27" s="329" t="str">
        <f>IF(البيانات!M19="","",البيانات!M19)</f>
        <v/>
      </c>
      <c r="E27" s="79"/>
      <c r="F27" s="59"/>
      <c r="G27" s="59"/>
      <c r="H27" s="60"/>
      <c r="I27" s="60"/>
      <c r="J27" s="60"/>
      <c r="K27" s="144"/>
      <c r="L27" s="150"/>
      <c r="M27" s="108"/>
      <c r="Z27" s="49" t="str">
        <f>النماذج!A21</f>
        <v>نموذج13</v>
      </c>
      <c r="AA27" s="49" t="str">
        <f>تطبيقي!A21</f>
        <v>تطبيقي13</v>
      </c>
      <c r="AB27" s="49" t="e">
        <f>#REF!</f>
        <v>#REF!</v>
      </c>
      <c r="AC27" s="49" t="e">
        <f>#REF!</f>
        <v>#REF!</v>
      </c>
      <c r="AD27" s="49" t="e">
        <f>#REF!</f>
        <v>#REF!</v>
      </c>
      <c r="AE27" s="61" t="s">
        <v>116</v>
      </c>
    </row>
    <row r="28" spans="1:31" s="61" customFormat="1" ht="17.25" x14ac:dyDescent="0.25">
      <c r="A28" s="158">
        <v>18</v>
      </c>
      <c r="B28" s="160" t="str">
        <f>IF(البيانات!C80="","",البيانات!C80)</f>
        <v/>
      </c>
      <c r="C28" s="328" t="str">
        <f>IF(البيانات!G80="","",البيانات!G80)</f>
        <v/>
      </c>
      <c r="D28" s="329" t="str">
        <f>IF(البيانات!M20="","",البيانات!M20)</f>
        <v/>
      </c>
      <c r="E28" s="79"/>
      <c r="F28" s="59"/>
      <c r="G28" s="59"/>
      <c r="H28" s="60"/>
      <c r="I28" s="60"/>
      <c r="J28" s="60"/>
      <c r="K28" s="144"/>
      <c r="L28" s="150"/>
      <c r="M28" s="108"/>
      <c r="Z28" s="49" t="str">
        <f>النماذج!A22</f>
        <v>نموذج14</v>
      </c>
      <c r="AA28" s="49" t="str">
        <f>تطبيقي!A22</f>
        <v>تطبيقي14</v>
      </c>
      <c r="AB28" s="49" t="e">
        <f>#REF!</f>
        <v>#REF!</v>
      </c>
      <c r="AC28" s="49" t="e">
        <f>#REF!</f>
        <v>#REF!</v>
      </c>
      <c r="AD28" s="49" t="e">
        <f>#REF!</f>
        <v>#REF!</v>
      </c>
      <c r="AE28" s="61" t="s">
        <v>117</v>
      </c>
    </row>
    <row r="29" spans="1:31" s="61" customFormat="1" ht="17.25" x14ac:dyDescent="0.25">
      <c r="A29" s="158">
        <v>19</v>
      </c>
      <c r="B29" s="160" t="str">
        <f>IF(البيانات!C81="","",البيانات!C81)</f>
        <v/>
      </c>
      <c r="C29" s="328" t="str">
        <f>IF(البيانات!G81="","",البيانات!G81)</f>
        <v/>
      </c>
      <c r="D29" s="329" t="str">
        <f>IF(البيانات!M21="","",البيانات!M21)</f>
        <v/>
      </c>
      <c r="E29" s="79"/>
      <c r="F29" s="59"/>
      <c r="G29" s="59"/>
      <c r="H29" s="60"/>
      <c r="I29" s="60"/>
      <c r="J29" s="60"/>
      <c r="K29" s="144"/>
      <c r="L29" s="150"/>
      <c r="M29" s="108"/>
      <c r="Z29" s="49" t="str">
        <f>النماذج!A23</f>
        <v>نموذج15</v>
      </c>
      <c r="AA29" s="49" t="str">
        <f>تطبيقي!A23</f>
        <v>تطبيقي15</v>
      </c>
      <c r="AB29" s="49" t="e">
        <f>#REF!</f>
        <v>#REF!</v>
      </c>
      <c r="AC29" s="49" t="e">
        <f>#REF!</f>
        <v>#REF!</v>
      </c>
      <c r="AD29" s="49" t="e">
        <f>#REF!</f>
        <v>#REF!</v>
      </c>
      <c r="AE29" s="61" t="s">
        <v>118</v>
      </c>
    </row>
    <row r="30" spans="1:31" s="61" customFormat="1" ht="17.25" x14ac:dyDescent="0.25">
      <c r="A30" s="158">
        <v>20</v>
      </c>
      <c r="B30" s="160" t="str">
        <f>IF(البيانات!C82="","",البيانات!C82)</f>
        <v/>
      </c>
      <c r="C30" s="328" t="str">
        <f>IF(البيانات!G82="","",البيانات!G82)</f>
        <v/>
      </c>
      <c r="D30" s="329" t="str">
        <f>IF(البيانات!M22="","",البيانات!M22)</f>
        <v/>
      </c>
      <c r="E30" s="79"/>
      <c r="F30" s="59"/>
      <c r="G30" s="59"/>
      <c r="H30" s="60"/>
      <c r="I30" s="60"/>
      <c r="J30" s="60"/>
      <c r="K30" s="144"/>
      <c r="L30" s="150"/>
      <c r="M30" s="108"/>
      <c r="Z30" s="49" t="str">
        <f>النماذج!A24</f>
        <v>نموذج16</v>
      </c>
      <c r="AD30" s="49" t="e">
        <f>#REF!</f>
        <v>#REF!</v>
      </c>
    </row>
    <row r="31" spans="1:31" s="61" customFormat="1" ht="17.25" x14ac:dyDescent="0.25">
      <c r="A31" s="158">
        <v>21</v>
      </c>
      <c r="B31" s="160" t="str">
        <f>IF(البيانات!C83="","",البيانات!C83)</f>
        <v/>
      </c>
      <c r="C31" s="328" t="str">
        <f>IF(البيانات!G83="","",البيانات!G83)</f>
        <v/>
      </c>
      <c r="D31" s="329" t="str">
        <f>IF(البيانات!M23="","",البيانات!M23)</f>
        <v/>
      </c>
      <c r="E31" s="79"/>
      <c r="F31" s="59"/>
      <c r="G31" s="59"/>
      <c r="H31" s="60"/>
      <c r="I31" s="60"/>
      <c r="J31" s="60"/>
      <c r="K31" s="144"/>
      <c r="L31" s="150"/>
      <c r="M31" s="108"/>
      <c r="Z31" s="49" t="str">
        <f>النماذج!A25</f>
        <v>نموذج17</v>
      </c>
      <c r="AD31" s="49" t="e">
        <f>#REF!</f>
        <v>#REF!</v>
      </c>
    </row>
    <row r="32" spans="1:31" s="61" customFormat="1" ht="17.25" x14ac:dyDescent="0.25">
      <c r="A32" s="158">
        <v>22</v>
      </c>
      <c r="B32" s="160" t="str">
        <f>IF(البيانات!C84="","",البيانات!C84)</f>
        <v/>
      </c>
      <c r="C32" s="328" t="str">
        <f>IF(البيانات!G84="","",البيانات!G84)</f>
        <v/>
      </c>
      <c r="D32" s="329" t="str">
        <f>IF(البيانات!M24="","",البيانات!M24)</f>
        <v/>
      </c>
      <c r="E32" s="79"/>
      <c r="F32" s="59"/>
      <c r="G32" s="59"/>
      <c r="H32" s="60"/>
      <c r="I32" s="60"/>
      <c r="J32" s="60"/>
      <c r="K32" s="144"/>
      <c r="L32" s="150"/>
      <c r="M32" s="108"/>
      <c r="Z32" s="49" t="str">
        <f>النماذج!A26</f>
        <v>نموذج18</v>
      </c>
      <c r="AD32" s="49" t="e">
        <f>#REF!</f>
        <v>#REF!</v>
      </c>
    </row>
    <row r="33" spans="1:30" s="61" customFormat="1" ht="17.25" x14ac:dyDescent="0.25">
      <c r="A33" s="158">
        <v>23</v>
      </c>
      <c r="B33" s="160" t="str">
        <f>IF(البيانات!C85="","",البيانات!C85)</f>
        <v/>
      </c>
      <c r="C33" s="328" t="str">
        <f>IF(البيانات!G85="","",البيانات!G85)</f>
        <v/>
      </c>
      <c r="D33" s="329" t="str">
        <f>IF(البيانات!M25="","",البيانات!M25)</f>
        <v/>
      </c>
      <c r="E33" s="79"/>
      <c r="F33" s="59"/>
      <c r="G33" s="59"/>
      <c r="H33" s="60"/>
      <c r="I33" s="60"/>
      <c r="J33" s="60"/>
      <c r="K33" s="144"/>
      <c r="L33" s="150"/>
      <c r="M33" s="108"/>
      <c r="Z33" s="49" t="str">
        <f>النماذج!A27</f>
        <v>نموذج19</v>
      </c>
      <c r="AD33" s="49" t="e">
        <f>#REF!</f>
        <v>#REF!</v>
      </c>
    </row>
    <row r="34" spans="1:30" s="61" customFormat="1" ht="17.25" x14ac:dyDescent="0.25">
      <c r="A34" s="158">
        <v>24</v>
      </c>
      <c r="B34" s="160" t="str">
        <f>IF(البيانات!C86="","",البيانات!C86)</f>
        <v/>
      </c>
      <c r="C34" s="328" t="str">
        <f>IF(البيانات!G86="","",البيانات!G86)</f>
        <v/>
      </c>
      <c r="D34" s="329" t="str">
        <f>IF(البيانات!M26="","",البيانات!M26)</f>
        <v/>
      </c>
      <c r="E34" s="79"/>
      <c r="F34" s="59"/>
      <c r="G34" s="59"/>
      <c r="H34" s="60"/>
      <c r="I34" s="60"/>
      <c r="J34" s="60"/>
      <c r="K34" s="144"/>
      <c r="L34" s="150"/>
      <c r="M34" s="108"/>
      <c r="Z34" s="49" t="str">
        <f>النماذج!A28</f>
        <v>نموذج20</v>
      </c>
      <c r="AD34" s="49" t="e">
        <f>#REF!</f>
        <v>#REF!</v>
      </c>
    </row>
    <row r="35" spans="1:30" s="61" customFormat="1" ht="17.25" x14ac:dyDescent="0.25">
      <c r="A35" s="158">
        <v>25</v>
      </c>
      <c r="B35" s="160" t="str">
        <f>IF(البيانات!C87="","",البيانات!C87)</f>
        <v/>
      </c>
      <c r="C35" s="328" t="str">
        <f>IF(البيانات!G87="","",البيانات!G87)</f>
        <v/>
      </c>
      <c r="D35" s="329" t="str">
        <f>IF(البيانات!M27="","",البيانات!M27)</f>
        <v/>
      </c>
      <c r="E35" s="79"/>
      <c r="F35" s="59"/>
      <c r="G35" s="59"/>
      <c r="H35" s="60"/>
      <c r="I35" s="60"/>
      <c r="J35" s="60"/>
      <c r="K35" s="144"/>
      <c r="L35" s="150"/>
      <c r="M35" s="108"/>
      <c r="Z35" s="49" t="str">
        <f>النماذج!A29</f>
        <v>نموذج21</v>
      </c>
      <c r="AD35" s="49" t="e">
        <f>#REF!</f>
        <v>#REF!</v>
      </c>
    </row>
    <row r="36" spans="1:30" s="61" customFormat="1" ht="17.25" x14ac:dyDescent="0.25">
      <c r="A36" s="158">
        <v>26</v>
      </c>
      <c r="B36" s="160" t="str">
        <f>IF(البيانات!C88="","",البيانات!C88)</f>
        <v/>
      </c>
      <c r="C36" s="328" t="str">
        <f>IF(البيانات!G88="","",البيانات!G88)</f>
        <v/>
      </c>
      <c r="D36" s="329" t="str">
        <f>IF(البيانات!M28="","",البيانات!M28)</f>
        <v/>
      </c>
      <c r="E36" s="79"/>
      <c r="F36" s="59"/>
      <c r="G36" s="59"/>
      <c r="H36" s="60"/>
      <c r="I36" s="60"/>
      <c r="J36" s="60"/>
      <c r="K36" s="144"/>
      <c r="L36" s="150"/>
      <c r="M36" s="108"/>
      <c r="Z36" s="49" t="str">
        <f>النماذج!A30</f>
        <v>نموذج22</v>
      </c>
      <c r="AD36" s="49" t="e">
        <f>#REF!</f>
        <v>#REF!</v>
      </c>
    </row>
    <row r="37" spans="1:30" s="61" customFormat="1" ht="17.25" x14ac:dyDescent="0.25">
      <c r="A37" s="158">
        <v>27</v>
      </c>
      <c r="B37" s="160" t="str">
        <f>IF(البيانات!C89="","",البيانات!C89)</f>
        <v/>
      </c>
      <c r="C37" s="328" t="str">
        <f>IF(البيانات!G89="","",البيانات!G89)</f>
        <v/>
      </c>
      <c r="D37" s="329" t="str">
        <f>IF(البيانات!M29="","",البيانات!M29)</f>
        <v/>
      </c>
      <c r="E37" s="79"/>
      <c r="F37" s="59"/>
      <c r="G37" s="59"/>
      <c r="H37" s="60"/>
      <c r="I37" s="60"/>
      <c r="J37" s="60"/>
      <c r="K37" s="144"/>
      <c r="L37" s="150"/>
      <c r="M37" s="108"/>
      <c r="Z37" s="49" t="str">
        <f>النماذج!A31</f>
        <v>نموذج23</v>
      </c>
      <c r="AD37" s="49" t="e">
        <f>#REF!</f>
        <v>#REF!</v>
      </c>
    </row>
    <row r="38" spans="1:30" s="61" customFormat="1" ht="17.25" x14ac:dyDescent="0.25">
      <c r="A38" s="158">
        <v>28</v>
      </c>
      <c r="B38" s="160" t="str">
        <f>IF(البيانات!C90="","",البيانات!C90)</f>
        <v/>
      </c>
      <c r="C38" s="328" t="str">
        <f>IF(البيانات!G90="","",البيانات!G90)</f>
        <v/>
      </c>
      <c r="D38" s="329" t="str">
        <f>IF(البيانات!M30="","",البيانات!M30)</f>
        <v/>
      </c>
      <c r="E38" s="79"/>
      <c r="F38" s="59"/>
      <c r="G38" s="59"/>
      <c r="H38" s="60"/>
      <c r="I38" s="60"/>
      <c r="J38" s="60"/>
      <c r="K38" s="144"/>
      <c r="L38" s="150"/>
      <c r="M38" s="108"/>
      <c r="Z38" s="49" t="str">
        <f>النماذج!A32</f>
        <v>نموذج24</v>
      </c>
      <c r="AD38" s="49" t="e">
        <f>#REF!</f>
        <v>#REF!</v>
      </c>
    </row>
    <row r="39" spans="1:30" s="61" customFormat="1" ht="17.25" x14ac:dyDescent="0.25">
      <c r="A39" s="158">
        <v>29</v>
      </c>
      <c r="B39" s="160" t="str">
        <f>IF(البيانات!C91="","",البيانات!C91)</f>
        <v/>
      </c>
      <c r="C39" s="328" t="str">
        <f>IF(البيانات!G91="","",البيانات!G91)</f>
        <v/>
      </c>
      <c r="D39" s="329" t="str">
        <f>IF(البيانات!M31="","",البيانات!M31)</f>
        <v/>
      </c>
      <c r="E39" s="79"/>
      <c r="F39" s="59"/>
      <c r="G39" s="59"/>
      <c r="H39" s="60"/>
      <c r="I39" s="60"/>
      <c r="J39" s="60"/>
      <c r="K39" s="144"/>
      <c r="L39" s="150"/>
      <c r="M39" s="108"/>
      <c r="Z39" s="49" t="str">
        <f>النماذج!A33</f>
        <v>نموذج25</v>
      </c>
      <c r="AD39" s="49" t="e">
        <f>#REF!</f>
        <v>#REF!</v>
      </c>
    </row>
    <row r="40" spans="1:30" s="61" customFormat="1" ht="17.25" x14ac:dyDescent="0.25">
      <c r="A40" s="158">
        <v>30</v>
      </c>
      <c r="B40" s="160" t="str">
        <f>IF(البيانات!C92="","",البيانات!C92)</f>
        <v/>
      </c>
      <c r="C40" s="328" t="str">
        <f>IF(البيانات!G92="","",البيانات!G92)</f>
        <v/>
      </c>
      <c r="D40" s="329" t="str">
        <f>IF(البيانات!M32="","",البيانات!M32)</f>
        <v/>
      </c>
      <c r="E40" s="79"/>
      <c r="F40" s="59"/>
      <c r="G40" s="59"/>
      <c r="H40" s="60"/>
      <c r="I40" s="60"/>
      <c r="J40" s="60"/>
      <c r="K40" s="144"/>
      <c r="L40" s="150"/>
      <c r="M40" s="108"/>
      <c r="Z40" s="49" t="str">
        <f>النماذج!A34</f>
        <v>نموذج26</v>
      </c>
      <c r="AD40" s="49" t="e">
        <f>#REF!</f>
        <v>#REF!</v>
      </c>
    </row>
    <row r="41" spans="1:30" s="61" customFormat="1" ht="17.25" x14ac:dyDescent="0.25">
      <c r="A41" s="158">
        <v>31</v>
      </c>
      <c r="B41" s="160" t="str">
        <f>IF(البيانات!C93="","",البيانات!C93)</f>
        <v/>
      </c>
      <c r="C41" s="328" t="str">
        <f>IF(البيانات!G93="","",البيانات!G93)</f>
        <v/>
      </c>
      <c r="D41" s="329" t="str">
        <f>IF(البيانات!M33="","",البيانات!M33)</f>
        <v/>
      </c>
      <c r="E41" s="79"/>
      <c r="F41" s="59"/>
      <c r="G41" s="59"/>
      <c r="H41" s="60"/>
      <c r="I41" s="60"/>
      <c r="J41" s="60"/>
      <c r="K41" s="144"/>
      <c r="L41" s="150"/>
      <c r="M41" s="108"/>
      <c r="Z41" s="49" t="str">
        <f>النماذج!A35</f>
        <v>نموذج27</v>
      </c>
      <c r="AD41" s="49" t="e">
        <f>#REF!</f>
        <v>#REF!</v>
      </c>
    </row>
    <row r="42" spans="1:30" s="61" customFormat="1" ht="17.25" x14ac:dyDescent="0.25">
      <c r="A42" s="158">
        <v>32</v>
      </c>
      <c r="B42" s="160" t="str">
        <f>IF(البيانات!C94="","",البيانات!C94)</f>
        <v/>
      </c>
      <c r="C42" s="328" t="str">
        <f>IF(البيانات!G94="","",البيانات!G94)</f>
        <v/>
      </c>
      <c r="D42" s="329" t="str">
        <f>IF(البيانات!M34="","",البيانات!M34)</f>
        <v/>
      </c>
      <c r="E42" s="79"/>
      <c r="F42" s="59"/>
      <c r="G42" s="59"/>
      <c r="H42" s="60"/>
      <c r="I42" s="60"/>
      <c r="J42" s="60"/>
      <c r="K42" s="144"/>
      <c r="L42" s="150"/>
      <c r="M42" s="108"/>
      <c r="Z42" s="49" t="str">
        <f>النماذج!A36</f>
        <v>نموذج28</v>
      </c>
      <c r="AD42" s="49" t="e">
        <f>#REF!</f>
        <v>#REF!</v>
      </c>
    </row>
    <row r="43" spans="1:30" s="61" customFormat="1" ht="17.25" x14ac:dyDescent="0.25">
      <c r="A43" s="158">
        <v>33</v>
      </c>
      <c r="B43" s="160" t="str">
        <f>IF(البيانات!C95="","",البيانات!C95)</f>
        <v/>
      </c>
      <c r="C43" s="328" t="str">
        <f>IF(البيانات!G95="","",البيانات!G95)</f>
        <v/>
      </c>
      <c r="D43" s="329" t="str">
        <f>IF(البيانات!M35="","",البيانات!M35)</f>
        <v/>
      </c>
      <c r="E43" s="79"/>
      <c r="F43" s="59"/>
      <c r="G43" s="59"/>
      <c r="H43" s="60"/>
      <c r="I43" s="60"/>
      <c r="J43" s="60"/>
      <c r="K43" s="144"/>
      <c r="L43" s="150"/>
      <c r="M43" s="108"/>
      <c r="Z43" s="49" t="str">
        <f>النماذج!A37</f>
        <v>نموذج29</v>
      </c>
      <c r="AD43" s="49" t="e">
        <f>#REF!</f>
        <v>#REF!</v>
      </c>
    </row>
    <row r="44" spans="1:30" s="61" customFormat="1" ht="17.25" x14ac:dyDescent="0.25">
      <c r="A44" s="158">
        <v>34</v>
      </c>
      <c r="B44" s="160" t="str">
        <f>IF(البيانات!C96="","",البيانات!C96)</f>
        <v/>
      </c>
      <c r="C44" s="328" t="str">
        <f>IF(البيانات!G96="","",البيانات!G96)</f>
        <v/>
      </c>
      <c r="D44" s="329" t="str">
        <f>IF(البيانات!M36="","",البيانات!M36)</f>
        <v/>
      </c>
      <c r="E44" s="79"/>
      <c r="F44" s="59"/>
      <c r="G44" s="59"/>
      <c r="H44" s="60"/>
      <c r="I44" s="60"/>
      <c r="J44" s="60"/>
      <c r="K44" s="144"/>
      <c r="L44" s="150"/>
      <c r="M44" s="108"/>
      <c r="Z44" s="49" t="str">
        <f>النماذج!A38</f>
        <v>نموذج30</v>
      </c>
      <c r="AD44" s="49" t="e">
        <f>#REF!</f>
        <v>#REF!</v>
      </c>
    </row>
    <row r="45" spans="1:30" s="61" customFormat="1" ht="15.75" x14ac:dyDescent="0.25">
      <c r="A45" s="158">
        <v>35</v>
      </c>
      <c r="B45" s="160" t="str">
        <f>IF(البيانات!C97="","",البيانات!C97)</f>
        <v/>
      </c>
      <c r="C45" s="328" t="str">
        <f>IF(البيانات!G97="","",البيانات!G97)</f>
        <v/>
      </c>
      <c r="D45" s="329" t="str">
        <f>IF(البيانات!M37="","",البيانات!M37)</f>
        <v/>
      </c>
      <c r="E45" s="79"/>
      <c r="F45" s="59"/>
      <c r="G45" s="59"/>
      <c r="H45" s="60"/>
      <c r="I45" s="60"/>
      <c r="J45" s="60"/>
      <c r="K45" s="144"/>
      <c r="L45" s="150"/>
      <c r="M45" s="108"/>
    </row>
    <row r="46" spans="1:30" s="61" customFormat="1" ht="15.75" x14ac:dyDescent="0.25">
      <c r="A46" s="158">
        <v>36</v>
      </c>
      <c r="B46" s="160" t="str">
        <f>IF(البيانات!C98="","",البيانات!C98)</f>
        <v/>
      </c>
      <c r="C46" s="328" t="str">
        <f>IF(البيانات!G98="","",البيانات!G98)</f>
        <v/>
      </c>
      <c r="D46" s="329" t="str">
        <f>IF(البيانات!M38="","",البيانات!M38)</f>
        <v/>
      </c>
      <c r="E46" s="79"/>
      <c r="F46" s="59"/>
      <c r="G46" s="59"/>
      <c r="H46" s="60"/>
      <c r="I46" s="60"/>
      <c r="J46" s="60"/>
      <c r="K46" s="144"/>
      <c r="L46" s="150"/>
      <c r="M46" s="108"/>
    </row>
    <row r="47" spans="1:30" s="61" customFormat="1" ht="15.75" x14ac:dyDescent="0.25">
      <c r="A47" s="158">
        <v>37</v>
      </c>
      <c r="B47" s="160" t="str">
        <f>IF(البيانات!C99="","",البيانات!C99)</f>
        <v/>
      </c>
      <c r="C47" s="328" t="str">
        <f>IF(البيانات!G99="","",البيانات!G99)</f>
        <v/>
      </c>
      <c r="D47" s="329" t="str">
        <f>IF(البيانات!M39="","",البيانات!M39)</f>
        <v/>
      </c>
      <c r="E47" s="79"/>
      <c r="F47" s="59"/>
      <c r="G47" s="59"/>
      <c r="H47" s="60"/>
      <c r="I47" s="60"/>
      <c r="J47" s="60"/>
      <c r="K47" s="144"/>
      <c r="L47" s="150"/>
      <c r="M47" s="108"/>
    </row>
    <row r="48" spans="1:30" s="61" customFormat="1" ht="15.75" x14ac:dyDescent="0.25">
      <c r="A48" s="158">
        <v>38</v>
      </c>
      <c r="B48" s="160" t="str">
        <f>IF(البيانات!C100="","",البيانات!C100)</f>
        <v/>
      </c>
      <c r="C48" s="328" t="str">
        <f>IF(البيانات!G100="","",البيانات!G100)</f>
        <v/>
      </c>
      <c r="D48" s="329" t="str">
        <f>IF(البيانات!M40="","",البيانات!M40)</f>
        <v/>
      </c>
      <c r="E48" s="79"/>
      <c r="F48" s="59"/>
      <c r="G48" s="59"/>
      <c r="H48" s="60"/>
      <c r="I48" s="60"/>
      <c r="J48" s="60"/>
      <c r="K48" s="144"/>
      <c r="L48" s="150"/>
      <c r="M48" s="108"/>
    </row>
    <row r="49" spans="1:13" s="61" customFormat="1" ht="15.75" x14ac:dyDescent="0.25">
      <c r="A49" s="158">
        <v>39</v>
      </c>
      <c r="B49" s="160" t="str">
        <f>IF(البيانات!C101="","",البيانات!C101)</f>
        <v/>
      </c>
      <c r="C49" s="328" t="str">
        <f>IF(البيانات!G101="","",البيانات!G101)</f>
        <v/>
      </c>
      <c r="D49" s="329" t="str">
        <f>IF(البيانات!M41="","",البيانات!M41)</f>
        <v/>
      </c>
      <c r="E49" s="79"/>
      <c r="F49" s="59"/>
      <c r="G49" s="59"/>
      <c r="H49" s="60"/>
      <c r="I49" s="60"/>
      <c r="J49" s="60"/>
      <c r="K49" s="144"/>
      <c r="L49" s="150"/>
      <c r="M49" s="108"/>
    </row>
    <row r="50" spans="1:13" s="61" customFormat="1" ht="15.75" x14ac:dyDescent="0.25">
      <c r="A50" s="158">
        <v>40</v>
      </c>
      <c r="B50" s="160" t="str">
        <f>IF(البيانات!C102="","",البيانات!C102)</f>
        <v/>
      </c>
      <c r="C50" s="328" t="str">
        <f>IF(البيانات!G102="","",البيانات!G102)</f>
        <v/>
      </c>
      <c r="D50" s="329" t="str">
        <f>IF(البيانات!M42="","",البيانات!M42)</f>
        <v/>
      </c>
      <c r="E50" s="79"/>
      <c r="F50" s="59"/>
      <c r="G50" s="59"/>
      <c r="H50" s="60"/>
      <c r="I50" s="60"/>
      <c r="J50" s="60"/>
      <c r="K50" s="144"/>
      <c r="L50" s="150"/>
      <c r="M50" s="108"/>
    </row>
    <row r="51" spans="1:13" s="61" customFormat="1" ht="15.75" x14ac:dyDescent="0.25">
      <c r="A51" s="158">
        <v>41</v>
      </c>
      <c r="B51" s="160" t="str">
        <f>IF(البيانات!C103="","",البيانات!C103)</f>
        <v/>
      </c>
      <c r="C51" s="328" t="str">
        <f>IF(البيانات!G103="","",البيانات!G103)</f>
        <v/>
      </c>
      <c r="D51" s="329" t="str">
        <f>IF(البيانات!M43="","",البيانات!M43)</f>
        <v/>
      </c>
      <c r="E51" s="79"/>
      <c r="F51" s="59"/>
      <c r="G51" s="59"/>
      <c r="H51" s="60"/>
      <c r="I51" s="60"/>
      <c r="J51" s="60"/>
      <c r="K51" s="144"/>
      <c r="L51" s="150"/>
      <c r="M51" s="108"/>
    </row>
    <row r="52" spans="1:13" s="61" customFormat="1" ht="15.75" x14ac:dyDescent="0.25">
      <c r="A52" s="158">
        <v>42</v>
      </c>
      <c r="B52" s="160" t="str">
        <f>IF(البيانات!C104="","",البيانات!C104)</f>
        <v/>
      </c>
      <c r="C52" s="328" t="str">
        <f>IF(البيانات!G104="","",البيانات!G104)</f>
        <v/>
      </c>
      <c r="D52" s="329" t="str">
        <f>IF(البيانات!M44="","",البيانات!M44)</f>
        <v/>
      </c>
      <c r="E52" s="79"/>
      <c r="F52" s="59"/>
      <c r="G52" s="59"/>
      <c r="H52" s="60"/>
      <c r="I52" s="60"/>
      <c r="J52" s="60"/>
      <c r="K52" s="144"/>
      <c r="L52" s="150"/>
      <c r="M52" s="108"/>
    </row>
    <row r="53" spans="1:13" s="61" customFormat="1" ht="15.75" x14ac:dyDescent="0.25">
      <c r="A53" s="158">
        <v>43</v>
      </c>
      <c r="B53" s="160" t="str">
        <f>IF(البيانات!C105="","",البيانات!C105)</f>
        <v/>
      </c>
      <c r="C53" s="328" t="str">
        <f>IF(البيانات!G105="","",البيانات!G105)</f>
        <v/>
      </c>
      <c r="D53" s="329" t="str">
        <f>IF(البيانات!M45="","",البيانات!M45)</f>
        <v/>
      </c>
      <c r="E53" s="79"/>
      <c r="F53" s="59"/>
      <c r="G53" s="59"/>
      <c r="H53" s="60"/>
      <c r="I53" s="60"/>
      <c r="J53" s="60"/>
      <c r="K53" s="144"/>
      <c r="L53" s="150"/>
      <c r="M53" s="108"/>
    </row>
    <row r="54" spans="1:13" s="61" customFormat="1" ht="15.75" x14ac:dyDescent="0.25">
      <c r="A54" s="158">
        <v>44</v>
      </c>
      <c r="B54" s="160" t="str">
        <f>IF(البيانات!C106="","",البيانات!C106)</f>
        <v/>
      </c>
      <c r="C54" s="328" t="str">
        <f>IF(البيانات!G106="","",البيانات!G106)</f>
        <v/>
      </c>
      <c r="D54" s="329" t="str">
        <f>IF(البيانات!M46="","",البيانات!M46)</f>
        <v/>
      </c>
      <c r="E54" s="79"/>
      <c r="F54" s="59"/>
      <c r="G54" s="59"/>
      <c r="H54" s="60"/>
      <c r="I54" s="60"/>
      <c r="J54" s="60"/>
      <c r="K54" s="144"/>
      <c r="L54" s="150"/>
      <c r="M54" s="108"/>
    </row>
    <row r="55" spans="1:13" s="61" customFormat="1" ht="15.75" x14ac:dyDescent="0.25">
      <c r="A55" s="158">
        <v>45</v>
      </c>
      <c r="B55" s="160" t="str">
        <f>IF(البيانات!C107="","",البيانات!C107)</f>
        <v/>
      </c>
      <c r="C55" s="328" t="str">
        <f>IF(البيانات!G107="","",البيانات!G107)</f>
        <v/>
      </c>
      <c r="D55" s="329" t="str">
        <f>IF(البيانات!M47="","",البيانات!M47)</f>
        <v/>
      </c>
      <c r="E55" s="79"/>
      <c r="F55" s="59"/>
      <c r="G55" s="59"/>
      <c r="H55" s="60"/>
      <c r="I55" s="60"/>
      <c r="J55" s="60"/>
      <c r="K55" s="144"/>
      <c r="L55" s="150"/>
      <c r="M55" s="108"/>
    </row>
    <row r="56" spans="1:13" s="61" customFormat="1" ht="15.75" x14ac:dyDescent="0.25">
      <c r="A56" s="158">
        <v>46</v>
      </c>
      <c r="B56" s="160" t="str">
        <f>IF(البيانات!C108="","",البيانات!C108)</f>
        <v/>
      </c>
      <c r="C56" s="328" t="str">
        <f>IF(البيانات!G108="","",البيانات!G108)</f>
        <v/>
      </c>
      <c r="D56" s="329" t="str">
        <f>IF(البيانات!M48="","",البيانات!M48)</f>
        <v/>
      </c>
      <c r="E56" s="79"/>
      <c r="F56" s="59"/>
      <c r="G56" s="59"/>
      <c r="H56" s="60"/>
      <c r="I56" s="60"/>
      <c r="J56" s="60"/>
      <c r="K56" s="144"/>
      <c r="L56" s="150"/>
      <c r="M56" s="108"/>
    </row>
    <row r="57" spans="1:13" s="61" customFormat="1" ht="15.75" x14ac:dyDescent="0.25">
      <c r="A57" s="158">
        <v>47</v>
      </c>
      <c r="B57" s="160" t="str">
        <f>IF(البيانات!C109="","",البيانات!C109)</f>
        <v/>
      </c>
      <c r="C57" s="328" t="str">
        <f>IF(البيانات!G109="","",البيانات!G109)</f>
        <v/>
      </c>
      <c r="D57" s="329" t="str">
        <f>IF(البيانات!M49="","",البيانات!M49)</f>
        <v/>
      </c>
      <c r="E57" s="79"/>
      <c r="F57" s="59"/>
      <c r="G57" s="59"/>
      <c r="H57" s="60"/>
      <c r="I57" s="60"/>
      <c r="J57" s="60"/>
      <c r="K57" s="144"/>
      <c r="L57" s="150"/>
      <c r="M57" s="108"/>
    </row>
    <row r="58" spans="1:13" s="61" customFormat="1" ht="15.75" x14ac:dyDescent="0.25">
      <c r="A58" s="158">
        <v>48</v>
      </c>
      <c r="B58" s="160" t="str">
        <f>IF(البيانات!C110="","",البيانات!C110)</f>
        <v/>
      </c>
      <c r="C58" s="328" t="str">
        <f>IF(البيانات!G110="","",البيانات!G110)</f>
        <v/>
      </c>
      <c r="D58" s="329" t="str">
        <f>IF(البيانات!M50="","",البيانات!M50)</f>
        <v/>
      </c>
      <c r="E58" s="79"/>
      <c r="F58" s="59"/>
      <c r="G58" s="59"/>
      <c r="H58" s="60"/>
      <c r="I58" s="60"/>
      <c r="J58" s="60"/>
      <c r="K58" s="144"/>
      <c r="L58" s="150"/>
      <c r="M58" s="108"/>
    </row>
    <row r="59" spans="1:13" s="61" customFormat="1" ht="15.75" x14ac:dyDescent="0.25">
      <c r="A59" s="158">
        <v>49</v>
      </c>
      <c r="B59" s="160" t="str">
        <f>IF(البيانات!C111="","",البيانات!C111)</f>
        <v/>
      </c>
      <c r="C59" s="328" t="str">
        <f>IF(البيانات!G111="","",البيانات!G111)</f>
        <v/>
      </c>
      <c r="D59" s="329" t="str">
        <f>IF(البيانات!M51="","",البيانات!M51)</f>
        <v/>
      </c>
      <c r="E59" s="79"/>
      <c r="F59" s="59"/>
      <c r="G59" s="59"/>
      <c r="H59" s="60"/>
      <c r="I59" s="60"/>
      <c r="J59" s="60"/>
      <c r="K59" s="144"/>
      <c r="L59" s="150"/>
      <c r="M59" s="108"/>
    </row>
    <row r="60" spans="1:13" s="61" customFormat="1" ht="15.75" x14ac:dyDescent="0.25">
      <c r="A60" s="158">
        <v>50</v>
      </c>
      <c r="B60" s="160" t="str">
        <f>IF(البيانات!C112="","",البيانات!C112)</f>
        <v/>
      </c>
      <c r="C60" s="328" t="str">
        <f>IF(البيانات!G112="","",البيانات!G112)</f>
        <v/>
      </c>
      <c r="D60" s="329" t="str">
        <f>IF(البيانات!M52="","",البيانات!M52)</f>
        <v/>
      </c>
      <c r="E60" s="79"/>
      <c r="F60" s="59"/>
      <c r="G60" s="59"/>
      <c r="H60" s="60"/>
      <c r="I60" s="60"/>
      <c r="J60" s="60"/>
      <c r="K60" s="144"/>
      <c r="L60" s="150"/>
      <c r="M60" s="108"/>
    </row>
    <row r="61" spans="1:13" s="61" customFormat="1" ht="15.75" x14ac:dyDescent="0.25">
      <c r="A61" s="158">
        <v>51</v>
      </c>
      <c r="B61" s="160" t="str">
        <f>IF(البيانات!C113="","",البيانات!C113)</f>
        <v/>
      </c>
      <c r="C61" s="328" t="str">
        <f>IF(البيانات!G113="","",البيانات!G113)</f>
        <v/>
      </c>
      <c r="D61" s="329" t="str">
        <f>IF(البيانات!M53="","",البيانات!M53)</f>
        <v/>
      </c>
      <c r="E61" s="79"/>
      <c r="F61" s="59"/>
      <c r="G61" s="59"/>
      <c r="H61" s="60"/>
      <c r="I61" s="60"/>
      <c r="J61" s="60"/>
      <c r="K61" s="144"/>
      <c r="L61" s="150"/>
      <c r="M61" s="108"/>
    </row>
    <row r="62" spans="1:13" s="61" customFormat="1" ht="15.75" x14ac:dyDescent="0.25">
      <c r="A62" s="158">
        <v>52</v>
      </c>
      <c r="B62" s="160" t="str">
        <f>IF(البيانات!C114="","",البيانات!C114)</f>
        <v/>
      </c>
      <c r="C62" s="328" t="str">
        <f>IF(البيانات!G114="","",البيانات!G114)</f>
        <v/>
      </c>
      <c r="D62" s="329" t="str">
        <f>IF(البيانات!M54="","",البيانات!M54)</f>
        <v/>
      </c>
      <c r="E62" s="79"/>
      <c r="F62" s="59"/>
      <c r="G62" s="59"/>
      <c r="H62" s="60"/>
      <c r="I62" s="60"/>
      <c r="J62" s="60"/>
      <c r="K62" s="144"/>
      <c r="L62" s="150"/>
      <c r="M62" s="108"/>
    </row>
    <row r="63" spans="1:13" s="61" customFormat="1" ht="15.75" x14ac:dyDescent="0.25">
      <c r="A63" s="158">
        <v>53</v>
      </c>
      <c r="B63" s="160" t="str">
        <f>IF(البيانات!C115="","",البيانات!C115)</f>
        <v/>
      </c>
      <c r="C63" s="328" t="str">
        <f>IF(البيانات!G115="","",البيانات!G115)</f>
        <v/>
      </c>
      <c r="D63" s="329" t="str">
        <f>IF(البيانات!M55="","",البيانات!M55)</f>
        <v/>
      </c>
      <c r="E63" s="79"/>
      <c r="F63" s="59"/>
      <c r="G63" s="59"/>
      <c r="H63" s="60"/>
      <c r="I63" s="60"/>
      <c r="J63" s="60"/>
      <c r="K63" s="144"/>
      <c r="L63" s="150"/>
      <c r="M63" s="108"/>
    </row>
    <row r="64" spans="1:13" s="61" customFormat="1" ht="15.75" x14ac:dyDescent="0.25">
      <c r="A64" s="158">
        <v>54</v>
      </c>
      <c r="B64" s="160" t="str">
        <f>IF(البيانات!C116="","",البيانات!C116)</f>
        <v/>
      </c>
      <c r="C64" s="328" t="str">
        <f>IF(البيانات!G116="","",البيانات!G116)</f>
        <v/>
      </c>
      <c r="D64" s="329" t="str">
        <f>IF(البيانات!M56="","",البيانات!M56)</f>
        <v/>
      </c>
      <c r="E64" s="79"/>
      <c r="F64" s="59"/>
      <c r="G64" s="59"/>
      <c r="H64" s="60"/>
      <c r="I64" s="60"/>
      <c r="J64" s="60"/>
      <c r="K64" s="144"/>
      <c r="L64" s="150"/>
      <c r="M64" s="108"/>
    </row>
    <row r="65" spans="1:13" s="61" customFormat="1" ht="15.75" x14ac:dyDescent="0.25">
      <c r="A65" s="158">
        <v>55</v>
      </c>
      <c r="B65" s="160" t="str">
        <f>IF(البيانات!C117="","",البيانات!C117)</f>
        <v/>
      </c>
      <c r="C65" s="328" t="str">
        <f>IF(البيانات!G117="","",البيانات!G117)</f>
        <v/>
      </c>
      <c r="D65" s="329" t="str">
        <f>IF(البيانات!M57="","",البيانات!M57)</f>
        <v/>
      </c>
      <c r="E65" s="79"/>
      <c r="F65" s="59"/>
      <c r="G65" s="59"/>
      <c r="H65" s="60"/>
      <c r="I65" s="60"/>
      <c r="J65" s="60"/>
      <c r="K65" s="144"/>
      <c r="L65" s="150"/>
      <c r="M65" s="108"/>
    </row>
    <row r="66" spans="1:13" s="61" customFormat="1" ht="15.75" x14ac:dyDescent="0.25">
      <c r="A66" s="158">
        <v>56</v>
      </c>
      <c r="B66" s="160" t="str">
        <f>IF(البيانات!C118="","",البيانات!C118)</f>
        <v/>
      </c>
      <c r="C66" s="328" t="str">
        <f>IF(البيانات!G118="","",البيانات!G118)</f>
        <v/>
      </c>
      <c r="D66" s="329" t="str">
        <f>IF(البيانات!M58="","",البيانات!M58)</f>
        <v/>
      </c>
      <c r="E66" s="79"/>
      <c r="F66" s="59"/>
      <c r="G66" s="59"/>
      <c r="H66" s="60"/>
      <c r="I66" s="60"/>
      <c r="J66" s="60"/>
      <c r="K66" s="144"/>
      <c r="L66" s="150"/>
      <c r="M66" s="108"/>
    </row>
    <row r="67" spans="1:13" s="61" customFormat="1" ht="15.75" x14ac:dyDescent="0.25">
      <c r="A67" s="158">
        <v>57</v>
      </c>
      <c r="B67" s="160" t="str">
        <f>IF(البيانات!C119="","",البيانات!C119)</f>
        <v/>
      </c>
      <c r="C67" s="328" t="str">
        <f>IF(البيانات!G119="","",البيانات!G119)</f>
        <v/>
      </c>
      <c r="D67" s="329" t="str">
        <f>IF(البيانات!M59="","",البيانات!M59)</f>
        <v/>
      </c>
      <c r="E67" s="79"/>
      <c r="F67" s="59"/>
      <c r="G67" s="59"/>
      <c r="H67" s="60"/>
      <c r="I67" s="60"/>
      <c r="J67" s="60"/>
      <c r="K67" s="144"/>
      <c r="L67" s="150"/>
      <c r="M67" s="108"/>
    </row>
    <row r="68" spans="1:13" s="61" customFormat="1" ht="15.75" x14ac:dyDescent="0.25">
      <c r="A68" s="158">
        <v>58</v>
      </c>
      <c r="B68" s="160" t="str">
        <f>IF(البيانات!C120="","",البيانات!C120)</f>
        <v/>
      </c>
      <c r="C68" s="328" t="str">
        <f>IF(البيانات!G120="","",البيانات!G120)</f>
        <v/>
      </c>
      <c r="D68" s="329" t="str">
        <f>IF(البيانات!M60="","",البيانات!M60)</f>
        <v/>
      </c>
      <c r="E68" s="79"/>
      <c r="F68" s="59"/>
      <c r="G68" s="59"/>
      <c r="H68" s="60"/>
      <c r="I68" s="60"/>
      <c r="J68" s="60"/>
      <c r="K68" s="144"/>
      <c r="L68" s="150"/>
      <c r="M68" s="108"/>
    </row>
    <row r="69" spans="1:13" s="61" customFormat="1" ht="15.75" x14ac:dyDescent="0.25">
      <c r="A69" s="158">
        <v>59</v>
      </c>
      <c r="B69" s="160" t="str">
        <f>IF(البيانات!C121="","",البيانات!C121)</f>
        <v/>
      </c>
      <c r="C69" s="328" t="str">
        <f>IF(البيانات!G121="","",البيانات!G121)</f>
        <v/>
      </c>
      <c r="D69" s="329" t="str">
        <f>IF(البيانات!M61="","",البيانات!M61)</f>
        <v/>
      </c>
      <c r="E69" s="79"/>
      <c r="F69" s="59"/>
      <c r="G69" s="59"/>
      <c r="H69" s="60"/>
      <c r="I69" s="60"/>
      <c r="J69" s="60"/>
      <c r="K69" s="144"/>
      <c r="L69" s="150"/>
      <c r="M69" s="108"/>
    </row>
    <row r="70" spans="1:13" s="61" customFormat="1" ht="15.75" x14ac:dyDescent="0.25">
      <c r="A70" s="158">
        <v>60</v>
      </c>
      <c r="B70" s="160" t="str">
        <f>IF(البيانات!C122="","",البيانات!C122)</f>
        <v/>
      </c>
      <c r="C70" s="328" t="str">
        <f>IF(البيانات!G122="","",البيانات!G122)</f>
        <v/>
      </c>
      <c r="D70" s="329" t="str">
        <f>IF(البيانات!M62="","",البيانات!M62)</f>
        <v/>
      </c>
      <c r="E70" s="79"/>
      <c r="F70" s="59"/>
      <c r="G70" s="59"/>
      <c r="H70" s="60"/>
      <c r="I70" s="60"/>
      <c r="J70" s="60"/>
      <c r="K70" s="144"/>
      <c r="L70" s="150"/>
      <c r="M70" s="108"/>
    </row>
    <row r="71" spans="1:13" s="61" customFormat="1" ht="15.75" x14ac:dyDescent="0.25">
      <c r="A71" s="158">
        <v>61</v>
      </c>
      <c r="B71" s="160" t="str">
        <f>IF(البيانات!C123="","",البيانات!C123)</f>
        <v/>
      </c>
      <c r="C71" s="328" t="str">
        <f>IF(البيانات!G123="","",البيانات!G123)</f>
        <v/>
      </c>
      <c r="D71" s="329" t="str">
        <f>IF(البيانات!M63="","",البيانات!M63)</f>
        <v/>
      </c>
      <c r="E71" s="79"/>
      <c r="F71" s="59"/>
      <c r="G71" s="59"/>
      <c r="H71" s="60"/>
      <c r="I71" s="60"/>
      <c r="J71" s="60"/>
      <c r="K71" s="144"/>
      <c r="L71" s="150"/>
      <c r="M71" s="108"/>
    </row>
    <row r="72" spans="1:13" s="61" customFormat="1" ht="15.75" x14ac:dyDescent="0.25">
      <c r="A72" s="158">
        <v>62</v>
      </c>
      <c r="B72" s="160" t="str">
        <f>IF(البيانات!C124="","",البيانات!C124)</f>
        <v/>
      </c>
      <c r="C72" s="328" t="str">
        <f>IF(البيانات!G124="","",البيانات!G124)</f>
        <v/>
      </c>
      <c r="D72" s="329" t="str">
        <f>IF(البيانات!M64="","",البيانات!M64)</f>
        <v/>
      </c>
      <c r="E72" s="79"/>
      <c r="F72" s="59"/>
      <c r="G72" s="59"/>
      <c r="H72" s="60"/>
      <c r="I72" s="60"/>
      <c r="J72" s="60"/>
      <c r="K72" s="144"/>
      <c r="L72" s="150"/>
      <c r="M72" s="108"/>
    </row>
    <row r="73" spans="1:13" s="61" customFormat="1" ht="15.75" x14ac:dyDescent="0.25">
      <c r="A73" s="158">
        <v>63</v>
      </c>
      <c r="B73" s="160" t="str">
        <f>IF(البيانات!C125="","",البيانات!C125)</f>
        <v/>
      </c>
      <c r="C73" s="328" t="str">
        <f>IF(البيانات!G125="","",البيانات!G125)</f>
        <v/>
      </c>
      <c r="D73" s="329" t="str">
        <f>IF(البيانات!M65="","",البيانات!M65)</f>
        <v/>
      </c>
      <c r="E73" s="79"/>
      <c r="F73" s="59"/>
      <c r="G73" s="59"/>
      <c r="H73" s="60"/>
      <c r="I73" s="60"/>
      <c r="J73" s="60"/>
      <c r="K73" s="144"/>
      <c r="L73" s="150"/>
      <c r="M73" s="108"/>
    </row>
    <row r="74" spans="1:13" s="61" customFormat="1" ht="15.75" x14ac:dyDescent="0.25">
      <c r="A74" s="158">
        <v>64</v>
      </c>
      <c r="B74" s="160" t="str">
        <f>IF(البيانات!C126="","",البيانات!C126)</f>
        <v/>
      </c>
      <c r="C74" s="328" t="str">
        <f>IF(البيانات!G126="","",البيانات!G126)</f>
        <v/>
      </c>
      <c r="D74" s="329" t="str">
        <f>IF(البيانات!M66="","",البيانات!M66)</f>
        <v/>
      </c>
      <c r="E74" s="79"/>
      <c r="F74" s="59"/>
      <c r="G74" s="59"/>
      <c r="H74" s="60"/>
      <c r="I74" s="60"/>
      <c r="J74" s="60"/>
      <c r="K74" s="144"/>
      <c r="L74" s="150"/>
      <c r="M74" s="108"/>
    </row>
    <row r="75" spans="1:13" s="61" customFormat="1" ht="15.75" x14ac:dyDescent="0.25">
      <c r="A75" s="158">
        <v>65</v>
      </c>
      <c r="B75" s="160" t="str">
        <f>IF(البيانات!C127="","",البيانات!C127)</f>
        <v/>
      </c>
      <c r="C75" s="328" t="str">
        <f>IF(البيانات!G127="","",البيانات!G127)</f>
        <v/>
      </c>
      <c r="D75" s="329" t="str">
        <f>IF(البيانات!M67="","",البيانات!M67)</f>
        <v/>
      </c>
      <c r="E75" s="79"/>
      <c r="F75" s="59"/>
      <c r="G75" s="59"/>
      <c r="H75" s="60"/>
      <c r="I75" s="60"/>
      <c r="J75" s="60"/>
      <c r="K75" s="144"/>
      <c r="L75" s="150"/>
      <c r="M75" s="108"/>
    </row>
    <row r="76" spans="1:13" s="61" customFormat="1" ht="15.75" x14ac:dyDescent="0.25">
      <c r="A76" s="158">
        <v>66</v>
      </c>
      <c r="B76" s="160" t="str">
        <f>IF(البيانات!C128="","",البيانات!C128)</f>
        <v/>
      </c>
      <c r="C76" s="328" t="str">
        <f>IF(البيانات!G128="","",البيانات!G128)</f>
        <v/>
      </c>
      <c r="D76" s="329" t="str">
        <f>IF(البيانات!M68="","",البيانات!M68)</f>
        <v/>
      </c>
      <c r="E76" s="79"/>
      <c r="F76" s="59"/>
      <c r="G76" s="59"/>
      <c r="H76" s="60"/>
      <c r="I76" s="60"/>
      <c r="J76" s="60"/>
      <c r="K76" s="144"/>
      <c r="L76" s="150"/>
      <c r="M76" s="108"/>
    </row>
    <row r="77" spans="1:13" s="61" customFormat="1" ht="15.75" x14ac:dyDescent="0.25">
      <c r="A77" s="158">
        <v>67</v>
      </c>
      <c r="B77" s="160" t="str">
        <f>IF(البيانات!C129="","",البيانات!C129)</f>
        <v/>
      </c>
      <c r="C77" s="328" t="str">
        <f>IF(البيانات!G129="","",البيانات!G129)</f>
        <v/>
      </c>
      <c r="D77" s="329" t="str">
        <f>IF(البيانات!M69="","",البيانات!M69)</f>
        <v/>
      </c>
      <c r="E77" s="79"/>
      <c r="F77" s="59"/>
      <c r="G77" s="59"/>
      <c r="H77" s="60"/>
      <c r="I77" s="60"/>
      <c r="J77" s="60"/>
      <c r="K77" s="144"/>
      <c r="L77" s="150"/>
      <c r="M77" s="108"/>
    </row>
    <row r="78" spans="1:13" s="61" customFormat="1" ht="15.75" x14ac:dyDescent="0.25">
      <c r="A78" s="158">
        <v>68</v>
      </c>
      <c r="B78" s="160" t="str">
        <f>IF(البيانات!C130="","",البيانات!C130)</f>
        <v/>
      </c>
      <c r="C78" s="328" t="str">
        <f>IF(البيانات!G130="","",البيانات!G130)</f>
        <v/>
      </c>
      <c r="D78" s="329" t="str">
        <f>IF(البيانات!M70="","",البيانات!M70)</f>
        <v/>
      </c>
      <c r="E78" s="79"/>
      <c r="F78" s="59"/>
      <c r="G78" s="59"/>
      <c r="H78" s="60"/>
      <c r="I78" s="60"/>
      <c r="J78" s="60"/>
      <c r="K78" s="144"/>
      <c r="L78" s="150"/>
      <c r="M78" s="108"/>
    </row>
    <row r="79" spans="1:13" s="61" customFormat="1" ht="15.75" x14ac:dyDescent="0.25">
      <c r="A79" s="158">
        <v>69</v>
      </c>
      <c r="B79" s="160" t="str">
        <f>IF(البيانات!C131="","",البيانات!C131)</f>
        <v/>
      </c>
      <c r="C79" s="328" t="str">
        <f>IF(البيانات!G131="","",البيانات!G131)</f>
        <v/>
      </c>
      <c r="D79" s="329" t="str">
        <f>IF(البيانات!M71="","",البيانات!M71)</f>
        <v/>
      </c>
      <c r="E79" s="79"/>
      <c r="F79" s="59"/>
      <c r="G79" s="59"/>
      <c r="H79" s="60"/>
      <c r="I79" s="60"/>
      <c r="J79" s="60"/>
      <c r="K79" s="144"/>
      <c r="L79" s="150"/>
      <c r="M79" s="108"/>
    </row>
    <row r="80" spans="1:13" s="61" customFormat="1" ht="15.75" x14ac:dyDescent="0.25">
      <c r="A80" s="158">
        <v>70</v>
      </c>
      <c r="B80" s="160" t="str">
        <f>IF(البيانات!C132="","",البيانات!C132)</f>
        <v/>
      </c>
      <c r="C80" s="328" t="str">
        <f>IF(البيانات!G132="","",البيانات!G132)</f>
        <v/>
      </c>
      <c r="D80" s="329" t="str">
        <f>IF(البيانات!M72="","",البيانات!M72)</f>
        <v/>
      </c>
      <c r="E80" s="79"/>
      <c r="F80" s="59"/>
      <c r="G80" s="59"/>
      <c r="H80" s="60"/>
      <c r="I80" s="60"/>
      <c r="J80" s="60"/>
      <c r="K80" s="144"/>
      <c r="L80" s="150"/>
      <c r="M80" s="108"/>
    </row>
    <row r="81" spans="1:13" s="61" customFormat="1" ht="15.75" x14ac:dyDescent="0.25">
      <c r="A81" s="158">
        <v>71</v>
      </c>
      <c r="B81" s="160" t="str">
        <f>IF(البيانات!C133="","",البيانات!C133)</f>
        <v/>
      </c>
      <c r="C81" s="328" t="str">
        <f>IF(البيانات!G133="","",البيانات!G133)</f>
        <v/>
      </c>
      <c r="D81" s="329" t="str">
        <f>IF(البيانات!M73="","",البيانات!M73)</f>
        <v/>
      </c>
      <c r="E81" s="79"/>
      <c r="F81" s="59"/>
      <c r="G81" s="59"/>
      <c r="H81" s="60"/>
      <c r="I81" s="60"/>
      <c r="J81" s="60"/>
      <c r="K81" s="144"/>
      <c r="L81" s="150"/>
      <c r="M81" s="108"/>
    </row>
    <row r="82" spans="1:13" s="61" customFormat="1" ht="15.75" x14ac:dyDescent="0.25">
      <c r="A82" s="158">
        <v>72</v>
      </c>
      <c r="B82" s="160" t="str">
        <f>IF(البيانات!C134="","",البيانات!C134)</f>
        <v/>
      </c>
      <c r="C82" s="328" t="str">
        <f>IF(البيانات!G134="","",البيانات!G134)</f>
        <v/>
      </c>
      <c r="D82" s="329" t="str">
        <f>IF(البيانات!M74="","",البيانات!M74)</f>
        <v/>
      </c>
      <c r="E82" s="79"/>
      <c r="F82" s="59"/>
      <c r="G82" s="59"/>
      <c r="H82" s="60"/>
      <c r="I82" s="60"/>
      <c r="J82" s="60"/>
      <c r="K82" s="144"/>
      <c r="L82" s="150"/>
      <c r="M82" s="108"/>
    </row>
    <row r="83" spans="1:13" s="61" customFormat="1" ht="15.75" x14ac:dyDescent="0.25">
      <c r="A83" s="158">
        <v>73</v>
      </c>
      <c r="B83" s="160" t="str">
        <f>IF(البيانات!C135="","",البيانات!C135)</f>
        <v/>
      </c>
      <c r="C83" s="328" t="str">
        <f>IF(البيانات!G135="","",البيانات!G135)</f>
        <v/>
      </c>
      <c r="D83" s="329" t="str">
        <f>IF(البيانات!M75="","",البيانات!M75)</f>
        <v/>
      </c>
      <c r="E83" s="79"/>
      <c r="F83" s="59"/>
      <c r="G83" s="59"/>
      <c r="H83" s="60"/>
      <c r="I83" s="60"/>
      <c r="J83" s="60"/>
      <c r="K83" s="144"/>
      <c r="L83" s="150"/>
      <c r="M83" s="108"/>
    </row>
    <row r="84" spans="1:13" s="61" customFormat="1" ht="15.75" x14ac:dyDescent="0.25">
      <c r="A84" s="158">
        <v>74</v>
      </c>
      <c r="B84" s="160" t="str">
        <f>IF(البيانات!C136="","",البيانات!C136)</f>
        <v/>
      </c>
      <c r="C84" s="328" t="str">
        <f>IF(البيانات!G136="","",البيانات!G136)</f>
        <v/>
      </c>
      <c r="D84" s="329" t="str">
        <f>IF(البيانات!M76="","",البيانات!M76)</f>
        <v/>
      </c>
      <c r="E84" s="79"/>
      <c r="F84" s="59"/>
      <c r="G84" s="59"/>
      <c r="H84" s="60"/>
      <c r="I84" s="60"/>
      <c r="J84" s="60"/>
      <c r="K84" s="144"/>
      <c r="L84" s="150"/>
      <c r="M84" s="108"/>
    </row>
    <row r="85" spans="1:13" s="61" customFormat="1" ht="15.75" x14ac:dyDescent="0.25">
      <c r="A85" s="158">
        <v>75</v>
      </c>
      <c r="B85" s="160" t="str">
        <f>IF(البيانات!C137="","",البيانات!C137)</f>
        <v/>
      </c>
      <c r="C85" s="328" t="str">
        <f>IF(البيانات!G137="","",البيانات!G137)</f>
        <v/>
      </c>
      <c r="D85" s="329" t="str">
        <f>IF(البيانات!M77="","",البيانات!M77)</f>
        <v/>
      </c>
      <c r="E85" s="79"/>
      <c r="F85" s="59"/>
      <c r="G85" s="59"/>
      <c r="H85" s="60"/>
      <c r="I85" s="60"/>
      <c r="J85" s="60"/>
      <c r="K85" s="144"/>
      <c r="L85" s="150"/>
      <c r="M85" s="108"/>
    </row>
    <row r="86" spans="1:13" s="61" customFormat="1" ht="15.75" x14ac:dyDescent="0.25">
      <c r="A86" s="158">
        <v>76</v>
      </c>
      <c r="B86" s="160" t="str">
        <f>IF(البيانات!C138="","",البيانات!C138)</f>
        <v/>
      </c>
      <c r="C86" s="328" t="str">
        <f>IF(البيانات!G138="","",البيانات!G138)</f>
        <v/>
      </c>
      <c r="D86" s="329" t="str">
        <f>IF(البيانات!M78="","",البيانات!M78)</f>
        <v/>
      </c>
      <c r="E86" s="79"/>
      <c r="F86" s="59"/>
      <c r="G86" s="59"/>
      <c r="H86" s="60"/>
      <c r="I86" s="60"/>
      <c r="J86" s="60"/>
      <c r="K86" s="144"/>
      <c r="L86" s="150"/>
      <c r="M86" s="108"/>
    </row>
    <row r="87" spans="1:13" s="61" customFormat="1" ht="15.75" x14ac:dyDescent="0.25">
      <c r="A87" s="158">
        <v>77</v>
      </c>
      <c r="B87" s="160" t="str">
        <f>IF(البيانات!C139="","",البيانات!C139)</f>
        <v/>
      </c>
      <c r="C87" s="328" t="str">
        <f>IF(البيانات!G139="","",البيانات!G139)</f>
        <v/>
      </c>
      <c r="D87" s="329" t="str">
        <f>IF(البيانات!M79="","",البيانات!M79)</f>
        <v/>
      </c>
      <c r="E87" s="79"/>
      <c r="F87" s="59"/>
      <c r="G87" s="59"/>
      <c r="H87" s="60"/>
      <c r="I87" s="60"/>
      <c r="J87" s="60"/>
      <c r="K87" s="144"/>
      <c r="L87" s="150"/>
      <c r="M87" s="108"/>
    </row>
    <row r="88" spans="1:13" s="61" customFormat="1" ht="15.75" x14ac:dyDescent="0.25">
      <c r="A88" s="158">
        <v>78</v>
      </c>
      <c r="B88" s="160" t="str">
        <f>IF(البيانات!C140="","",البيانات!C140)</f>
        <v/>
      </c>
      <c r="C88" s="328" t="str">
        <f>IF(البيانات!G140="","",البيانات!G140)</f>
        <v/>
      </c>
      <c r="D88" s="329" t="str">
        <f>IF(البيانات!M80="","",البيانات!M80)</f>
        <v/>
      </c>
      <c r="E88" s="79"/>
      <c r="F88" s="59"/>
      <c r="G88" s="59"/>
      <c r="H88" s="60"/>
      <c r="I88" s="60"/>
      <c r="J88" s="60"/>
      <c r="K88" s="144"/>
      <c r="L88" s="150"/>
      <c r="M88" s="108"/>
    </row>
    <row r="89" spans="1:13" s="61" customFormat="1" ht="15.75" x14ac:dyDescent="0.25">
      <c r="A89" s="158">
        <v>79</v>
      </c>
      <c r="B89" s="160" t="str">
        <f>IF(البيانات!C141="","",البيانات!C141)</f>
        <v/>
      </c>
      <c r="C89" s="328" t="str">
        <f>IF(البيانات!G141="","",البيانات!G141)</f>
        <v/>
      </c>
      <c r="D89" s="329" t="str">
        <f>IF(البيانات!M81="","",البيانات!M81)</f>
        <v/>
      </c>
      <c r="E89" s="79"/>
      <c r="F89" s="59"/>
      <c r="G89" s="59"/>
      <c r="H89" s="60"/>
      <c r="I89" s="60"/>
      <c r="J89" s="60"/>
      <c r="K89" s="144"/>
      <c r="L89" s="150"/>
      <c r="M89" s="108"/>
    </row>
    <row r="90" spans="1:13" s="61" customFormat="1" ht="15.75" x14ac:dyDescent="0.25">
      <c r="A90" s="158">
        <v>80</v>
      </c>
      <c r="B90" s="160" t="str">
        <f>IF(البيانات!C142="","",البيانات!C142)</f>
        <v/>
      </c>
      <c r="C90" s="328" t="str">
        <f>IF(البيانات!G142="","",البيانات!G142)</f>
        <v/>
      </c>
      <c r="D90" s="329" t="str">
        <f>IF(البيانات!M82="","",البيانات!M82)</f>
        <v/>
      </c>
      <c r="E90" s="79"/>
      <c r="F90" s="59"/>
      <c r="G90" s="59"/>
      <c r="H90" s="60"/>
      <c r="I90" s="60"/>
      <c r="J90" s="60"/>
      <c r="K90" s="144"/>
      <c r="L90" s="150"/>
      <c r="M90" s="108"/>
    </row>
    <row r="91" spans="1:13" s="61" customFormat="1" ht="15.75" x14ac:dyDescent="0.25">
      <c r="A91" s="158">
        <v>81</v>
      </c>
      <c r="B91" s="160" t="str">
        <f>IF(البيانات!C143="","",البيانات!C143)</f>
        <v/>
      </c>
      <c r="C91" s="328" t="str">
        <f>IF(البيانات!G143="","",البيانات!G143)</f>
        <v/>
      </c>
      <c r="D91" s="329" t="str">
        <f>IF(البيانات!M83="","",البيانات!M83)</f>
        <v/>
      </c>
      <c r="E91" s="79"/>
      <c r="F91" s="59"/>
      <c r="G91" s="59"/>
      <c r="H91" s="60"/>
      <c r="I91" s="60"/>
      <c r="J91" s="60"/>
      <c r="K91" s="144"/>
      <c r="L91" s="150"/>
      <c r="M91" s="108"/>
    </row>
    <row r="92" spans="1:13" s="61" customFormat="1" ht="15.75" x14ac:dyDescent="0.25">
      <c r="A92" s="158">
        <v>82</v>
      </c>
      <c r="B92" s="160" t="str">
        <f>IF(البيانات!C144="","",البيانات!C144)</f>
        <v/>
      </c>
      <c r="C92" s="328" t="str">
        <f>IF(البيانات!G144="","",البيانات!G144)</f>
        <v/>
      </c>
      <c r="D92" s="329" t="str">
        <f>IF(البيانات!M84="","",البيانات!M84)</f>
        <v/>
      </c>
      <c r="E92" s="79"/>
      <c r="F92" s="59"/>
      <c r="G92" s="59"/>
      <c r="H92" s="60"/>
      <c r="I92" s="60"/>
      <c r="J92" s="60"/>
      <c r="K92" s="144"/>
      <c r="L92" s="150"/>
      <c r="M92" s="108"/>
    </row>
    <row r="93" spans="1:13" s="61" customFormat="1" ht="15.75" x14ac:dyDescent="0.25">
      <c r="A93" s="158">
        <v>83</v>
      </c>
      <c r="B93" s="160" t="str">
        <f>IF(البيانات!C145="","",البيانات!C145)</f>
        <v/>
      </c>
      <c r="C93" s="328" t="str">
        <f>IF(البيانات!G145="","",البيانات!G145)</f>
        <v/>
      </c>
      <c r="D93" s="329" t="str">
        <f>IF(البيانات!M85="","",البيانات!M85)</f>
        <v/>
      </c>
      <c r="E93" s="79"/>
      <c r="F93" s="59"/>
      <c r="G93" s="59"/>
      <c r="H93" s="60"/>
      <c r="I93" s="60"/>
      <c r="J93" s="60"/>
      <c r="K93" s="144"/>
      <c r="L93" s="150"/>
      <c r="M93" s="108"/>
    </row>
    <row r="94" spans="1:13" s="61" customFormat="1" ht="15.75" x14ac:dyDescent="0.25">
      <c r="A94" s="158">
        <v>84</v>
      </c>
      <c r="B94" s="160" t="str">
        <f>IF(البيانات!C146="","",البيانات!C146)</f>
        <v/>
      </c>
      <c r="C94" s="328" t="str">
        <f>IF(البيانات!G146="","",البيانات!G146)</f>
        <v/>
      </c>
      <c r="D94" s="329" t="str">
        <f>IF(البيانات!M86="","",البيانات!M86)</f>
        <v/>
      </c>
      <c r="E94" s="79"/>
      <c r="F94" s="59"/>
      <c r="G94" s="59"/>
      <c r="H94" s="60"/>
      <c r="I94" s="60"/>
      <c r="J94" s="60"/>
      <c r="K94" s="144"/>
      <c r="L94" s="150"/>
      <c r="M94" s="108"/>
    </row>
    <row r="95" spans="1:13" s="61" customFormat="1" ht="15.75" x14ac:dyDescent="0.25">
      <c r="A95" s="158">
        <v>85</v>
      </c>
      <c r="B95" s="160" t="str">
        <f>IF(البيانات!C147="","",البيانات!C147)</f>
        <v/>
      </c>
      <c r="C95" s="328" t="str">
        <f>IF(البيانات!G147="","",البيانات!G147)</f>
        <v/>
      </c>
      <c r="D95" s="329" t="str">
        <f>IF(البيانات!M87="","",البيانات!M87)</f>
        <v/>
      </c>
      <c r="E95" s="79"/>
      <c r="F95" s="59"/>
      <c r="G95" s="59"/>
      <c r="H95" s="60"/>
      <c r="I95" s="60"/>
      <c r="J95" s="60"/>
      <c r="K95" s="144"/>
      <c r="L95" s="150"/>
      <c r="M95" s="108"/>
    </row>
    <row r="96" spans="1:13" s="61" customFormat="1" ht="15.75" x14ac:dyDescent="0.25">
      <c r="A96" s="158">
        <v>86</v>
      </c>
      <c r="B96" s="160" t="str">
        <f>IF(البيانات!C148="","",البيانات!C148)</f>
        <v/>
      </c>
      <c r="C96" s="328" t="str">
        <f>IF(البيانات!G148="","",البيانات!G148)</f>
        <v/>
      </c>
      <c r="D96" s="329" t="str">
        <f>IF(البيانات!M88="","",البيانات!M88)</f>
        <v/>
      </c>
      <c r="E96" s="79"/>
      <c r="F96" s="59"/>
      <c r="G96" s="59"/>
      <c r="H96" s="60"/>
      <c r="I96" s="60"/>
      <c r="J96" s="60"/>
      <c r="K96" s="144"/>
      <c r="L96" s="150"/>
      <c r="M96" s="108"/>
    </row>
    <row r="97" spans="1:13" s="61" customFormat="1" ht="15.75" x14ac:dyDescent="0.25">
      <c r="A97" s="158">
        <v>87</v>
      </c>
      <c r="B97" s="160" t="str">
        <f>IF(البيانات!C149="","",البيانات!C149)</f>
        <v/>
      </c>
      <c r="C97" s="328" t="str">
        <f>IF(البيانات!G149="","",البيانات!G149)</f>
        <v/>
      </c>
      <c r="D97" s="329" t="str">
        <f>IF(البيانات!M89="","",البيانات!M89)</f>
        <v/>
      </c>
      <c r="E97" s="79"/>
      <c r="F97" s="59"/>
      <c r="G97" s="59"/>
      <c r="H97" s="60"/>
      <c r="I97" s="60"/>
      <c r="J97" s="60"/>
      <c r="K97" s="144"/>
      <c r="L97" s="150"/>
      <c r="M97" s="108"/>
    </row>
    <row r="98" spans="1:13" s="61" customFormat="1" ht="15.75" x14ac:dyDescent="0.25">
      <c r="A98" s="158">
        <v>88</v>
      </c>
      <c r="B98" s="160" t="str">
        <f>IF(البيانات!C150="","",البيانات!C150)</f>
        <v/>
      </c>
      <c r="C98" s="328" t="str">
        <f>IF(البيانات!G150="","",البيانات!G150)</f>
        <v/>
      </c>
      <c r="D98" s="329" t="str">
        <f>IF(البيانات!M90="","",البيانات!M90)</f>
        <v/>
      </c>
      <c r="E98" s="79"/>
      <c r="F98" s="59"/>
      <c r="G98" s="59"/>
      <c r="H98" s="60"/>
      <c r="I98" s="60"/>
      <c r="J98" s="60"/>
      <c r="K98" s="144"/>
      <c r="L98" s="150"/>
      <c r="M98" s="108"/>
    </row>
    <row r="99" spans="1:13" s="61" customFormat="1" ht="15.75" x14ac:dyDescent="0.25">
      <c r="A99" s="158">
        <v>89</v>
      </c>
      <c r="B99" s="160" t="str">
        <f>IF(البيانات!C151="","",البيانات!C151)</f>
        <v/>
      </c>
      <c r="C99" s="328" t="str">
        <f>IF(البيانات!G151="","",البيانات!G151)</f>
        <v/>
      </c>
      <c r="D99" s="329" t="str">
        <f>IF(البيانات!M91="","",البيانات!M91)</f>
        <v/>
      </c>
      <c r="E99" s="79"/>
      <c r="F99" s="59"/>
      <c r="G99" s="59"/>
      <c r="H99" s="60"/>
      <c r="I99" s="60"/>
      <c r="J99" s="60"/>
      <c r="K99" s="144"/>
      <c r="L99" s="150"/>
      <c r="M99" s="108"/>
    </row>
    <row r="100" spans="1:13" s="61" customFormat="1" ht="15.75" x14ac:dyDescent="0.25">
      <c r="A100" s="158">
        <v>90</v>
      </c>
      <c r="B100" s="160" t="str">
        <f>IF(البيانات!C152="","",البيانات!C152)</f>
        <v/>
      </c>
      <c r="C100" s="328" t="str">
        <f>IF(البيانات!G152="","",البيانات!G152)</f>
        <v/>
      </c>
      <c r="D100" s="329" t="str">
        <f>IF(البيانات!M92="","",البيانات!M92)</f>
        <v/>
      </c>
      <c r="E100" s="79"/>
      <c r="F100" s="59"/>
      <c r="G100" s="59"/>
      <c r="H100" s="60"/>
      <c r="I100" s="60"/>
      <c r="J100" s="60"/>
      <c r="K100" s="144"/>
      <c r="L100" s="150"/>
      <c r="M100" s="108"/>
    </row>
    <row r="101" spans="1:13" s="61" customFormat="1" ht="15.75" x14ac:dyDescent="0.25">
      <c r="A101" s="158">
        <v>91</v>
      </c>
      <c r="B101" s="160" t="str">
        <f>IF(البيانات!C153="","",البيانات!C153)</f>
        <v/>
      </c>
      <c r="C101" s="328" t="str">
        <f>IF(البيانات!G153="","",البيانات!G153)</f>
        <v/>
      </c>
      <c r="D101" s="329" t="str">
        <f>IF(البيانات!M93="","",البيانات!M93)</f>
        <v/>
      </c>
      <c r="E101" s="79"/>
      <c r="F101" s="59"/>
      <c r="G101" s="59"/>
      <c r="H101" s="60"/>
      <c r="I101" s="60"/>
      <c r="J101" s="60"/>
      <c r="K101" s="144"/>
      <c r="L101" s="150"/>
      <c r="M101" s="108"/>
    </row>
    <row r="102" spans="1:13" s="61" customFormat="1" ht="15.75" x14ac:dyDescent="0.25">
      <c r="A102" s="158">
        <v>92</v>
      </c>
      <c r="B102" s="160" t="str">
        <f>IF(البيانات!C154="","",البيانات!C154)</f>
        <v/>
      </c>
      <c r="C102" s="328" t="str">
        <f>IF(البيانات!G154="","",البيانات!G154)</f>
        <v/>
      </c>
      <c r="D102" s="329" t="str">
        <f>IF(البيانات!M94="","",البيانات!M94)</f>
        <v/>
      </c>
      <c r="E102" s="79"/>
      <c r="F102" s="59"/>
      <c r="G102" s="59"/>
      <c r="H102" s="60"/>
      <c r="I102" s="60"/>
      <c r="J102" s="60"/>
      <c r="K102" s="144"/>
      <c r="L102" s="150"/>
      <c r="M102" s="108"/>
    </row>
    <row r="103" spans="1:13" s="61" customFormat="1" ht="15.75" x14ac:dyDescent="0.25">
      <c r="A103" s="158">
        <v>93</v>
      </c>
      <c r="B103" s="160" t="str">
        <f>IF(البيانات!C155="","",البيانات!C155)</f>
        <v/>
      </c>
      <c r="C103" s="328" t="str">
        <f>IF(البيانات!G155="","",البيانات!G155)</f>
        <v/>
      </c>
      <c r="D103" s="329" t="str">
        <f>IF(البيانات!M95="","",البيانات!M95)</f>
        <v/>
      </c>
      <c r="E103" s="79"/>
      <c r="F103" s="59"/>
      <c r="G103" s="59"/>
      <c r="H103" s="60"/>
      <c r="I103" s="60"/>
      <c r="J103" s="60"/>
      <c r="K103" s="144"/>
      <c r="L103" s="150"/>
      <c r="M103" s="108"/>
    </row>
    <row r="104" spans="1:13" s="61" customFormat="1" ht="15.75" x14ac:dyDescent="0.25">
      <c r="A104" s="158">
        <v>94</v>
      </c>
      <c r="B104" s="160" t="str">
        <f>IF(البيانات!C156="","",البيانات!C156)</f>
        <v/>
      </c>
      <c r="C104" s="328" t="str">
        <f>IF(البيانات!G156="","",البيانات!G156)</f>
        <v/>
      </c>
      <c r="D104" s="329" t="str">
        <f>IF(البيانات!M96="","",البيانات!M96)</f>
        <v/>
      </c>
      <c r="E104" s="79"/>
      <c r="F104" s="59"/>
      <c r="G104" s="59"/>
      <c r="H104" s="60"/>
      <c r="I104" s="60"/>
      <c r="J104" s="60"/>
      <c r="K104" s="144"/>
      <c r="L104" s="150"/>
      <c r="M104" s="108"/>
    </row>
    <row r="105" spans="1:13" s="61" customFormat="1" ht="15.75" x14ac:dyDescent="0.25">
      <c r="A105" s="158">
        <v>95</v>
      </c>
      <c r="B105" s="160" t="str">
        <f>IF(البيانات!C157="","",البيانات!C157)</f>
        <v/>
      </c>
      <c r="C105" s="328" t="str">
        <f>IF(البيانات!G157="","",البيانات!G157)</f>
        <v/>
      </c>
      <c r="D105" s="329" t="str">
        <f>IF(البيانات!M97="","",البيانات!M97)</f>
        <v/>
      </c>
      <c r="E105" s="79"/>
      <c r="F105" s="59"/>
      <c r="G105" s="59"/>
      <c r="H105" s="60"/>
      <c r="I105" s="60"/>
      <c r="J105" s="60"/>
      <c r="K105" s="144"/>
      <c r="L105" s="150"/>
      <c r="M105" s="108"/>
    </row>
    <row r="106" spans="1:13" s="61" customFormat="1" ht="15.75" x14ac:dyDescent="0.25">
      <c r="A106" s="158">
        <v>96</v>
      </c>
      <c r="B106" s="160" t="str">
        <f>IF(البيانات!C158="","",البيانات!C158)</f>
        <v/>
      </c>
      <c r="C106" s="328" t="str">
        <f>IF(البيانات!G158="","",البيانات!G158)</f>
        <v/>
      </c>
      <c r="D106" s="329" t="str">
        <f>IF(البيانات!M98="","",البيانات!M98)</f>
        <v/>
      </c>
      <c r="E106" s="79"/>
      <c r="F106" s="59"/>
      <c r="G106" s="59"/>
      <c r="H106" s="60"/>
      <c r="I106" s="60"/>
      <c r="J106" s="60"/>
      <c r="K106" s="144"/>
      <c r="L106" s="150"/>
      <c r="M106" s="108"/>
    </row>
    <row r="107" spans="1:13" s="61" customFormat="1" ht="15.75" x14ac:dyDescent="0.25">
      <c r="A107" s="158">
        <v>97</v>
      </c>
      <c r="B107" s="160" t="str">
        <f>IF(البيانات!C159="","",البيانات!C159)</f>
        <v/>
      </c>
      <c r="C107" s="328" t="str">
        <f>IF(البيانات!G159="","",البيانات!G159)</f>
        <v/>
      </c>
      <c r="D107" s="329" t="str">
        <f>IF(البيانات!M99="","",البيانات!M99)</f>
        <v/>
      </c>
      <c r="E107" s="79"/>
      <c r="F107" s="59"/>
      <c r="G107" s="59"/>
      <c r="H107" s="60"/>
      <c r="I107" s="60"/>
      <c r="J107" s="60"/>
      <c r="K107" s="144"/>
      <c r="L107" s="150"/>
      <c r="M107" s="108"/>
    </row>
    <row r="108" spans="1:13" s="61" customFormat="1" ht="15.75" x14ac:dyDescent="0.25">
      <c r="A108" s="158">
        <v>98</v>
      </c>
      <c r="B108" s="160" t="str">
        <f>IF(البيانات!C160="","",البيانات!C160)</f>
        <v/>
      </c>
      <c r="C108" s="328" t="str">
        <f>IF(البيانات!G160="","",البيانات!G160)</f>
        <v/>
      </c>
      <c r="D108" s="329" t="str">
        <f>IF(البيانات!M100="","",البيانات!M100)</f>
        <v/>
      </c>
      <c r="E108" s="79"/>
      <c r="F108" s="59"/>
      <c r="G108" s="59"/>
      <c r="H108" s="60"/>
      <c r="I108" s="60"/>
      <c r="J108" s="60"/>
      <c r="K108" s="144"/>
      <c r="L108" s="150"/>
      <c r="M108" s="108"/>
    </row>
    <row r="109" spans="1:13" s="61" customFormat="1" ht="15.75" x14ac:dyDescent="0.25">
      <c r="A109" s="158">
        <v>99</v>
      </c>
      <c r="B109" s="160" t="str">
        <f>IF(البيانات!C161="","",البيانات!C161)</f>
        <v/>
      </c>
      <c r="C109" s="328" t="str">
        <f>IF(البيانات!G161="","",البيانات!G161)</f>
        <v/>
      </c>
      <c r="D109" s="329" t="str">
        <f>IF(البيانات!M101="","",البيانات!M101)</f>
        <v/>
      </c>
      <c r="E109" s="79"/>
      <c r="F109" s="59"/>
      <c r="G109" s="59"/>
      <c r="H109" s="60"/>
      <c r="I109" s="60"/>
      <c r="J109" s="60"/>
      <c r="K109" s="144"/>
      <c r="L109" s="150"/>
      <c r="M109" s="108"/>
    </row>
    <row r="110" spans="1:13" s="61" customFormat="1" ht="15.75" x14ac:dyDescent="0.25">
      <c r="A110" s="158">
        <v>100</v>
      </c>
      <c r="B110" s="160" t="str">
        <f>IF(البيانات!C162="","",البيانات!C162)</f>
        <v/>
      </c>
      <c r="C110" s="328" t="str">
        <f>IF(البيانات!G162="","",البيانات!G162)</f>
        <v/>
      </c>
      <c r="D110" s="329" t="str">
        <f>IF(البيانات!M102="","",البيانات!M102)</f>
        <v/>
      </c>
      <c r="E110" s="79"/>
      <c r="F110" s="59"/>
      <c r="G110" s="59"/>
      <c r="H110" s="60"/>
      <c r="I110" s="60"/>
      <c r="J110" s="60"/>
      <c r="K110" s="144"/>
      <c r="L110" s="150"/>
      <c r="M110" s="108"/>
    </row>
    <row r="111" spans="1:13" s="50" customFormat="1" ht="15.75" x14ac:dyDescent="0.25">
      <c r="A111" s="158">
        <v>101</v>
      </c>
      <c r="B111" s="160" t="str">
        <f>IF(البيانات!C163="","",البيانات!C163)</f>
        <v/>
      </c>
      <c r="C111" s="328" t="str">
        <f>IF(البيانات!G163="","",البيانات!G163)</f>
        <v/>
      </c>
      <c r="D111" s="329" t="str">
        <f>IF(البيانات!M103="","",البيانات!M103)</f>
        <v/>
      </c>
      <c r="E111" s="79"/>
      <c r="F111" s="59"/>
      <c r="G111" s="59"/>
      <c r="H111" s="60"/>
      <c r="I111" s="60"/>
      <c r="J111" s="60"/>
      <c r="K111" s="144"/>
      <c r="L111" s="150"/>
      <c r="M111" s="108"/>
    </row>
    <row r="112" spans="1:13" s="50" customFormat="1" ht="15.75" x14ac:dyDescent="0.25">
      <c r="A112" s="158">
        <v>102</v>
      </c>
      <c r="B112" s="160" t="str">
        <f>IF(البيانات!C164="","",البيانات!C164)</f>
        <v/>
      </c>
      <c r="C112" s="328" t="str">
        <f>IF(البيانات!G164="","",البيانات!G164)</f>
        <v/>
      </c>
      <c r="D112" s="329" t="str">
        <f>IF(البيانات!M104="","",البيانات!M104)</f>
        <v/>
      </c>
      <c r="E112" s="79"/>
      <c r="F112" s="59"/>
      <c r="G112" s="59"/>
      <c r="H112" s="60"/>
      <c r="I112" s="60"/>
      <c r="J112" s="60"/>
      <c r="K112" s="144"/>
      <c r="L112" s="150"/>
      <c r="M112" s="108"/>
    </row>
    <row r="113" spans="1:13" s="50" customFormat="1" ht="15.75" x14ac:dyDescent="0.25">
      <c r="A113" s="158">
        <v>103</v>
      </c>
      <c r="B113" s="160" t="str">
        <f>IF(البيانات!C165="","",البيانات!C165)</f>
        <v/>
      </c>
      <c r="C113" s="328" t="str">
        <f>IF(البيانات!G165="","",البيانات!G165)</f>
        <v/>
      </c>
      <c r="D113" s="329" t="str">
        <f>IF(البيانات!M105="","",البيانات!M105)</f>
        <v/>
      </c>
      <c r="E113" s="79"/>
      <c r="F113" s="59"/>
      <c r="G113" s="59"/>
      <c r="H113" s="60"/>
      <c r="I113" s="60"/>
      <c r="J113" s="60"/>
      <c r="K113" s="144"/>
      <c r="L113" s="150"/>
      <c r="M113" s="108"/>
    </row>
    <row r="114" spans="1:13" s="50" customFormat="1" ht="15.75" x14ac:dyDescent="0.25">
      <c r="A114" s="158">
        <v>104</v>
      </c>
      <c r="B114" s="160" t="str">
        <f>IF(البيانات!C166="","",البيانات!C166)</f>
        <v/>
      </c>
      <c r="C114" s="328" t="str">
        <f>IF(البيانات!G166="","",البيانات!G166)</f>
        <v/>
      </c>
      <c r="D114" s="329" t="str">
        <f>IF(البيانات!M106="","",البيانات!M106)</f>
        <v/>
      </c>
      <c r="E114" s="79"/>
      <c r="F114" s="59"/>
      <c r="G114" s="59"/>
      <c r="H114" s="60"/>
      <c r="I114" s="60"/>
      <c r="J114" s="60"/>
      <c r="K114" s="144"/>
      <c r="L114" s="150"/>
      <c r="M114" s="108"/>
    </row>
    <row r="115" spans="1:13" s="50" customFormat="1" ht="15.75" x14ac:dyDescent="0.25">
      <c r="A115" s="158">
        <v>105</v>
      </c>
      <c r="B115" s="160" t="str">
        <f>IF(البيانات!C167="","",البيانات!C167)</f>
        <v/>
      </c>
      <c r="C115" s="328" t="str">
        <f>IF(البيانات!G167="","",البيانات!G167)</f>
        <v/>
      </c>
      <c r="D115" s="329" t="str">
        <f>IF(البيانات!M107="","",البيانات!M107)</f>
        <v/>
      </c>
      <c r="E115" s="79"/>
      <c r="F115" s="59"/>
      <c r="G115" s="59"/>
      <c r="H115" s="60"/>
      <c r="I115" s="60"/>
      <c r="J115" s="60"/>
      <c r="K115" s="144"/>
      <c r="L115" s="150"/>
      <c r="M115" s="108"/>
    </row>
    <row r="116" spans="1:13" s="50" customFormat="1" ht="15.75" x14ac:dyDescent="0.25">
      <c r="A116" s="158">
        <v>106</v>
      </c>
      <c r="B116" s="160" t="str">
        <f>IF(البيانات!C168="","",البيانات!C168)</f>
        <v/>
      </c>
      <c r="C116" s="328" t="str">
        <f>IF(البيانات!G168="","",البيانات!G168)</f>
        <v/>
      </c>
      <c r="D116" s="329" t="str">
        <f>IF(البيانات!M108="","",البيانات!M108)</f>
        <v/>
      </c>
      <c r="E116" s="79"/>
      <c r="F116" s="59"/>
      <c r="G116" s="59"/>
      <c r="H116" s="60"/>
      <c r="I116" s="60"/>
      <c r="J116" s="60"/>
      <c r="K116" s="144"/>
      <c r="L116" s="150"/>
      <c r="M116" s="108"/>
    </row>
    <row r="117" spans="1:13" s="50" customFormat="1" ht="15.75" x14ac:dyDescent="0.25">
      <c r="A117" s="158">
        <v>107</v>
      </c>
      <c r="B117" s="160" t="str">
        <f>IF(البيانات!C169="","",البيانات!C169)</f>
        <v/>
      </c>
      <c r="C117" s="328" t="str">
        <f>IF(البيانات!G169="","",البيانات!G169)</f>
        <v/>
      </c>
      <c r="D117" s="329" t="str">
        <f>IF(البيانات!M109="","",البيانات!M109)</f>
        <v/>
      </c>
      <c r="E117" s="79"/>
      <c r="F117" s="59"/>
      <c r="G117" s="59"/>
      <c r="H117" s="60"/>
      <c r="I117" s="60"/>
      <c r="J117" s="60"/>
      <c r="K117" s="144"/>
      <c r="L117" s="150"/>
      <c r="M117" s="108"/>
    </row>
    <row r="118" spans="1:13" s="50" customFormat="1" ht="15.75" x14ac:dyDescent="0.25">
      <c r="A118" s="158">
        <v>108</v>
      </c>
      <c r="B118" s="160" t="str">
        <f>IF(البيانات!C170="","",البيانات!C170)</f>
        <v/>
      </c>
      <c r="C118" s="328" t="str">
        <f>IF(البيانات!G170="","",البيانات!G170)</f>
        <v/>
      </c>
      <c r="D118" s="329" t="str">
        <f>IF(البيانات!M110="","",البيانات!M110)</f>
        <v/>
      </c>
      <c r="E118" s="79"/>
      <c r="F118" s="59"/>
      <c r="G118" s="59"/>
      <c r="H118" s="60"/>
      <c r="I118" s="60"/>
      <c r="J118" s="60"/>
      <c r="K118" s="144"/>
      <c r="L118" s="150"/>
      <c r="M118" s="108"/>
    </row>
    <row r="119" spans="1:13" s="50" customFormat="1" ht="15.75" x14ac:dyDescent="0.25">
      <c r="A119" s="158">
        <v>109</v>
      </c>
      <c r="B119" s="160" t="str">
        <f>IF(البيانات!C171="","",البيانات!C171)</f>
        <v/>
      </c>
      <c r="C119" s="328" t="str">
        <f>IF(البيانات!G171="","",البيانات!G171)</f>
        <v/>
      </c>
      <c r="D119" s="329" t="str">
        <f>IF(البيانات!M111="","",البيانات!M111)</f>
        <v/>
      </c>
      <c r="E119" s="79"/>
      <c r="F119" s="59"/>
      <c r="G119" s="59"/>
      <c r="H119" s="60"/>
      <c r="I119" s="60"/>
      <c r="J119" s="60"/>
      <c r="K119" s="144"/>
      <c r="L119" s="150"/>
      <c r="M119" s="108"/>
    </row>
    <row r="120" spans="1:13" s="50" customFormat="1" ht="15.75" x14ac:dyDescent="0.25">
      <c r="A120" s="158">
        <v>110</v>
      </c>
      <c r="B120" s="160" t="str">
        <f>IF(البيانات!C172="","",البيانات!C172)</f>
        <v/>
      </c>
      <c r="C120" s="328" t="str">
        <f>IF(البيانات!G172="","",البيانات!G172)</f>
        <v/>
      </c>
      <c r="D120" s="329" t="str">
        <f>IF(البيانات!M112="","",البيانات!M112)</f>
        <v/>
      </c>
      <c r="E120" s="79"/>
      <c r="F120" s="59"/>
      <c r="G120" s="59"/>
      <c r="H120" s="60"/>
      <c r="I120" s="60"/>
      <c r="J120" s="60"/>
      <c r="K120" s="144"/>
      <c r="L120" s="150"/>
      <c r="M120" s="108"/>
    </row>
    <row r="121" spans="1:13" s="50" customFormat="1" ht="15.75" x14ac:dyDescent="0.25">
      <c r="A121" s="158">
        <v>111</v>
      </c>
      <c r="B121" s="160" t="str">
        <f>IF(البيانات!C173="","",البيانات!C173)</f>
        <v/>
      </c>
      <c r="C121" s="328" t="str">
        <f>IF(البيانات!G173="","",البيانات!G173)</f>
        <v/>
      </c>
      <c r="D121" s="329" t="str">
        <f>IF(البيانات!M113="","",البيانات!M113)</f>
        <v/>
      </c>
      <c r="E121" s="79"/>
      <c r="F121" s="59"/>
      <c r="G121" s="59"/>
      <c r="H121" s="60"/>
      <c r="I121" s="60"/>
      <c r="J121" s="60"/>
      <c r="K121" s="144"/>
      <c r="L121" s="150"/>
      <c r="M121" s="108"/>
    </row>
    <row r="122" spans="1:13" s="50" customFormat="1" ht="15.75" x14ac:dyDescent="0.25">
      <c r="A122" s="158">
        <v>112</v>
      </c>
      <c r="B122" s="160" t="str">
        <f>IF(البيانات!C174="","",البيانات!C174)</f>
        <v/>
      </c>
      <c r="C122" s="328" t="str">
        <f>IF(البيانات!G174="","",البيانات!G174)</f>
        <v/>
      </c>
      <c r="D122" s="329" t="str">
        <f>IF(البيانات!M114="","",البيانات!M114)</f>
        <v/>
      </c>
      <c r="E122" s="79"/>
      <c r="F122" s="59"/>
      <c r="G122" s="59"/>
      <c r="H122" s="60"/>
      <c r="I122" s="60"/>
      <c r="J122" s="60"/>
      <c r="K122" s="144"/>
      <c r="L122" s="150"/>
      <c r="M122" s="108"/>
    </row>
    <row r="123" spans="1:13" s="50" customFormat="1" ht="15.75" x14ac:dyDescent="0.25">
      <c r="A123" s="158">
        <v>113</v>
      </c>
      <c r="B123" s="160" t="str">
        <f>IF(البيانات!C175="","",البيانات!C175)</f>
        <v/>
      </c>
      <c r="C123" s="328" t="str">
        <f>IF(البيانات!G175="","",البيانات!G175)</f>
        <v/>
      </c>
      <c r="D123" s="329" t="str">
        <f>IF(البيانات!M115="","",البيانات!M115)</f>
        <v/>
      </c>
      <c r="E123" s="79"/>
      <c r="F123" s="59"/>
      <c r="G123" s="59"/>
      <c r="H123" s="60"/>
      <c r="I123" s="60"/>
      <c r="J123" s="60"/>
      <c r="K123" s="144"/>
      <c r="L123" s="150"/>
      <c r="M123" s="108"/>
    </row>
    <row r="124" spans="1:13" s="50" customFormat="1" ht="15.75" x14ac:dyDescent="0.25">
      <c r="A124" s="158">
        <v>114</v>
      </c>
      <c r="B124" s="160" t="str">
        <f>IF(البيانات!C176="","",البيانات!C176)</f>
        <v/>
      </c>
      <c r="C124" s="328" t="str">
        <f>IF(البيانات!G176="","",البيانات!G176)</f>
        <v/>
      </c>
      <c r="D124" s="329" t="str">
        <f>IF(البيانات!M116="","",البيانات!M116)</f>
        <v/>
      </c>
      <c r="E124" s="79"/>
      <c r="F124" s="59"/>
      <c r="G124" s="59"/>
      <c r="H124" s="60"/>
      <c r="I124" s="60"/>
      <c r="J124" s="60"/>
      <c r="K124" s="144"/>
      <c r="L124" s="150"/>
      <c r="M124" s="108"/>
    </row>
    <row r="125" spans="1:13" s="50" customFormat="1" ht="15.75" x14ac:dyDescent="0.25">
      <c r="A125" s="158">
        <v>115</v>
      </c>
      <c r="B125" s="160" t="str">
        <f>IF(البيانات!C177="","",البيانات!C177)</f>
        <v/>
      </c>
      <c r="C125" s="328" t="str">
        <f>IF(البيانات!G177="","",البيانات!G177)</f>
        <v/>
      </c>
      <c r="D125" s="329" t="str">
        <f>IF(البيانات!M117="","",البيانات!M117)</f>
        <v/>
      </c>
      <c r="E125" s="79"/>
      <c r="F125" s="59"/>
      <c r="G125" s="59"/>
      <c r="H125" s="60"/>
      <c r="I125" s="60"/>
      <c r="J125" s="60"/>
      <c r="K125" s="144"/>
      <c r="L125" s="150"/>
      <c r="M125" s="108"/>
    </row>
    <row r="126" spans="1:13" s="50" customFormat="1" ht="15.75" x14ac:dyDescent="0.25">
      <c r="A126" s="158">
        <v>116</v>
      </c>
      <c r="B126" s="160" t="str">
        <f>IF(البيانات!C178="","",البيانات!C178)</f>
        <v/>
      </c>
      <c r="C126" s="328" t="str">
        <f>IF(البيانات!G178="","",البيانات!G178)</f>
        <v/>
      </c>
      <c r="D126" s="329" t="str">
        <f>IF(البيانات!M118="","",البيانات!M118)</f>
        <v/>
      </c>
      <c r="E126" s="79"/>
      <c r="F126" s="59"/>
      <c r="G126" s="59"/>
      <c r="H126" s="60"/>
      <c r="I126" s="60"/>
      <c r="J126" s="60"/>
      <c r="K126" s="144"/>
      <c r="L126" s="150"/>
      <c r="M126" s="108"/>
    </row>
    <row r="127" spans="1:13" s="50" customFormat="1" ht="15.75" x14ac:dyDescent="0.25">
      <c r="A127" s="158">
        <v>117</v>
      </c>
      <c r="B127" s="160" t="str">
        <f>IF(البيانات!C179="","",البيانات!C179)</f>
        <v/>
      </c>
      <c r="C127" s="328" t="str">
        <f>IF(البيانات!G179="","",البيانات!G179)</f>
        <v/>
      </c>
      <c r="D127" s="329" t="str">
        <f>IF(البيانات!M119="","",البيانات!M119)</f>
        <v/>
      </c>
      <c r="E127" s="79"/>
      <c r="F127" s="59"/>
      <c r="G127" s="59"/>
      <c r="H127" s="60"/>
      <c r="I127" s="60"/>
      <c r="J127" s="60"/>
      <c r="K127" s="144"/>
      <c r="L127" s="150"/>
      <c r="M127" s="108"/>
    </row>
    <row r="128" spans="1:13" s="50" customFormat="1" ht="15.75" x14ac:dyDescent="0.25">
      <c r="A128" s="158">
        <v>118</v>
      </c>
      <c r="B128" s="160" t="str">
        <f>IF(البيانات!C180="","",البيانات!C180)</f>
        <v/>
      </c>
      <c r="C128" s="328" t="str">
        <f>IF(البيانات!G180="","",البيانات!G180)</f>
        <v/>
      </c>
      <c r="D128" s="329" t="str">
        <f>IF(البيانات!M120="","",البيانات!M120)</f>
        <v/>
      </c>
      <c r="E128" s="79"/>
      <c r="F128" s="59"/>
      <c r="G128" s="59"/>
      <c r="H128" s="60"/>
      <c r="I128" s="60"/>
      <c r="J128" s="60"/>
      <c r="K128" s="144"/>
      <c r="L128" s="150"/>
      <c r="M128" s="108"/>
    </row>
    <row r="129" spans="1:13" s="50" customFormat="1" ht="15.75" x14ac:dyDescent="0.25">
      <c r="A129" s="158">
        <v>119</v>
      </c>
      <c r="B129" s="160" t="str">
        <f>IF(البيانات!C181="","",البيانات!C181)</f>
        <v/>
      </c>
      <c r="C129" s="328" t="str">
        <f>IF(البيانات!G181="","",البيانات!G181)</f>
        <v/>
      </c>
      <c r="D129" s="329" t="str">
        <f>IF(البيانات!M121="","",البيانات!M121)</f>
        <v/>
      </c>
      <c r="E129" s="79"/>
      <c r="F129" s="59"/>
      <c r="G129" s="59"/>
      <c r="H129" s="60"/>
      <c r="I129" s="60"/>
      <c r="J129" s="60"/>
      <c r="K129" s="144"/>
      <c r="L129" s="150"/>
      <c r="M129" s="108"/>
    </row>
    <row r="130" spans="1:13" s="50" customFormat="1" ht="16.5" thickBot="1" x14ac:dyDescent="0.3">
      <c r="A130" s="159">
        <v>120</v>
      </c>
      <c r="B130" s="161" t="str">
        <f>IF(البيانات!C182="","",البيانات!C182)</f>
        <v/>
      </c>
      <c r="C130" s="341" t="str">
        <f>IF(البيانات!G182="","",البيانات!G182)</f>
        <v/>
      </c>
      <c r="D130" s="342" t="str">
        <f>IF(البيانات!M102="","",البيانات!M102)</f>
        <v/>
      </c>
      <c r="E130" s="252"/>
      <c r="F130" s="109"/>
      <c r="G130" s="109"/>
      <c r="H130" s="110"/>
      <c r="I130" s="110"/>
      <c r="J130" s="110"/>
      <c r="K130" s="145"/>
      <c r="L130" s="151"/>
      <c r="M130" s="111"/>
    </row>
  </sheetData>
  <sheetProtection algorithmName="SHA-512" hashValue="lEEUrizD0yfQ2Gy0e+SWO1LF1wbYlj/Fq942VfOGy/XrX1DevW6SyalDOIz6rdVFAlj5pI/9wEq86zVdJ7OsCQ==" saltValue="VnBfbuGmnqx9z6o3qxkRrQ==" spinCount="100000" sheet="1" objects="1" scenarios="1" selectLockedCells="1"/>
  <mergeCells count="144">
    <mergeCell ref="C96:D96"/>
    <mergeCell ref="C97:D97"/>
    <mergeCell ref="C98:D98"/>
    <mergeCell ref="C99:D99"/>
    <mergeCell ref="C95:D95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C83:D83"/>
    <mergeCell ref="C72:D72"/>
    <mergeCell ref="C73:D73"/>
    <mergeCell ref="C74:D74"/>
    <mergeCell ref="C75:D75"/>
    <mergeCell ref="C76:D76"/>
    <mergeCell ref="C77:D77"/>
    <mergeCell ref="C78:D78"/>
    <mergeCell ref="C79:D79"/>
    <mergeCell ref="C80:D80"/>
    <mergeCell ref="C81:D81"/>
    <mergeCell ref="C82:D82"/>
    <mergeCell ref="C37:D37"/>
    <mergeCell ref="C38:D38"/>
    <mergeCell ref="C71:D71"/>
    <mergeCell ref="C40:D40"/>
    <mergeCell ref="C41:D41"/>
    <mergeCell ref="C42:D42"/>
    <mergeCell ref="C43:D43"/>
    <mergeCell ref="C44:D44"/>
    <mergeCell ref="C45:D45"/>
    <mergeCell ref="C46:D46"/>
    <mergeCell ref="C47:D47"/>
    <mergeCell ref="C48:D48"/>
    <mergeCell ref="C69:D69"/>
    <mergeCell ref="C70:D70"/>
    <mergeCell ref="C49:D49"/>
    <mergeCell ref="C50:D50"/>
    <mergeCell ref="C51:D51"/>
    <mergeCell ref="C52:D52"/>
    <mergeCell ref="C53:D53"/>
    <mergeCell ref="C54:D54"/>
    <mergeCell ref="C55:D55"/>
    <mergeCell ref="C56:D56"/>
    <mergeCell ref="C57:D57"/>
    <mergeCell ref="I1:K1"/>
    <mergeCell ref="L1:M1"/>
    <mergeCell ref="J2:K2"/>
    <mergeCell ref="L2:M2"/>
    <mergeCell ref="D1:G1"/>
    <mergeCell ref="K4:L4"/>
    <mergeCell ref="D5:E5"/>
    <mergeCell ref="F5:G5"/>
    <mergeCell ref="H5:I5"/>
    <mergeCell ref="K5:M5"/>
    <mergeCell ref="C4:H4"/>
    <mergeCell ref="A6:D6"/>
    <mergeCell ref="A7:D7"/>
    <mergeCell ref="C68:D68"/>
    <mergeCell ref="C63:D63"/>
    <mergeCell ref="C64:D64"/>
    <mergeCell ref="C65:D65"/>
    <mergeCell ref="C66:D66"/>
    <mergeCell ref="C67:D67"/>
    <mergeCell ref="C58:D58"/>
    <mergeCell ref="C59:D59"/>
    <mergeCell ref="C60:D60"/>
    <mergeCell ref="C61:D61"/>
    <mergeCell ref="C62:D62"/>
    <mergeCell ref="C15:D15"/>
    <mergeCell ref="C11:D11"/>
    <mergeCell ref="C12:D12"/>
    <mergeCell ref="C13:D13"/>
    <mergeCell ref="C14:D14"/>
    <mergeCell ref="C27:D27"/>
    <mergeCell ref="C16:D16"/>
    <mergeCell ref="C17:D17"/>
    <mergeCell ref="C18:D18"/>
    <mergeCell ref="C19:D19"/>
    <mergeCell ref="C20:D20"/>
    <mergeCell ref="A8:D8"/>
    <mergeCell ref="A9:A10"/>
    <mergeCell ref="B9:B10"/>
    <mergeCell ref="C9:D10"/>
    <mergeCell ref="E9:E10"/>
    <mergeCell ref="F9:F10"/>
    <mergeCell ref="G9:G10"/>
    <mergeCell ref="H9:H10"/>
    <mergeCell ref="I9:I10"/>
    <mergeCell ref="J9:J10"/>
    <mergeCell ref="K9:K10"/>
    <mergeCell ref="C100:D100"/>
    <mergeCell ref="C101:D101"/>
    <mergeCell ref="C102:D102"/>
    <mergeCell ref="C103:D103"/>
    <mergeCell ref="C104:D104"/>
    <mergeCell ref="C105:D105"/>
    <mergeCell ref="C21:D21"/>
    <mergeCell ref="C22:D22"/>
    <mergeCell ref="C23:D23"/>
    <mergeCell ref="C24:D24"/>
    <mergeCell ref="C25:D25"/>
    <mergeCell ref="C26:D26"/>
    <mergeCell ref="C39:D39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106:D106"/>
    <mergeCell ref="C107:D107"/>
    <mergeCell ref="C108:D108"/>
    <mergeCell ref="C109:D109"/>
    <mergeCell ref="C110:D110"/>
    <mergeCell ref="C111:D111"/>
    <mergeCell ref="C112:D112"/>
    <mergeCell ref="C113:D113"/>
    <mergeCell ref="C114:D114"/>
    <mergeCell ref="C124:D124"/>
    <mergeCell ref="C125:D125"/>
    <mergeCell ref="C126:D126"/>
    <mergeCell ref="C127:D127"/>
    <mergeCell ref="C128:D128"/>
    <mergeCell ref="C129:D129"/>
    <mergeCell ref="C130:D130"/>
    <mergeCell ref="C115:D115"/>
    <mergeCell ref="C116:D116"/>
    <mergeCell ref="C117:D117"/>
    <mergeCell ref="C118:D118"/>
    <mergeCell ref="C119:D119"/>
    <mergeCell ref="C120:D120"/>
    <mergeCell ref="C121:D121"/>
    <mergeCell ref="C122:D122"/>
    <mergeCell ref="C123:D123"/>
  </mergeCells>
  <dataValidations count="15">
    <dataValidation type="list" allowBlank="1" showErrorMessage="1" errorTitle="تنبيه:" error="فضلاً اضغط على إلغاء الأمر ثم اختر التاريخ الصحيح من القائمة" sqref="E12:E130 L12:M130">
      <formula1>$D$3:$H$3</formula1>
    </dataValidation>
    <dataValidation type="list" allowBlank="1" showErrorMessage="1" errorTitle="تنبيه:" error="فضلا اضغط على إلغاء الأمر ثم اختر من القائمة المنسدلة" sqref="F12:F130">
      <formula1>$Z$15:$Z$44</formula1>
    </dataValidation>
    <dataValidation type="list" allowBlank="1" showErrorMessage="1" errorTitle="تنبيه:" error="فضلا اضغط على إلغاء الأمر ثم اختر من القائمة المنسدلة" sqref="G12:G130">
      <formula1>$AA$15:$AA$29</formula1>
    </dataValidation>
    <dataValidation type="list" allowBlank="1" showErrorMessage="1" errorTitle="تنبيه:" error="فضلا اضغط على إلغاء الأمر ثم اختر من القائمة المنسدلة" prompt="_x000a_" sqref="H12:H130">
      <formula1>$AB$15:$AB$29</formula1>
    </dataValidation>
    <dataValidation type="list" allowBlank="1" showErrorMessage="1" errorTitle="تنبيه:" error="فضلا اضغط على إلغاء الأمر ثم اختر من القائمة المنسدلة" sqref="I12:I130">
      <formula1>$AC$15:$AC$29</formula1>
    </dataValidation>
    <dataValidation type="list" allowBlank="1" showErrorMessage="1" errorTitle="تنبيه:" error="فضلا اضغط على إلغاء الأمر ثم اختر من القائمة المنسدلة" sqref="J12:J130">
      <formula1>$AD$15:$AD$44</formula1>
    </dataValidation>
    <dataValidation type="list" allowBlank="1" showErrorMessage="1" errorTitle="تنبيه:" error="فضلا اضغط على إلغاء الأمر ثم اختر من القائمة المنسدلة" sqref="K12:K130">
      <formula1>$AE$15:$AE$29</formula1>
    </dataValidation>
    <dataValidation type="list" allowBlank="1" showInputMessage="1" showErrorMessage="1" errorTitle="تنبيه:" error="فضلاً اضغط على إلغاء الأمر ثم اختر التاريخ الصحيح من القائمة" sqref="L12:L130">
      <formula1>$D$3:$H$3</formula1>
    </dataValidation>
    <dataValidation type="list" allowBlank="1" showInputMessage="1" showErrorMessage="1" errorTitle="تنبيه:" error="فضلا اضغط على إلغاء الأمر ثم اختر من القائمة المنسدلة" promptTitle="فضلا:" prompt="اختر من القائمة المنسدلة" sqref="F11">
      <formula1>$Z$15:$Z$44</formula1>
    </dataValidation>
    <dataValidation type="list" allowBlank="1" showInputMessage="1" showErrorMessage="1" errorTitle="تنبيه:" error="فضلا اضغط على إلغاء الأمر ثم اختر من القائمة المنسدلة" promptTitle="فضلا:" prompt="اختر من القائمة المنسدلة" sqref="G11">
      <formula1>$AA$15:$AA$29</formula1>
    </dataValidation>
    <dataValidation type="list" allowBlank="1" showInputMessage="1" showErrorMessage="1" errorTitle="تنبيه:" error="فضلا اضغط على إلغاء الأمر ثم اختر من القائمة المنسدلة" promptTitle="فضلا:" prompt="اختر من القائمة المنسدلة" sqref="H11">
      <formula1>$AB$15:$AB$29</formula1>
    </dataValidation>
    <dataValidation type="list" allowBlank="1" showInputMessage="1" showErrorMessage="1" errorTitle="تنبيه:" error="فضلا اضغط على إلغاء الأمر ثم اختر من القائمة المنسدلة" promptTitle="فضلا:" prompt="اختر من القائمة المنسدلة" sqref="I11">
      <formula1>$AC$15:$AC$29</formula1>
    </dataValidation>
    <dataValidation type="list" allowBlank="1" showInputMessage="1" showErrorMessage="1" errorTitle="تنبيه:" error="فضلا اضغط على إلغاء الأمر ثم اختر من القائمة المنسدلة" promptTitle="فضلا:" prompt="اختر من القائمة المنسدلة" sqref="J11">
      <formula1>$AD$15:$AD$44</formula1>
    </dataValidation>
    <dataValidation type="list" allowBlank="1" showInputMessage="1" showErrorMessage="1" errorTitle="تنبيه:" error="فضلا اضغط على إلغاء الأمر ثم اختر من القائمة المنسدلة" promptTitle="فضلا:" prompt="اختر من القائمة المنسدلة" sqref="K11">
      <formula1>$AE$15:$AE$29</formula1>
    </dataValidation>
    <dataValidation type="list" allowBlank="1" showInputMessage="1" showErrorMessage="1" errorTitle="تنبيه:" error="فضلاً اضغط على إلغاء الأمر ثم اختر التاريخ الصحيح من القائمة" promptTitle="فضلا:" prompt="اختر من القائمة المنسدلة" sqref="E11 L11:M11">
      <formula1>$D$3:$H$3</formula1>
    </dataValidation>
  </dataValidations>
  <printOptions horizontalCentered="1"/>
  <pageMargins left="0.19685039370078741" right="0.19685039370078741" top="0.19685039370078741" bottom="0.19685039370078741" header="0" footer="0"/>
  <pageSetup paperSize="9" scale="68" fitToHeight="0" orientation="portrait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Worksheet____37">
    <tabColor theme="4" tint="0.59999389629810485"/>
    <pageSetUpPr fitToPage="1"/>
  </sheetPr>
  <dimension ref="A1:AO130"/>
  <sheetViews>
    <sheetView showGridLines="0" rightToLeft="1" workbookViewId="0">
      <pane ySplit="10" topLeftCell="A11" activePane="bottomLeft" state="frozen"/>
      <selection activeCell="C7" sqref="C7:D7"/>
      <selection pane="bottomLeft" activeCell="C7" sqref="C7:D7"/>
    </sheetView>
  </sheetViews>
  <sheetFormatPr defaultRowHeight="15" x14ac:dyDescent="0.25"/>
  <cols>
    <col min="1" max="1" width="4.25" style="3" bestFit="1" customWidth="1"/>
    <col min="2" max="2" width="25.75" style="3" customWidth="1"/>
    <col min="3" max="13" width="9.625" style="3" customWidth="1"/>
    <col min="14" max="18" width="9" style="3"/>
    <col min="19" max="19" width="7.625" style="3" customWidth="1"/>
    <col min="20" max="25" width="9" style="3"/>
    <col min="26" max="30" width="0" style="50" hidden="1" customWidth="1"/>
    <col min="31" max="31" width="0" style="3" hidden="1" customWidth="1"/>
    <col min="32" max="16384" width="9" style="3"/>
  </cols>
  <sheetData>
    <row r="1" spans="1:41" s="1" customFormat="1" ht="20.25" customHeight="1" x14ac:dyDescent="0.25">
      <c r="A1" s="41"/>
      <c r="B1" s="42" t="s">
        <v>15</v>
      </c>
      <c r="C1" s="66"/>
      <c r="D1" s="331" t="str">
        <f>CONCATENATE(البيانات!C39," ",البيانات!E39," ",البيانات!F39," ",البيانات!G39)</f>
        <v>الفصل الدراسي الثاني للعام 3٦-143٧هـ</v>
      </c>
      <c r="E1" s="331"/>
      <c r="F1" s="331"/>
      <c r="G1" s="331"/>
      <c r="H1" s="66"/>
      <c r="I1" s="343" t="str">
        <f>البيانات!C2</f>
        <v>الإدارة العامة للتعليم بـ</v>
      </c>
      <c r="J1" s="343"/>
      <c r="K1" s="343"/>
      <c r="L1" s="351" t="str">
        <f>البيانات!E2</f>
        <v>المنطقة الشرقية</v>
      </c>
      <c r="M1" s="351"/>
      <c r="Z1" s="49" t="str">
        <f>النماذج!A9</f>
        <v>نموذج1</v>
      </c>
      <c r="AA1" s="49" t="str">
        <f>تطبيقي!A9</f>
        <v>تطبيقي1</v>
      </c>
      <c r="AB1" s="49" t="e">
        <f>#REF!</f>
        <v>#REF!</v>
      </c>
      <c r="AC1" s="49" t="e">
        <f>#REF!</f>
        <v>#REF!</v>
      </c>
      <c r="AD1" s="49" t="e">
        <f>#REF!</f>
        <v>#REF!</v>
      </c>
    </row>
    <row r="2" spans="1:41" s="97" customFormat="1" ht="20.25" customHeight="1" x14ac:dyDescent="0.25">
      <c r="B2" s="42" t="s">
        <v>99</v>
      </c>
      <c r="C2" s="43" t="s">
        <v>3</v>
      </c>
      <c r="D2" s="44" t="s">
        <v>4</v>
      </c>
      <c r="E2" s="44" t="s">
        <v>5</v>
      </c>
      <c r="F2" s="44" t="s">
        <v>6</v>
      </c>
      <c r="G2" s="44" t="s">
        <v>7</v>
      </c>
      <c r="H2" s="44" t="s">
        <v>8</v>
      </c>
      <c r="I2" s="45"/>
      <c r="J2" s="352" t="s">
        <v>97</v>
      </c>
      <c r="K2" s="352"/>
      <c r="L2" s="351" t="str">
        <f>البيانات!E4</f>
        <v>غرب الدمام</v>
      </c>
      <c r="M2" s="351"/>
      <c r="N2" s="49"/>
      <c r="O2" s="49"/>
      <c r="P2" s="49"/>
      <c r="Q2" s="49"/>
      <c r="R2" s="49"/>
      <c r="S2" s="49"/>
      <c r="T2" s="49"/>
      <c r="U2" s="49"/>
      <c r="V2" s="49"/>
      <c r="W2" s="49"/>
      <c r="X2" s="49"/>
      <c r="Y2" s="49"/>
      <c r="Z2" s="49" t="str">
        <f>النماذج!A10</f>
        <v>نموذج2</v>
      </c>
      <c r="AA2" s="49" t="str">
        <f>تطبيقي!A10</f>
        <v>تطبيقي2</v>
      </c>
      <c r="AB2" s="49" t="e">
        <f>#REF!</f>
        <v>#REF!</v>
      </c>
      <c r="AC2" s="49" t="e">
        <f>#REF!</f>
        <v>#REF!</v>
      </c>
      <c r="AD2" s="49" t="e">
        <f>#REF!</f>
        <v>#REF!</v>
      </c>
      <c r="AE2" s="49"/>
      <c r="AF2" s="49"/>
      <c r="AG2" s="49"/>
      <c r="AH2" s="49"/>
      <c r="AI2" s="49"/>
      <c r="AJ2" s="49"/>
      <c r="AK2" s="49"/>
      <c r="AL2" s="49"/>
      <c r="AM2" s="49"/>
      <c r="AN2" s="49"/>
      <c r="AO2" s="49"/>
    </row>
    <row r="3" spans="1:41" s="1" customFormat="1" ht="20.25" customHeight="1" x14ac:dyDescent="0.25">
      <c r="A3" s="41"/>
      <c r="B3" s="46"/>
      <c r="C3" s="47">
        <f>البيانات!C50</f>
        <v>9</v>
      </c>
      <c r="D3" s="78">
        <f>البيانات!D50</f>
        <v>42449</v>
      </c>
      <c r="E3" s="78">
        <f>البيانات!E50</f>
        <v>42450</v>
      </c>
      <c r="F3" s="78">
        <f>البيانات!F50</f>
        <v>42451</v>
      </c>
      <c r="G3" s="78">
        <f>البيانات!G50</f>
        <v>42452</v>
      </c>
      <c r="H3" s="78">
        <f>البيانات!H50</f>
        <v>42453</v>
      </c>
      <c r="I3" s="45"/>
      <c r="J3" s="48"/>
      <c r="K3" s="48"/>
      <c r="L3" s="41"/>
      <c r="M3" s="41"/>
      <c r="N3" s="2"/>
      <c r="O3" s="2"/>
      <c r="P3" s="2"/>
      <c r="Q3" s="2"/>
      <c r="R3" s="2"/>
      <c r="S3" s="2"/>
      <c r="Z3" s="49" t="str">
        <f>النماذج!A11</f>
        <v>نموذج3</v>
      </c>
      <c r="AA3" s="49" t="str">
        <f>تطبيقي!A11</f>
        <v>تطبيقي3</v>
      </c>
      <c r="AB3" s="49" t="e">
        <f>#REF!</f>
        <v>#REF!</v>
      </c>
      <c r="AC3" s="49" t="e">
        <f>#REF!</f>
        <v>#REF!</v>
      </c>
      <c r="AD3" s="49" t="e">
        <f>#REF!</f>
        <v>#REF!</v>
      </c>
    </row>
    <row r="4" spans="1:41" s="1" customFormat="1" ht="20.25" customHeight="1" x14ac:dyDescent="0.25">
      <c r="A4" s="41"/>
      <c r="B4" s="6"/>
      <c r="C4" s="330" t="s">
        <v>170</v>
      </c>
      <c r="D4" s="330"/>
      <c r="E4" s="330"/>
      <c r="F4" s="330"/>
      <c r="G4" s="330"/>
      <c r="H4" s="330"/>
      <c r="I4" s="7"/>
      <c r="J4" s="7"/>
      <c r="K4" s="354" t="s">
        <v>168</v>
      </c>
      <c r="L4" s="354"/>
      <c r="M4" s="6"/>
      <c r="N4" s="6"/>
      <c r="O4" s="6"/>
      <c r="P4" s="6"/>
      <c r="Q4" s="6"/>
      <c r="R4" s="6"/>
      <c r="S4" s="6"/>
      <c r="Z4" s="49" t="str">
        <f>النماذج!A12</f>
        <v>نموذج4</v>
      </c>
      <c r="AA4" s="49" t="str">
        <f>تطبيقي!A12</f>
        <v>تطبيقي4</v>
      </c>
      <c r="AB4" s="49" t="e">
        <f>#REF!</f>
        <v>#REF!</v>
      </c>
      <c r="AC4" s="49" t="e">
        <f>#REF!</f>
        <v>#REF!</v>
      </c>
      <c r="AD4" s="49" t="e">
        <f>#REF!</f>
        <v>#REF!</v>
      </c>
    </row>
    <row r="5" spans="1:41" s="50" customFormat="1" ht="18" thickBot="1" x14ac:dyDescent="0.3">
      <c r="A5" s="49"/>
      <c r="B5" s="154" t="s">
        <v>172</v>
      </c>
      <c r="C5" s="12">
        <f>البيانات!E10</f>
        <v>0</v>
      </c>
      <c r="D5" s="355" t="s">
        <v>48</v>
      </c>
      <c r="E5" s="355"/>
      <c r="F5" s="353">
        <f>البيانات!E8</f>
        <v>0</v>
      </c>
      <c r="G5" s="353"/>
      <c r="H5" s="350" t="s">
        <v>185</v>
      </c>
      <c r="I5" s="350"/>
      <c r="J5" s="5">
        <f>البيانات!E12</f>
        <v>0</v>
      </c>
      <c r="K5" s="350">
        <f>البيانات!E6</f>
        <v>0</v>
      </c>
      <c r="L5" s="350"/>
      <c r="M5" s="350"/>
      <c r="P5" s="93"/>
      <c r="Q5" s="51"/>
      <c r="R5" s="93"/>
      <c r="S5" s="93"/>
    </row>
    <row r="6" spans="1:41" s="4" customFormat="1" x14ac:dyDescent="0.25">
      <c r="A6" s="356" t="s">
        <v>11</v>
      </c>
      <c r="B6" s="357"/>
      <c r="C6" s="358"/>
      <c r="D6" s="359"/>
      <c r="E6" s="52">
        <v>2</v>
      </c>
      <c r="F6" s="155">
        <v>20</v>
      </c>
      <c r="G6" s="155">
        <v>3</v>
      </c>
      <c r="H6" s="155">
        <v>3</v>
      </c>
      <c r="I6" s="155">
        <v>3</v>
      </c>
      <c r="J6" s="156">
        <v>20</v>
      </c>
      <c r="K6" s="143">
        <v>6</v>
      </c>
      <c r="L6" s="146">
        <v>5</v>
      </c>
      <c r="M6" s="104">
        <v>7</v>
      </c>
    </row>
    <row r="7" spans="1:41" s="4" customFormat="1" ht="18.75" thickBot="1" x14ac:dyDescent="0.3">
      <c r="A7" s="360" t="s">
        <v>164</v>
      </c>
      <c r="B7" s="361"/>
      <c r="C7" s="362"/>
      <c r="D7" s="363"/>
      <c r="E7" s="53" t="s">
        <v>180</v>
      </c>
      <c r="F7" s="54" t="s">
        <v>174</v>
      </c>
      <c r="G7" s="54" t="s">
        <v>181</v>
      </c>
      <c r="H7" s="54" t="s">
        <v>181</v>
      </c>
      <c r="I7" s="54" t="s">
        <v>181</v>
      </c>
      <c r="J7" s="65" t="s">
        <v>53</v>
      </c>
      <c r="K7" s="55" t="s">
        <v>182</v>
      </c>
      <c r="L7" s="147" t="s">
        <v>182</v>
      </c>
      <c r="M7" s="105" t="s">
        <v>182</v>
      </c>
    </row>
    <row r="8" spans="1:41" s="50" customFormat="1" ht="16.5" thickBot="1" x14ac:dyDescent="0.3">
      <c r="A8" s="332" t="s">
        <v>119</v>
      </c>
      <c r="B8" s="333"/>
      <c r="C8" s="333"/>
      <c r="D8" s="334"/>
      <c r="E8" s="63">
        <f>COUNTA(E11:E130)</f>
        <v>0</v>
      </c>
      <c r="F8" s="64">
        <f>مج!F1636</f>
        <v>0</v>
      </c>
      <c r="G8" s="64">
        <f>مج!G1636</f>
        <v>0</v>
      </c>
      <c r="H8" s="64">
        <f>مج!H1636</f>
        <v>0</v>
      </c>
      <c r="I8" s="64">
        <f>مج!I1636</f>
        <v>0</v>
      </c>
      <c r="J8" s="64">
        <f>مج!J1636</f>
        <v>0</v>
      </c>
      <c r="K8" s="64">
        <f>مج!K1636</f>
        <v>0</v>
      </c>
      <c r="L8" s="148">
        <f>COUNTA(L11:L130)</f>
        <v>0</v>
      </c>
      <c r="M8" s="106">
        <f>COUNTA(M11:M130)</f>
        <v>0</v>
      </c>
    </row>
    <row r="9" spans="1:41" s="57" customFormat="1" ht="13.5" customHeight="1" x14ac:dyDescent="0.25">
      <c r="A9" s="324" t="s">
        <v>0</v>
      </c>
      <c r="B9" s="326" t="s">
        <v>176</v>
      </c>
      <c r="C9" s="344" t="s">
        <v>1</v>
      </c>
      <c r="D9" s="345"/>
      <c r="E9" s="337" t="s">
        <v>155</v>
      </c>
      <c r="F9" s="335" t="s">
        <v>156</v>
      </c>
      <c r="G9" s="335" t="s">
        <v>88</v>
      </c>
      <c r="H9" s="335" t="s">
        <v>89</v>
      </c>
      <c r="I9" s="335" t="s">
        <v>90</v>
      </c>
      <c r="J9" s="348" t="s">
        <v>154</v>
      </c>
      <c r="K9" s="348" t="s">
        <v>153</v>
      </c>
      <c r="L9" s="180" t="s">
        <v>162</v>
      </c>
      <c r="M9" s="181" t="s">
        <v>162</v>
      </c>
    </row>
    <row r="10" spans="1:41" s="57" customFormat="1" ht="16.5" thickBot="1" x14ac:dyDescent="0.3">
      <c r="A10" s="325"/>
      <c r="B10" s="327"/>
      <c r="C10" s="346"/>
      <c r="D10" s="347"/>
      <c r="E10" s="338"/>
      <c r="F10" s="336"/>
      <c r="G10" s="336"/>
      <c r="H10" s="336"/>
      <c r="I10" s="336"/>
      <c r="J10" s="349"/>
      <c r="K10" s="349"/>
      <c r="L10" s="149" t="s">
        <v>189</v>
      </c>
      <c r="M10" s="107" t="s">
        <v>190</v>
      </c>
    </row>
    <row r="11" spans="1:41" s="61" customFormat="1" ht="15.75" x14ac:dyDescent="0.25">
      <c r="A11" s="157">
        <v>1</v>
      </c>
      <c r="B11" s="160" t="str">
        <f>IF(البيانات!C63="","",البيانات!C63)</f>
        <v/>
      </c>
      <c r="C11" s="339" t="str">
        <f>IF(البيانات!G63="","",البيانات!G63)</f>
        <v/>
      </c>
      <c r="D11" s="340" t="str">
        <f>IF(البيانات!M3="","",البيانات!M3)</f>
        <v/>
      </c>
      <c r="E11" s="79"/>
      <c r="F11" s="59"/>
      <c r="G11" s="59"/>
      <c r="H11" s="60"/>
      <c r="I11" s="60"/>
      <c r="J11" s="60"/>
      <c r="K11" s="144"/>
      <c r="L11" s="150"/>
      <c r="M11" s="108"/>
    </row>
    <row r="12" spans="1:41" s="61" customFormat="1" ht="15.75" x14ac:dyDescent="0.25">
      <c r="A12" s="158">
        <v>2</v>
      </c>
      <c r="B12" s="160" t="str">
        <f>IF(البيانات!C64="","",البيانات!C64)</f>
        <v/>
      </c>
      <c r="C12" s="328" t="str">
        <f>IF(البيانات!G64="","",البيانات!G64)</f>
        <v/>
      </c>
      <c r="D12" s="329" t="str">
        <f>IF(البيانات!M4="","",البيانات!M4)</f>
        <v/>
      </c>
      <c r="E12" s="79"/>
      <c r="F12" s="59"/>
      <c r="G12" s="59"/>
      <c r="H12" s="60"/>
      <c r="I12" s="60"/>
      <c r="J12" s="60"/>
      <c r="K12" s="144"/>
      <c r="L12" s="150"/>
      <c r="M12" s="108"/>
    </row>
    <row r="13" spans="1:41" s="61" customFormat="1" ht="15.75" x14ac:dyDescent="0.25">
      <c r="A13" s="158">
        <v>3</v>
      </c>
      <c r="B13" s="160" t="str">
        <f>IF(البيانات!C65="","",البيانات!C65)</f>
        <v/>
      </c>
      <c r="C13" s="328" t="str">
        <f>IF(البيانات!G65="","",البيانات!G65)</f>
        <v/>
      </c>
      <c r="D13" s="329" t="str">
        <f>IF(البيانات!M5="","",البيانات!M5)</f>
        <v/>
      </c>
      <c r="E13" s="79"/>
      <c r="F13" s="59"/>
      <c r="G13" s="59"/>
      <c r="H13" s="60"/>
      <c r="I13" s="60"/>
      <c r="J13" s="60"/>
      <c r="K13" s="144"/>
      <c r="L13" s="150"/>
      <c r="M13" s="108"/>
    </row>
    <row r="14" spans="1:41" s="61" customFormat="1" ht="15.75" x14ac:dyDescent="0.25">
      <c r="A14" s="158">
        <v>4</v>
      </c>
      <c r="B14" s="160" t="str">
        <f>IF(البيانات!C66="","",البيانات!C66)</f>
        <v/>
      </c>
      <c r="C14" s="328" t="str">
        <f>IF(البيانات!G66="","",البيانات!G66)</f>
        <v/>
      </c>
      <c r="D14" s="329" t="str">
        <f>IF(البيانات!M6="","",البيانات!M6)</f>
        <v/>
      </c>
      <c r="E14" s="79"/>
      <c r="F14" s="59"/>
      <c r="G14" s="59"/>
      <c r="H14" s="60"/>
      <c r="I14" s="60"/>
      <c r="J14" s="60"/>
      <c r="K14" s="144"/>
      <c r="L14" s="150"/>
      <c r="M14" s="108"/>
    </row>
    <row r="15" spans="1:41" s="61" customFormat="1" ht="17.25" x14ac:dyDescent="0.25">
      <c r="A15" s="158">
        <v>5</v>
      </c>
      <c r="B15" s="160" t="str">
        <f>IF(البيانات!C67="","",البيانات!C67)</f>
        <v/>
      </c>
      <c r="C15" s="328" t="str">
        <f>IF(البيانات!G67="","",البيانات!G67)</f>
        <v/>
      </c>
      <c r="D15" s="329" t="str">
        <f>IF(البيانات!M7="","",البيانات!M7)</f>
        <v/>
      </c>
      <c r="E15" s="79"/>
      <c r="F15" s="59"/>
      <c r="G15" s="59"/>
      <c r="H15" s="60"/>
      <c r="I15" s="60"/>
      <c r="J15" s="60"/>
      <c r="K15" s="144"/>
      <c r="L15" s="150"/>
      <c r="M15" s="108"/>
      <c r="Z15" s="49" t="str">
        <f>النماذج!A9</f>
        <v>نموذج1</v>
      </c>
      <c r="AA15" s="49" t="str">
        <f>تطبيقي!A9</f>
        <v>تطبيقي1</v>
      </c>
      <c r="AB15" s="49" t="e">
        <f>#REF!</f>
        <v>#REF!</v>
      </c>
      <c r="AC15" s="49" t="e">
        <f>#REF!</f>
        <v>#REF!</v>
      </c>
      <c r="AD15" s="49" t="e">
        <f>#REF!</f>
        <v>#REF!</v>
      </c>
      <c r="AE15" s="49" t="s">
        <v>104</v>
      </c>
    </row>
    <row r="16" spans="1:41" s="61" customFormat="1" ht="17.25" x14ac:dyDescent="0.25">
      <c r="A16" s="158">
        <v>6</v>
      </c>
      <c r="B16" s="160" t="str">
        <f>IF(البيانات!C68="","",البيانات!C68)</f>
        <v/>
      </c>
      <c r="C16" s="328" t="str">
        <f>IF(البيانات!G68="","",البيانات!G68)</f>
        <v/>
      </c>
      <c r="D16" s="329" t="str">
        <f>IF(البيانات!M8="","",البيانات!M8)</f>
        <v/>
      </c>
      <c r="E16" s="79"/>
      <c r="F16" s="59"/>
      <c r="G16" s="59"/>
      <c r="H16" s="60"/>
      <c r="I16" s="60"/>
      <c r="J16" s="60"/>
      <c r="K16" s="144"/>
      <c r="L16" s="150"/>
      <c r="M16" s="108"/>
      <c r="Z16" s="49" t="str">
        <f>النماذج!A10</f>
        <v>نموذج2</v>
      </c>
      <c r="AA16" s="49" t="str">
        <f>تطبيقي!A10</f>
        <v>تطبيقي2</v>
      </c>
      <c r="AB16" s="49" t="e">
        <f>#REF!</f>
        <v>#REF!</v>
      </c>
      <c r="AC16" s="49" t="e">
        <f>#REF!</f>
        <v>#REF!</v>
      </c>
      <c r="AD16" s="49" t="e">
        <f>#REF!</f>
        <v>#REF!</v>
      </c>
      <c r="AE16" s="49" t="s">
        <v>105</v>
      </c>
    </row>
    <row r="17" spans="1:31" s="61" customFormat="1" ht="17.25" x14ac:dyDescent="0.25">
      <c r="A17" s="158">
        <v>7</v>
      </c>
      <c r="B17" s="160" t="str">
        <f>IF(البيانات!C69="","",البيانات!C69)</f>
        <v/>
      </c>
      <c r="C17" s="328" t="str">
        <f>IF(البيانات!G69="","",البيانات!G69)</f>
        <v/>
      </c>
      <c r="D17" s="329" t="str">
        <f>IF(البيانات!M9="","",البيانات!M9)</f>
        <v/>
      </c>
      <c r="E17" s="79"/>
      <c r="F17" s="59"/>
      <c r="G17" s="59"/>
      <c r="H17" s="60"/>
      <c r="I17" s="60"/>
      <c r="J17" s="60"/>
      <c r="K17" s="144"/>
      <c r="L17" s="150"/>
      <c r="M17" s="108"/>
      <c r="Z17" s="49" t="str">
        <f>النماذج!A11</f>
        <v>نموذج3</v>
      </c>
      <c r="AA17" s="49" t="str">
        <f>تطبيقي!A11</f>
        <v>تطبيقي3</v>
      </c>
      <c r="AB17" s="49" t="e">
        <f>#REF!</f>
        <v>#REF!</v>
      </c>
      <c r="AC17" s="49" t="e">
        <f>#REF!</f>
        <v>#REF!</v>
      </c>
      <c r="AD17" s="49" t="e">
        <f>#REF!</f>
        <v>#REF!</v>
      </c>
      <c r="AE17" s="49" t="s">
        <v>106</v>
      </c>
    </row>
    <row r="18" spans="1:31" s="61" customFormat="1" ht="17.25" x14ac:dyDescent="0.25">
      <c r="A18" s="158">
        <v>8</v>
      </c>
      <c r="B18" s="160" t="str">
        <f>IF(البيانات!C70="","",البيانات!C70)</f>
        <v/>
      </c>
      <c r="C18" s="328" t="str">
        <f>IF(البيانات!G70="","",البيانات!G70)</f>
        <v/>
      </c>
      <c r="D18" s="329" t="str">
        <f>IF(البيانات!M10="","",البيانات!M10)</f>
        <v/>
      </c>
      <c r="E18" s="79"/>
      <c r="F18" s="59"/>
      <c r="G18" s="59"/>
      <c r="H18" s="60"/>
      <c r="I18" s="60"/>
      <c r="J18" s="60"/>
      <c r="K18" s="144"/>
      <c r="L18" s="150"/>
      <c r="M18" s="108"/>
      <c r="Z18" s="49" t="str">
        <f>النماذج!A12</f>
        <v>نموذج4</v>
      </c>
      <c r="AA18" s="49" t="str">
        <f>تطبيقي!A12</f>
        <v>تطبيقي4</v>
      </c>
      <c r="AB18" s="49" t="e">
        <f>#REF!</f>
        <v>#REF!</v>
      </c>
      <c r="AC18" s="49" t="e">
        <f>#REF!</f>
        <v>#REF!</v>
      </c>
      <c r="AD18" s="49" t="e">
        <f>#REF!</f>
        <v>#REF!</v>
      </c>
      <c r="AE18" s="49" t="s">
        <v>107</v>
      </c>
    </row>
    <row r="19" spans="1:31" s="61" customFormat="1" ht="17.25" x14ac:dyDescent="0.25">
      <c r="A19" s="158">
        <v>9</v>
      </c>
      <c r="B19" s="160" t="str">
        <f>IF(البيانات!C71="","",البيانات!C71)</f>
        <v/>
      </c>
      <c r="C19" s="328" t="str">
        <f>IF(البيانات!G71="","",البيانات!G71)</f>
        <v/>
      </c>
      <c r="D19" s="329" t="str">
        <f>IF(البيانات!M11="","",البيانات!M11)</f>
        <v/>
      </c>
      <c r="E19" s="79"/>
      <c r="F19" s="59"/>
      <c r="G19" s="59"/>
      <c r="H19" s="60"/>
      <c r="I19" s="60"/>
      <c r="J19" s="60"/>
      <c r="K19" s="144"/>
      <c r="L19" s="150"/>
      <c r="M19" s="108"/>
      <c r="Z19" s="49" t="str">
        <f>النماذج!A13</f>
        <v>نموذج5</v>
      </c>
      <c r="AA19" s="49" t="str">
        <f>تطبيقي!A13</f>
        <v>تطبيقي5</v>
      </c>
      <c r="AB19" s="49" t="e">
        <f>#REF!</f>
        <v>#REF!</v>
      </c>
      <c r="AC19" s="49" t="e">
        <f>#REF!</f>
        <v>#REF!</v>
      </c>
      <c r="AD19" s="49" t="e">
        <f>#REF!</f>
        <v>#REF!</v>
      </c>
      <c r="AE19" s="50" t="s">
        <v>108</v>
      </c>
    </row>
    <row r="20" spans="1:31" s="61" customFormat="1" ht="17.25" x14ac:dyDescent="0.25">
      <c r="A20" s="158">
        <v>10</v>
      </c>
      <c r="B20" s="160" t="str">
        <f>IF(البيانات!C72="","",البيانات!C72)</f>
        <v/>
      </c>
      <c r="C20" s="328" t="str">
        <f>IF(البيانات!G72="","",البيانات!G72)</f>
        <v/>
      </c>
      <c r="D20" s="329" t="str">
        <f>IF(البيانات!M12="","",البيانات!M12)</f>
        <v/>
      </c>
      <c r="E20" s="79"/>
      <c r="F20" s="59"/>
      <c r="G20" s="59"/>
      <c r="H20" s="60"/>
      <c r="I20" s="60"/>
      <c r="J20" s="60"/>
      <c r="K20" s="144"/>
      <c r="L20" s="150"/>
      <c r="M20" s="108"/>
      <c r="Z20" s="49" t="str">
        <f>النماذج!A14</f>
        <v>نموذج6</v>
      </c>
      <c r="AA20" s="49" t="str">
        <f>تطبيقي!A14</f>
        <v>تطبيقي6</v>
      </c>
      <c r="AB20" s="49" t="e">
        <f>#REF!</f>
        <v>#REF!</v>
      </c>
      <c r="AC20" s="49" t="e">
        <f>#REF!</f>
        <v>#REF!</v>
      </c>
      <c r="AD20" s="49" t="e">
        <f>#REF!</f>
        <v>#REF!</v>
      </c>
      <c r="AE20" s="57" t="s">
        <v>109</v>
      </c>
    </row>
    <row r="21" spans="1:31" s="61" customFormat="1" ht="17.25" x14ac:dyDescent="0.25">
      <c r="A21" s="158">
        <v>11</v>
      </c>
      <c r="B21" s="160" t="str">
        <f>IF(البيانات!C73="","",البيانات!C73)</f>
        <v/>
      </c>
      <c r="C21" s="328" t="str">
        <f>IF(البيانات!G73="","",البيانات!G73)</f>
        <v/>
      </c>
      <c r="D21" s="329" t="str">
        <f>IF(البيانات!M13="","",البيانات!M13)</f>
        <v/>
      </c>
      <c r="E21" s="79"/>
      <c r="F21" s="59"/>
      <c r="G21" s="59"/>
      <c r="H21" s="60"/>
      <c r="I21" s="60"/>
      <c r="J21" s="60"/>
      <c r="K21" s="144"/>
      <c r="L21" s="150"/>
      <c r="M21" s="108"/>
      <c r="Z21" s="49" t="str">
        <f>النماذج!A15</f>
        <v>نموذج7</v>
      </c>
      <c r="AA21" s="49" t="str">
        <f>تطبيقي!A15</f>
        <v>تطبيقي7</v>
      </c>
      <c r="AB21" s="49" t="e">
        <f>#REF!</f>
        <v>#REF!</v>
      </c>
      <c r="AC21" s="49" t="e">
        <f>#REF!</f>
        <v>#REF!</v>
      </c>
      <c r="AD21" s="49" t="e">
        <f>#REF!</f>
        <v>#REF!</v>
      </c>
      <c r="AE21" s="57" t="s">
        <v>110</v>
      </c>
    </row>
    <row r="22" spans="1:31" s="61" customFormat="1" ht="17.25" x14ac:dyDescent="0.25">
      <c r="A22" s="158">
        <v>12</v>
      </c>
      <c r="B22" s="160" t="str">
        <f>IF(البيانات!C74="","",البيانات!C74)</f>
        <v/>
      </c>
      <c r="C22" s="328" t="str">
        <f>IF(البيانات!G74="","",البيانات!G74)</f>
        <v/>
      </c>
      <c r="D22" s="329" t="str">
        <f>IF(البيانات!M14="","",البيانات!M14)</f>
        <v/>
      </c>
      <c r="E22" s="79"/>
      <c r="F22" s="59"/>
      <c r="G22" s="59"/>
      <c r="H22" s="60"/>
      <c r="I22" s="60"/>
      <c r="J22" s="60"/>
      <c r="K22" s="144"/>
      <c r="L22" s="150"/>
      <c r="M22" s="108"/>
      <c r="Z22" s="49" t="str">
        <f>النماذج!A16</f>
        <v>نموذج8</v>
      </c>
      <c r="AA22" s="49" t="str">
        <f>تطبيقي!A16</f>
        <v>تطبيقي8</v>
      </c>
      <c r="AB22" s="49" t="e">
        <f>#REF!</f>
        <v>#REF!</v>
      </c>
      <c r="AC22" s="49" t="e">
        <f>#REF!</f>
        <v>#REF!</v>
      </c>
      <c r="AD22" s="49" t="e">
        <f>#REF!</f>
        <v>#REF!</v>
      </c>
      <c r="AE22" s="50" t="s">
        <v>111</v>
      </c>
    </row>
    <row r="23" spans="1:31" s="61" customFormat="1" ht="17.25" x14ac:dyDescent="0.25">
      <c r="A23" s="158">
        <v>13</v>
      </c>
      <c r="B23" s="160" t="str">
        <f>IF(البيانات!C75="","",البيانات!C75)</f>
        <v/>
      </c>
      <c r="C23" s="328" t="str">
        <f>IF(البيانات!G75="","",البيانات!G75)</f>
        <v/>
      </c>
      <c r="D23" s="329" t="str">
        <f>IF(البيانات!M15="","",البيانات!M15)</f>
        <v/>
      </c>
      <c r="E23" s="79"/>
      <c r="F23" s="59"/>
      <c r="G23" s="59"/>
      <c r="H23" s="60"/>
      <c r="I23" s="60"/>
      <c r="J23" s="60"/>
      <c r="K23" s="144"/>
      <c r="L23" s="150"/>
      <c r="M23" s="108"/>
      <c r="Z23" s="49" t="str">
        <f>النماذج!A17</f>
        <v>نموذج9</v>
      </c>
      <c r="AA23" s="49" t="str">
        <f>تطبيقي!A17</f>
        <v>تطبيقي9</v>
      </c>
      <c r="AB23" s="49" t="e">
        <f>#REF!</f>
        <v>#REF!</v>
      </c>
      <c r="AC23" s="49" t="e">
        <f>#REF!</f>
        <v>#REF!</v>
      </c>
      <c r="AD23" s="49" t="e">
        <f>#REF!</f>
        <v>#REF!</v>
      </c>
      <c r="AE23" s="57" t="s">
        <v>112</v>
      </c>
    </row>
    <row r="24" spans="1:31" s="61" customFormat="1" ht="17.25" x14ac:dyDescent="0.25">
      <c r="A24" s="158">
        <v>14</v>
      </c>
      <c r="B24" s="160" t="str">
        <f>IF(البيانات!C76="","",البيانات!C76)</f>
        <v/>
      </c>
      <c r="C24" s="328" t="str">
        <f>IF(البيانات!G76="","",البيانات!G76)</f>
        <v/>
      </c>
      <c r="D24" s="329" t="str">
        <f>IF(البيانات!M16="","",البيانات!M16)</f>
        <v/>
      </c>
      <c r="E24" s="79"/>
      <c r="F24" s="59"/>
      <c r="G24" s="59"/>
      <c r="H24" s="60"/>
      <c r="I24" s="60"/>
      <c r="J24" s="60"/>
      <c r="K24" s="144"/>
      <c r="L24" s="150"/>
      <c r="M24" s="108"/>
      <c r="Z24" s="49" t="str">
        <f>النماذج!A18</f>
        <v>نموذج10</v>
      </c>
      <c r="AA24" s="49" t="str">
        <f>تطبيقي!A18</f>
        <v>تطبيقي10</v>
      </c>
      <c r="AB24" s="49" t="e">
        <f>#REF!</f>
        <v>#REF!</v>
      </c>
      <c r="AC24" s="49" t="e">
        <f>#REF!</f>
        <v>#REF!</v>
      </c>
      <c r="AD24" s="49" t="e">
        <f>#REF!</f>
        <v>#REF!</v>
      </c>
      <c r="AE24" s="57" t="s">
        <v>113</v>
      </c>
    </row>
    <row r="25" spans="1:31" s="61" customFormat="1" ht="17.25" x14ac:dyDescent="0.25">
      <c r="A25" s="158">
        <v>15</v>
      </c>
      <c r="B25" s="160" t="str">
        <f>IF(البيانات!C77="","",البيانات!C77)</f>
        <v/>
      </c>
      <c r="C25" s="328" t="str">
        <f>IF(البيانات!G77="","",البيانات!G77)</f>
        <v/>
      </c>
      <c r="D25" s="329" t="str">
        <f>IF(البيانات!M17="","",البيانات!M17)</f>
        <v/>
      </c>
      <c r="E25" s="79"/>
      <c r="F25" s="59"/>
      <c r="G25" s="59"/>
      <c r="H25" s="60"/>
      <c r="I25" s="60"/>
      <c r="J25" s="60"/>
      <c r="K25" s="144"/>
      <c r="L25" s="150"/>
      <c r="M25" s="108"/>
      <c r="Z25" s="49" t="str">
        <f>النماذج!A19</f>
        <v>نموذج11</v>
      </c>
      <c r="AA25" s="49" t="str">
        <f>تطبيقي!A19</f>
        <v>تطبيقي11</v>
      </c>
      <c r="AB25" s="49" t="e">
        <f>#REF!</f>
        <v>#REF!</v>
      </c>
      <c r="AC25" s="49" t="e">
        <f>#REF!</f>
        <v>#REF!</v>
      </c>
      <c r="AD25" s="49" t="e">
        <f>#REF!</f>
        <v>#REF!</v>
      </c>
      <c r="AE25" s="61" t="s">
        <v>114</v>
      </c>
    </row>
    <row r="26" spans="1:31" s="61" customFormat="1" ht="17.25" x14ac:dyDescent="0.25">
      <c r="A26" s="158">
        <v>16</v>
      </c>
      <c r="B26" s="160" t="str">
        <f>IF(البيانات!C78="","",البيانات!C78)</f>
        <v/>
      </c>
      <c r="C26" s="328" t="str">
        <f>IF(البيانات!G78="","",البيانات!G78)</f>
        <v/>
      </c>
      <c r="D26" s="329" t="str">
        <f>IF(البيانات!M18="","",البيانات!M18)</f>
        <v/>
      </c>
      <c r="E26" s="79"/>
      <c r="F26" s="59"/>
      <c r="G26" s="59"/>
      <c r="H26" s="60"/>
      <c r="I26" s="60"/>
      <c r="J26" s="60"/>
      <c r="K26" s="144"/>
      <c r="L26" s="150"/>
      <c r="M26" s="108"/>
      <c r="Z26" s="49" t="str">
        <f>النماذج!A20</f>
        <v>نموذج12</v>
      </c>
      <c r="AA26" s="49" t="str">
        <f>تطبيقي!A20</f>
        <v>تطبيقي12</v>
      </c>
      <c r="AB26" s="49" t="e">
        <f>#REF!</f>
        <v>#REF!</v>
      </c>
      <c r="AC26" s="49" t="e">
        <f>#REF!</f>
        <v>#REF!</v>
      </c>
      <c r="AD26" s="49" t="e">
        <f>#REF!</f>
        <v>#REF!</v>
      </c>
      <c r="AE26" s="61" t="s">
        <v>115</v>
      </c>
    </row>
    <row r="27" spans="1:31" s="61" customFormat="1" ht="17.25" x14ac:dyDescent="0.25">
      <c r="A27" s="158">
        <v>17</v>
      </c>
      <c r="B27" s="160" t="str">
        <f>IF(البيانات!C79="","",البيانات!C79)</f>
        <v/>
      </c>
      <c r="C27" s="328" t="str">
        <f>IF(البيانات!G79="","",البيانات!G79)</f>
        <v/>
      </c>
      <c r="D27" s="329" t="str">
        <f>IF(البيانات!M19="","",البيانات!M19)</f>
        <v/>
      </c>
      <c r="E27" s="79"/>
      <c r="F27" s="59"/>
      <c r="G27" s="59"/>
      <c r="H27" s="60"/>
      <c r="I27" s="60"/>
      <c r="J27" s="60"/>
      <c r="K27" s="144"/>
      <c r="L27" s="150"/>
      <c r="M27" s="108"/>
      <c r="Z27" s="49" t="str">
        <f>النماذج!A21</f>
        <v>نموذج13</v>
      </c>
      <c r="AA27" s="49" t="str">
        <f>تطبيقي!A21</f>
        <v>تطبيقي13</v>
      </c>
      <c r="AB27" s="49" t="e">
        <f>#REF!</f>
        <v>#REF!</v>
      </c>
      <c r="AC27" s="49" t="e">
        <f>#REF!</f>
        <v>#REF!</v>
      </c>
      <c r="AD27" s="49" t="e">
        <f>#REF!</f>
        <v>#REF!</v>
      </c>
      <c r="AE27" s="61" t="s">
        <v>116</v>
      </c>
    </row>
    <row r="28" spans="1:31" s="61" customFormat="1" ht="17.25" x14ac:dyDescent="0.25">
      <c r="A28" s="158">
        <v>18</v>
      </c>
      <c r="B28" s="160" t="str">
        <f>IF(البيانات!C80="","",البيانات!C80)</f>
        <v/>
      </c>
      <c r="C28" s="328" t="str">
        <f>IF(البيانات!G80="","",البيانات!G80)</f>
        <v/>
      </c>
      <c r="D28" s="329" t="str">
        <f>IF(البيانات!M20="","",البيانات!M20)</f>
        <v/>
      </c>
      <c r="E28" s="79"/>
      <c r="F28" s="59"/>
      <c r="G28" s="59"/>
      <c r="H28" s="60"/>
      <c r="I28" s="60"/>
      <c r="J28" s="60"/>
      <c r="K28" s="144"/>
      <c r="L28" s="150"/>
      <c r="M28" s="108"/>
      <c r="Z28" s="49" t="str">
        <f>النماذج!A22</f>
        <v>نموذج14</v>
      </c>
      <c r="AA28" s="49" t="str">
        <f>تطبيقي!A22</f>
        <v>تطبيقي14</v>
      </c>
      <c r="AB28" s="49" t="e">
        <f>#REF!</f>
        <v>#REF!</v>
      </c>
      <c r="AC28" s="49" t="e">
        <f>#REF!</f>
        <v>#REF!</v>
      </c>
      <c r="AD28" s="49" t="e">
        <f>#REF!</f>
        <v>#REF!</v>
      </c>
      <c r="AE28" s="61" t="s">
        <v>117</v>
      </c>
    </row>
    <row r="29" spans="1:31" s="61" customFormat="1" ht="17.25" x14ac:dyDescent="0.25">
      <c r="A29" s="158">
        <v>19</v>
      </c>
      <c r="B29" s="160" t="str">
        <f>IF(البيانات!C81="","",البيانات!C81)</f>
        <v/>
      </c>
      <c r="C29" s="328" t="str">
        <f>IF(البيانات!G81="","",البيانات!G81)</f>
        <v/>
      </c>
      <c r="D29" s="329" t="str">
        <f>IF(البيانات!M21="","",البيانات!M21)</f>
        <v/>
      </c>
      <c r="E29" s="79"/>
      <c r="F29" s="59"/>
      <c r="G29" s="59"/>
      <c r="H29" s="60"/>
      <c r="I29" s="60"/>
      <c r="J29" s="60"/>
      <c r="K29" s="144"/>
      <c r="L29" s="150"/>
      <c r="M29" s="108"/>
      <c r="Z29" s="49" t="str">
        <f>النماذج!A23</f>
        <v>نموذج15</v>
      </c>
      <c r="AA29" s="49" t="str">
        <f>تطبيقي!A23</f>
        <v>تطبيقي15</v>
      </c>
      <c r="AB29" s="49" t="e">
        <f>#REF!</f>
        <v>#REF!</v>
      </c>
      <c r="AC29" s="49" t="e">
        <f>#REF!</f>
        <v>#REF!</v>
      </c>
      <c r="AD29" s="49" t="e">
        <f>#REF!</f>
        <v>#REF!</v>
      </c>
      <c r="AE29" s="61" t="s">
        <v>118</v>
      </c>
    </row>
    <row r="30" spans="1:31" s="61" customFormat="1" ht="17.25" x14ac:dyDescent="0.25">
      <c r="A30" s="158">
        <v>20</v>
      </c>
      <c r="B30" s="160" t="str">
        <f>IF(البيانات!C82="","",البيانات!C82)</f>
        <v/>
      </c>
      <c r="C30" s="328" t="str">
        <f>IF(البيانات!G82="","",البيانات!G82)</f>
        <v/>
      </c>
      <c r="D30" s="329" t="str">
        <f>IF(البيانات!M22="","",البيانات!M22)</f>
        <v/>
      </c>
      <c r="E30" s="79"/>
      <c r="F30" s="59"/>
      <c r="G30" s="59"/>
      <c r="H30" s="60"/>
      <c r="I30" s="60"/>
      <c r="J30" s="60"/>
      <c r="K30" s="144"/>
      <c r="L30" s="150"/>
      <c r="M30" s="108"/>
      <c r="Z30" s="49" t="str">
        <f>النماذج!A24</f>
        <v>نموذج16</v>
      </c>
      <c r="AD30" s="49" t="e">
        <f>#REF!</f>
        <v>#REF!</v>
      </c>
    </row>
    <row r="31" spans="1:31" s="61" customFormat="1" ht="17.25" x14ac:dyDescent="0.25">
      <c r="A31" s="158">
        <v>21</v>
      </c>
      <c r="B31" s="160" t="str">
        <f>IF(البيانات!C83="","",البيانات!C83)</f>
        <v/>
      </c>
      <c r="C31" s="328" t="str">
        <f>IF(البيانات!G83="","",البيانات!G83)</f>
        <v/>
      </c>
      <c r="D31" s="329" t="str">
        <f>IF(البيانات!M23="","",البيانات!M23)</f>
        <v/>
      </c>
      <c r="E31" s="79"/>
      <c r="F31" s="59"/>
      <c r="G31" s="59"/>
      <c r="H31" s="60"/>
      <c r="I31" s="60"/>
      <c r="J31" s="60"/>
      <c r="K31" s="144"/>
      <c r="L31" s="150"/>
      <c r="M31" s="108"/>
      <c r="Z31" s="49" t="str">
        <f>النماذج!A25</f>
        <v>نموذج17</v>
      </c>
      <c r="AD31" s="49" t="e">
        <f>#REF!</f>
        <v>#REF!</v>
      </c>
    </row>
    <row r="32" spans="1:31" s="61" customFormat="1" ht="17.25" x14ac:dyDescent="0.25">
      <c r="A32" s="158">
        <v>22</v>
      </c>
      <c r="B32" s="160" t="str">
        <f>IF(البيانات!C84="","",البيانات!C84)</f>
        <v/>
      </c>
      <c r="C32" s="328" t="str">
        <f>IF(البيانات!G84="","",البيانات!G84)</f>
        <v/>
      </c>
      <c r="D32" s="329" t="str">
        <f>IF(البيانات!M24="","",البيانات!M24)</f>
        <v/>
      </c>
      <c r="E32" s="79"/>
      <c r="F32" s="59"/>
      <c r="G32" s="59"/>
      <c r="H32" s="60"/>
      <c r="I32" s="60"/>
      <c r="J32" s="60"/>
      <c r="K32" s="144"/>
      <c r="L32" s="150"/>
      <c r="M32" s="108"/>
      <c r="Z32" s="49" t="str">
        <f>النماذج!A26</f>
        <v>نموذج18</v>
      </c>
      <c r="AD32" s="49" t="e">
        <f>#REF!</f>
        <v>#REF!</v>
      </c>
    </row>
    <row r="33" spans="1:30" s="61" customFormat="1" ht="17.25" x14ac:dyDescent="0.25">
      <c r="A33" s="158">
        <v>23</v>
      </c>
      <c r="B33" s="160" t="str">
        <f>IF(البيانات!C85="","",البيانات!C85)</f>
        <v/>
      </c>
      <c r="C33" s="328" t="str">
        <f>IF(البيانات!G85="","",البيانات!G85)</f>
        <v/>
      </c>
      <c r="D33" s="329" t="str">
        <f>IF(البيانات!M25="","",البيانات!M25)</f>
        <v/>
      </c>
      <c r="E33" s="79"/>
      <c r="F33" s="59"/>
      <c r="G33" s="59"/>
      <c r="H33" s="60"/>
      <c r="I33" s="60"/>
      <c r="J33" s="60"/>
      <c r="K33" s="144"/>
      <c r="L33" s="150"/>
      <c r="M33" s="108"/>
      <c r="Z33" s="49" t="str">
        <f>النماذج!A27</f>
        <v>نموذج19</v>
      </c>
      <c r="AD33" s="49" t="e">
        <f>#REF!</f>
        <v>#REF!</v>
      </c>
    </row>
    <row r="34" spans="1:30" s="61" customFormat="1" ht="17.25" x14ac:dyDescent="0.25">
      <c r="A34" s="158">
        <v>24</v>
      </c>
      <c r="B34" s="160" t="str">
        <f>IF(البيانات!C86="","",البيانات!C86)</f>
        <v/>
      </c>
      <c r="C34" s="328" t="str">
        <f>IF(البيانات!G86="","",البيانات!G86)</f>
        <v/>
      </c>
      <c r="D34" s="329" t="str">
        <f>IF(البيانات!M26="","",البيانات!M26)</f>
        <v/>
      </c>
      <c r="E34" s="79"/>
      <c r="F34" s="59"/>
      <c r="G34" s="59"/>
      <c r="H34" s="60"/>
      <c r="I34" s="60"/>
      <c r="J34" s="60"/>
      <c r="K34" s="144"/>
      <c r="L34" s="150"/>
      <c r="M34" s="108"/>
      <c r="Z34" s="49" t="str">
        <f>النماذج!A28</f>
        <v>نموذج20</v>
      </c>
      <c r="AD34" s="49" t="e">
        <f>#REF!</f>
        <v>#REF!</v>
      </c>
    </row>
    <row r="35" spans="1:30" s="61" customFormat="1" ht="17.25" x14ac:dyDescent="0.25">
      <c r="A35" s="158">
        <v>25</v>
      </c>
      <c r="B35" s="160" t="str">
        <f>IF(البيانات!C87="","",البيانات!C87)</f>
        <v/>
      </c>
      <c r="C35" s="328" t="str">
        <f>IF(البيانات!G87="","",البيانات!G87)</f>
        <v/>
      </c>
      <c r="D35" s="329" t="str">
        <f>IF(البيانات!M27="","",البيانات!M27)</f>
        <v/>
      </c>
      <c r="E35" s="79"/>
      <c r="F35" s="59"/>
      <c r="G35" s="59"/>
      <c r="H35" s="60"/>
      <c r="I35" s="60"/>
      <c r="J35" s="60"/>
      <c r="K35" s="144"/>
      <c r="L35" s="150"/>
      <c r="M35" s="108"/>
      <c r="Z35" s="49" t="str">
        <f>النماذج!A29</f>
        <v>نموذج21</v>
      </c>
      <c r="AD35" s="49" t="e">
        <f>#REF!</f>
        <v>#REF!</v>
      </c>
    </row>
    <row r="36" spans="1:30" s="61" customFormat="1" ht="17.25" x14ac:dyDescent="0.25">
      <c r="A36" s="158">
        <v>26</v>
      </c>
      <c r="B36" s="160" t="str">
        <f>IF(البيانات!C88="","",البيانات!C88)</f>
        <v/>
      </c>
      <c r="C36" s="328" t="str">
        <f>IF(البيانات!G88="","",البيانات!G88)</f>
        <v/>
      </c>
      <c r="D36" s="329" t="str">
        <f>IF(البيانات!M28="","",البيانات!M28)</f>
        <v/>
      </c>
      <c r="E36" s="79"/>
      <c r="F36" s="59"/>
      <c r="G36" s="59"/>
      <c r="H36" s="60"/>
      <c r="I36" s="60"/>
      <c r="J36" s="60"/>
      <c r="K36" s="144"/>
      <c r="L36" s="150"/>
      <c r="M36" s="108"/>
      <c r="Z36" s="49" t="str">
        <f>النماذج!A30</f>
        <v>نموذج22</v>
      </c>
      <c r="AD36" s="49" t="e">
        <f>#REF!</f>
        <v>#REF!</v>
      </c>
    </row>
    <row r="37" spans="1:30" s="61" customFormat="1" ht="17.25" x14ac:dyDescent="0.25">
      <c r="A37" s="158">
        <v>27</v>
      </c>
      <c r="B37" s="160" t="str">
        <f>IF(البيانات!C89="","",البيانات!C89)</f>
        <v/>
      </c>
      <c r="C37" s="328" t="str">
        <f>IF(البيانات!G89="","",البيانات!G89)</f>
        <v/>
      </c>
      <c r="D37" s="329" t="str">
        <f>IF(البيانات!M29="","",البيانات!M29)</f>
        <v/>
      </c>
      <c r="E37" s="79"/>
      <c r="F37" s="59"/>
      <c r="G37" s="59"/>
      <c r="H37" s="60"/>
      <c r="I37" s="60"/>
      <c r="J37" s="60"/>
      <c r="K37" s="144"/>
      <c r="L37" s="150"/>
      <c r="M37" s="108"/>
      <c r="Z37" s="49" t="str">
        <f>النماذج!A31</f>
        <v>نموذج23</v>
      </c>
      <c r="AD37" s="49" t="e">
        <f>#REF!</f>
        <v>#REF!</v>
      </c>
    </row>
    <row r="38" spans="1:30" s="61" customFormat="1" ht="17.25" x14ac:dyDescent="0.25">
      <c r="A38" s="158">
        <v>28</v>
      </c>
      <c r="B38" s="160" t="str">
        <f>IF(البيانات!C90="","",البيانات!C90)</f>
        <v/>
      </c>
      <c r="C38" s="328" t="str">
        <f>IF(البيانات!G90="","",البيانات!G90)</f>
        <v/>
      </c>
      <c r="D38" s="329" t="str">
        <f>IF(البيانات!M30="","",البيانات!M30)</f>
        <v/>
      </c>
      <c r="E38" s="79"/>
      <c r="F38" s="59"/>
      <c r="G38" s="59"/>
      <c r="H38" s="60"/>
      <c r="I38" s="60"/>
      <c r="J38" s="60"/>
      <c r="K38" s="144"/>
      <c r="L38" s="150"/>
      <c r="M38" s="108"/>
      <c r="Z38" s="49" t="str">
        <f>النماذج!A32</f>
        <v>نموذج24</v>
      </c>
      <c r="AD38" s="49" t="e">
        <f>#REF!</f>
        <v>#REF!</v>
      </c>
    </row>
    <row r="39" spans="1:30" s="61" customFormat="1" ht="17.25" x14ac:dyDescent="0.25">
      <c r="A39" s="158">
        <v>29</v>
      </c>
      <c r="B39" s="160" t="str">
        <f>IF(البيانات!C91="","",البيانات!C91)</f>
        <v/>
      </c>
      <c r="C39" s="328" t="str">
        <f>IF(البيانات!G91="","",البيانات!G91)</f>
        <v/>
      </c>
      <c r="D39" s="329" t="str">
        <f>IF(البيانات!M31="","",البيانات!M31)</f>
        <v/>
      </c>
      <c r="E39" s="79"/>
      <c r="F39" s="59"/>
      <c r="G39" s="59"/>
      <c r="H39" s="60"/>
      <c r="I39" s="60"/>
      <c r="J39" s="60"/>
      <c r="K39" s="144"/>
      <c r="L39" s="150"/>
      <c r="M39" s="108"/>
      <c r="Z39" s="49" t="str">
        <f>النماذج!A33</f>
        <v>نموذج25</v>
      </c>
      <c r="AD39" s="49" t="e">
        <f>#REF!</f>
        <v>#REF!</v>
      </c>
    </row>
    <row r="40" spans="1:30" s="61" customFormat="1" ht="17.25" x14ac:dyDescent="0.25">
      <c r="A40" s="158">
        <v>30</v>
      </c>
      <c r="B40" s="160" t="str">
        <f>IF(البيانات!C92="","",البيانات!C92)</f>
        <v/>
      </c>
      <c r="C40" s="328" t="str">
        <f>IF(البيانات!G92="","",البيانات!G92)</f>
        <v/>
      </c>
      <c r="D40" s="329" t="str">
        <f>IF(البيانات!M32="","",البيانات!M32)</f>
        <v/>
      </c>
      <c r="E40" s="79"/>
      <c r="F40" s="59"/>
      <c r="G40" s="59"/>
      <c r="H40" s="60"/>
      <c r="I40" s="60"/>
      <c r="J40" s="60"/>
      <c r="K40" s="144"/>
      <c r="L40" s="150"/>
      <c r="M40" s="108"/>
      <c r="Z40" s="49" t="str">
        <f>النماذج!A34</f>
        <v>نموذج26</v>
      </c>
      <c r="AD40" s="49" t="e">
        <f>#REF!</f>
        <v>#REF!</v>
      </c>
    </row>
    <row r="41" spans="1:30" s="61" customFormat="1" ht="17.25" x14ac:dyDescent="0.25">
      <c r="A41" s="158">
        <v>31</v>
      </c>
      <c r="B41" s="160" t="str">
        <f>IF(البيانات!C93="","",البيانات!C93)</f>
        <v/>
      </c>
      <c r="C41" s="328" t="str">
        <f>IF(البيانات!G93="","",البيانات!G93)</f>
        <v/>
      </c>
      <c r="D41" s="329" t="str">
        <f>IF(البيانات!M33="","",البيانات!M33)</f>
        <v/>
      </c>
      <c r="E41" s="79"/>
      <c r="F41" s="59"/>
      <c r="G41" s="59"/>
      <c r="H41" s="60"/>
      <c r="I41" s="60"/>
      <c r="J41" s="60"/>
      <c r="K41" s="144"/>
      <c r="L41" s="150"/>
      <c r="M41" s="108"/>
      <c r="Z41" s="49" t="str">
        <f>النماذج!A35</f>
        <v>نموذج27</v>
      </c>
      <c r="AD41" s="49" t="e">
        <f>#REF!</f>
        <v>#REF!</v>
      </c>
    </row>
    <row r="42" spans="1:30" s="61" customFormat="1" ht="17.25" x14ac:dyDescent="0.25">
      <c r="A42" s="158">
        <v>32</v>
      </c>
      <c r="B42" s="160" t="str">
        <f>IF(البيانات!C94="","",البيانات!C94)</f>
        <v/>
      </c>
      <c r="C42" s="328" t="str">
        <f>IF(البيانات!G94="","",البيانات!G94)</f>
        <v/>
      </c>
      <c r="D42" s="329" t="str">
        <f>IF(البيانات!M34="","",البيانات!M34)</f>
        <v/>
      </c>
      <c r="E42" s="79"/>
      <c r="F42" s="59"/>
      <c r="G42" s="59"/>
      <c r="H42" s="60"/>
      <c r="I42" s="60"/>
      <c r="J42" s="60"/>
      <c r="K42" s="144"/>
      <c r="L42" s="150"/>
      <c r="M42" s="108"/>
      <c r="Z42" s="49" t="str">
        <f>النماذج!A36</f>
        <v>نموذج28</v>
      </c>
      <c r="AD42" s="49" t="e">
        <f>#REF!</f>
        <v>#REF!</v>
      </c>
    </row>
    <row r="43" spans="1:30" s="61" customFormat="1" ht="17.25" x14ac:dyDescent="0.25">
      <c r="A43" s="158">
        <v>33</v>
      </c>
      <c r="B43" s="160" t="str">
        <f>IF(البيانات!C95="","",البيانات!C95)</f>
        <v/>
      </c>
      <c r="C43" s="328" t="str">
        <f>IF(البيانات!G95="","",البيانات!G95)</f>
        <v/>
      </c>
      <c r="D43" s="329" t="str">
        <f>IF(البيانات!M35="","",البيانات!M35)</f>
        <v/>
      </c>
      <c r="E43" s="79"/>
      <c r="F43" s="59"/>
      <c r="G43" s="59"/>
      <c r="H43" s="60"/>
      <c r="I43" s="60"/>
      <c r="J43" s="60"/>
      <c r="K43" s="144"/>
      <c r="L43" s="150"/>
      <c r="M43" s="108"/>
      <c r="Z43" s="49" t="str">
        <f>النماذج!A37</f>
        <v>نموذج29</v>
      </c>
      <c r="AD43" s="49" t="e">
        <f>#REF!</f>
        <v>#REF!</v>
      </c>
    </row>
    <row r="44" spans="1:30" s="61" customFormat="1" ht="17.25" x14ac:dyDescent="0.25">
      <c r="A44" s="158">
        <v>34</v>
      </c>
      <c r="B44" s="160" t="str">
        <f>IF(البيانات!C96="","",البيانات!C96)</f>
        <v/>
      </c>
      <c r="C44" s="328" t="str">
        <f>IF(البيانات!G96="","",البيانات!G96)</f>
        <v/>
      </c>
      <c r="D44" s="329" t="str">
        <f>IF(البيانات!M36="","",البيانات!M36)</f>
        <v/>
      </c>
      <c r="E44" s="79"/>
      <c r="F44" s="59"/>
      <c r="G44" s="59"/>
      <c r="H44" s="60"/>
      <c r="I44" s="60"/>
      <c r="J44" s="60"/>
      <c r="K44" s="144"/>
      <c r="L44" s="150"/>
      <c r="M44" s="108"/>
      <c r="Z44" s="49" t="str">
        <f>النماذج!A38</f>
        <v>نموذج30</v>
      </c>
      <c r="AD44" s="49" t="e">
        <f>#REF!</f>
        <v>#REF!</v>
      </c>
    </row>
    <row r="45" spans="1:30" s="61" customFormat="1" ht="15.75" x14ac:dyDescent="0.25">
      <c r="A45" s="158">
        <v>35</v>
      </c>
      <c r="B45" s="160" t="str">
        <f>IF(البيانات!C97="","",البيانات!C97)</f>
        <v/>
      </c>
      <c r="C45" s="328" t="str">
        <f>IF(البيانات!G97="","",البيانات!G97)</f>
        <v/>
      </c>
      <c r="D45" s="329" t="str">
        <f>IF(البيانات!M37="","",البيانات!M37)</f>
        <v/>
      </c>
      <c r="E45" s="79"/>
      <c r="F45" s="59"/>
      <c r="G45" s="59"/>
      <c r="H45" s="60"/>
      <c r="I45" s="60"/>
      <c r="J45" s="60"/>
      <c r="K45" s="144"/>
      <c r="L45" s="150"/>
      <c r="M45" s="108"/>
    </row>
    <row r="46" spans="1:30" s="61" customFormat="1" ht="15.75" x14ac:dyDescent="0.25">
      <c r="A46" s="158">
        <v>36</v>
      </c>
      <c r="B46" s="160" t="str">
        <f>IF(البيانات!C98="","",البيانات!C98)</f>
        <v/>
      </c>
      <c r="C46" s="328" t="str">
        <f>IF(البيانات!G98="","",البيانات!G98)</f>
        <v/>
      </c>
      <c r="D46" s="329" t="str">
        <f>IF(البيانات!M38="","",البيانات!M38)</f>
        <v/>
      </c>
      <c r="E46" s="79"/>
      <c r="F46" s="59"/>
      <c r="G46" s="59"/>
      <c r="H46" s="60"/>
      <c r="I46" s="60"/>
      <c r="J46" s="60"/>
      <c r="K46" s="144"/>
      <c r="L46" s="150"/>
      <c r="M46" s="108"/>
    </row>
    <row r="47" spans="1:30" s="61" customFormat="1" ht="15.75" x14ac:dyDescent="0.25">
      <c r="A47" s="158">
        <v>37</v>
      </c>
      <c r="B47" s="160" t="str">
        <f>IF(البيانات!C99="","",البيانات!C99)</f>
        <v/>
      </c>
      <c r="C47" s="328" t="str">
        <f>IF(البيانات!G99="","",البيانات!G99)</f>
        <v/>
      </c>
      <c r="D47" s="329" t="str">
        <f>IF(البيانات!M39="","",البيانات!M39)</f>
        <v/>
      </c>
      <c r="E47" s="79"/>
      <c r="F47" s="59"/>
      <c r="G47" s="59"/>
      <c r="H47" s="60"/>
      <c r="I47" s="60"/>
      <c r="J47" s="60"/>
      <c r="K47" s="144"/>
      <c r="L47" s="150"/>
      <c r="M47" s="108"/>
    </row>
    <row r="48" spans="1:30" s="61" customFormat="1" ht="15.75" x14ac:dyDescent="0.25">
      <c r="A48" s="158">
        <v>38</v>
      </c>
      <c r="B48" s="160" t="str">
        <f>IF(البيانات!C100="","",البيانات!C100)</f>
        <v/>
      </c>
      <c r="C48" s="328" t="str">
        <f>IF(البيانات!G100="","",البيانات!G100)</f>
        <v/>
      </c>
      <c r="D48" s="329" t="str">
        <f>IF(البيانات!M40="","",البيانات!M40)</f>
        <v/>
      </c>
      <c r="E48" s="79"/>
      <c r="F48" s="59"/>
      <c r="G48" s="59"/>
      <c r="H48" s="60"/>
      <c r="I48" s="60"/>
      <c r="J48" s="60"/>
      <c r="K48" s="144"/>
      <c r="L48" s="150"/>
      <c r="M48" s="108"/>
    </row>
    <row r="49" spans="1:13" s="61" customFormat="1" ht="15.75" x14ac:dyDescent="0.25">
      <c r="A49" s="158">
        <v>39</v>
      </c>
      <c r="B49" s="160" t="str">
        <f>IF(البيانات!C101="","",البيانات!C101)</f>
        <v/>
      </c>
      <c r="C49" s="328" t="str">
        <f>IF(البيانات!G101="","",البيانات!G101)</f>
        <v/>
      </c>
      <c r="D49" s="329" t="str">
        <f>IF(البيانات!M41="","",البيانات!M41)</f>
        <v/>
      </c>
      <c r="E49" s="79"/>
      <c r="F49" s="59"/>
      <c r="G49" s="59"/>
      <c r="H49" s="60"/>
      <c r="I49" s="60"/>
      <c r="J49" s="60"/>
      <c r="K49" s="144"/>
      <c r="L49" s="150"/>
      <c r="M49" s="108"/>
    </row>
    <row r="50" spans="1:13" s="61" customFormat="1" ht="15.75" x14ac:dyDescent="0.25">
      <c r="A50" s="158">
        <v>40</v>
      </c>
      <c r="B50" s="160" t="str">
        <f>IF(البيانات!C102="","",البيانات!C102)</f>
        <v/>
      </c>
      <c r="C50" s="328" t="str">
        <f>IF(البيانات!G102="","",البيانات!G102)</f>
        <v/>
      </c>
      <c r="D50" s="329" t="str">
        <f>IF(البيانات!M42="","",البيانات!M42)</f>
        <v/>
      </c>
      <c r="E50" s="79"/>
      <c r="F50" s="59"/>
      <c r="G50" s="59"/>
      <c r="H50" s="60"/>
      <c r="I50" s="60"/>
      <c r="J50" s="60"/>
      <c r="K50" s="144"/>
      <c r="L50" s="150"/>
      <c r="M50" s="108"/>
    </row>
    <row r="51" spans="1:13" s="61" customFormat="1" ht="15.75" x14ac:dyDescent="0.25">
      <c r="A51" s="158">
        <v>41</v>
      </c>
      <c r="B51" s="160" t="str">
        <f>IF(البيانات!C103="","",البيانات!C103)</f>
        <v/>
      </c>
      <c r="C51" s="328" t="str">
        <f>IF(البيانات!G103="","",البيانات!G103)</f>
        <v/>
      </c>
      <c r="D51" s="329" t="str">
        <f>IF(البيانات!M43="","",البيانات!M43)</f>
        <v/>
      </c>
      <c r="E51" s="79"/>
      <c r="F51" s="59"/>
      <c r="G51" s="59"/>
      <c r="H51" s="60"/>
      <c r="I51" s="60"/>
      <c r="J51" s="60"/>
      <c r="K51" s="144"/>
      <c r="L51" s="150"/>
      <c r="M51" s="108"/>
    </row>
    <row r="52" spans="1:13" s="61" customFormat="1" ht="15.75" x14ac:dyDescent="0.25">
      <c r="A52" s="158">
        <v>42</v>
      </c>
      <c r="B52" s="160" t="str">
        <f>IF(البيانات!C104="","",البيانات!C104)</f>
        <v/>
      </c>
      <c r="C52" s="328" t="str">
        <f>IF(البيانات!G104="","",البيانات!G104)</f>
        <v/>
      </c>
      <c r="D52" s="329" t="str">
        <f>IF(البيانات!M44="","",البيانات!M44)</f>
        <v/>
      </c>
      <c r="E52" s="79"/>
      <c r="F52" s="59"/>
      <c r="G52" s="59"/>
      <c r="H52" s="60"/>
      <c r="I52" s="60"/>
      <c r="J52" s="60"/>
      <c r="K52" s="144"/>
      <c r="L52" s="150"/>
      <c r="M52" s="108"/>
    </row>
    <row r="53" spans="1:13" s="61" customFormat="1" ht="15.75" x14ac:dyDescent="0.25">
      <c r="A53" s="158">
        <v>43</v>
      </c>
      <c r="B53" s="160" t="str">
        <f>IF(البيانات!C105="","",البيانات!C105)</f>
        <v/>
      </c>
      <c r="C53" s="328" t="str">
        <f>IF(البيانات!G105="","",البيانات!G105)</f>
        <v/>
      </c>
      <c r="D53" s="329" t="str">
        <f>IF(البيانات!M45="","",البيانات!M45)</f>
        <v/>
      </c>
      <c r="E53" s="79"/>
      <c r="F53" s="59"/>
      <c r="G53" s="59"/>
      <c r="H53" s="60"/>
      <c r="I53" s="60"/>
      <c r="J53" s="60"/>
      <c r="K53" s="144"/>
      <c r="L53" s="150"/>
      <c r="M53" s="108"/>
    </row>
    <row r="54" spans="1:13" s="61" customFormat="1" ht="15.75" x14ac:dyDescent="0.25">
      <c r="A54" s="158">
        <v>44</v>
      </c>
      <c r="B54" s="160" t="str">
        <f>IF(البيانات!C106="","",البيانات!C106)</f>
        <v/>
      </c>
      <c r="C54" s="328" t="str">
        <f>IF(البيانات!G106="","",البيانات!G106)</f>
        <v/>
      </c>
      <c r="D54" s="329" t="str">
        <f>IF(البيانات!M46="","",البيانات!M46)</f>
        <v/>
      </c>
      <c r="E54" s="79"/>
      <c r="F54" s="59"/>
      <c r="G54" s="59"/>
      <c r="H54" s="60"/>
      <c r="I54" s="60"/>
      <c r="J54" s="60"/>
      <c r="K54" s="144"/>
      <c r="L54" s="150"/>
      <c r="M54" s="108"/>
    </row>
    <row r="55" spans="1:13" s="61" customFormat="1" ht="15.75" x14ac:dyDescent="0.25">
      <c r="A55" s="158">
        <v>45</v>
      </c>
      <c r="B55" s="160" t="str">
        <f>IF(البيانات!C107="","",البيانات!C107)</f>
        <v/>
      </c>
      <c r="C55" s="328" t="str">
        <f>IF(البيانات!G107="","",البيانات!G107)</f>
        <v/>
      </c>
      <c r="D55" s="329" t="str">
        <f>IF(البيانات!M47="","",البيانات!M47)</f>
        <v/>
      </c>
      <c r="E55" s="79"/>
      <c r="F55" s="59"/>
      <c r="G55" s="59"/>
      <c r="H55" s="60"/>
      <c r="I55" s="60"/>
      <c r="J55" s="60"/>
      <c r="K55" s="144"/>
      <c r="L55" s="150"/>
      <c r="M55" s="108"/>
    </row>
    <row r="56" spans="1:13" s="61" customFormat="1" ht="15.75" x14ac:dyDescent="0.25">
      <c r="A56" s="158">
        <v>46</v>
      </c>
      <c r="B56" s="160" t="str">
        <f>IF(البيانات!C108="","",البيانات!C108)</f>
        <v/>
      </c>
      <c r="C56" s="328" t="str">
        <f>IF(البيانات!G108="","",البيانات!G108)</f>
        <v/>
      </c>
      <c r="D56" s="329" t="str">
        <f>IF(البيانات!M48="","",البيانات!M48)</f>
        <v/>
      </c>
      <c r="E56" s="79"/>
      <c r="F56" s="59"/>
      <c r="G56" s="59"/>
      <c r="H56" s="60"/>
      <c r="I56" s="60"/>
      <c r="J56" s="60"/>
      <c r="K56" s="144"/>
      <c r="L56" s="150"/>
      <c r="M56" s="108"/>
    </row>
    <row r="57" spans="1:13" s="61" customFormat="1" ht="15.75" x14ac:dyDescent="0.25">
      <c r="A57" s="158">
        <v>47</v>
      </c>
      <c r="B57" s="160" t="str">
        <f>IF(البيانات!C109="","",البيانات!C109)</f>
        <v/>
      </c>
      <c r="C57" s="328" t="str">
        <f>IF(البيانات!G109="","",البيانات!G109)</f>
        <v/>
      </c>
      <c r="D57" s="329" t="str">
        <f>IF(البيانات!M49="","",البيانات!M49)</f>
        <v/>
      </c>
      <c r="E57" s="79"/>
      <c r="F57" s="59"/>
      <c r="G57" s="59"/>
      <c r="H57" s="60"/>
      <c r="I57" s="60"/>
      <c r="J57" s="60"/>
      <c r="K57" s="144"/>
      <c r="L57" s="150"/>
      <c r="M57" s="108"/>
    </row>
    <row r="58" spans="1:13" s="61" customFormat="1" ht="15.75" x14ac:dyDescent="0.25">
      <c r="A58" s="158">
        <v>48</v>
      </c>
      <c r="B58" s="160" t="str">
        <f>IF(البيانات!C110="","",البيانات!C110)</f>
        <v/>
      </c>
      <c r="C58" s="328" t="str">
        <f>IF(البيانات!G110="","",البيانات!G110)</f>
        <v/>
      </c>
      <c r="D58" s="329" t="str">
        <f>IF(البيانات!M50="","",البيانات!M50)</f>
        <v/>
      </c>
      <c r="E58" s="79"/>
      <c r="F58" s="59"/>
      <c r="G58" s="59"/>
      <c r="H58" s="60"/>
      <c r="I58" s="60"/>
      <c r="J58" s="60"/>
      <c r="K58" s="144"/>
      <c r="L58" s="150"/>
      <c r="M58" s="108"/>
    </row>
    <row r="59" spans="1:13" s="61" customFormat="1" ht="15.75" x14ac:dyDescent="0.25">
      <c r="A59" s="158">
        <v>49</v>
      </c>
      <c r="B59" s="160" t="str">
        <f>IF(البيانات!C111="","",البيانات!C111)</f>
        <v/>
      </c>
      <c r="C59" s="328" t="str">
        <f>IF(البيانات!G111="","",البيانات!G111)</f>
        <v/>
      </c>
      <c r="D59" s="329" t="str">
        <f>IF(البيانات!M51="","",البيانات!M51)</f>
        <v/>
      </c>
      <c r="E59" s="79"/>
      <c r="F59" s="59"/>
      <c r="G59" s="59"/>
      <c r="H59" s="60"/>
      <c r="I59" s="60"/>
      <c r="J59" s="60"/>
      <c r="K59" s="144"/>
      <c r="L59" s="150"/>
      <c r="M59" s="108"/>
    </row>
    <row r="60" spans="1:13" s="61" customFormat="1" ht="15.75" x14ac:dyDescent="0.25">
      <c r="A60" s="158">
        <v>50</v>
      </c>
      <c r="B60" s="160" t="str">
        <f>IF(البيانات!C112="","",البيانات!C112)</f>
        <v/>
      </c>
      <c r="C60" s="328" t="str">
        <f>IF(البيانات!G112="","",البيانات!G112)</f>
        <v/>
      </c>
      <c r="D60" s="329" t="str">
        <f>IF(البيانات!M52="","",البيانات!M52)</f>
        <v/>
      </c>
      <c r="E60" s="79"/>
      <c r="F60" s="59"/>
      <c r="G60" s="59"/>
      <c r="H60" s="60"/>
      <c r="I60" s="60"/>
      <c r="J60" s="60"/>
      <c r="K60" s="144"/>
      <c r="L60" s="150"/>
      <c r="M60" s="108"/>
    </row>
    <row r="61" spans="1:13" s="61" customFormat="1" ht="15.75" x14ac:dyDescent="0.25">
      <c r="A61" s="158">
        <v>51</v>
      </c>
      <c r="B61" s="160" t="str">
        <f>IF(البيانات!C113="","",البيانات!C113)</f>
        <v/>
      </c>
      <c r="C61" s="328" t="str">
        <f>IF(البيانات!G113="","",البيانات!G113)</f>
        <v/>
      </c>
      <c r="D61" s="329" t="str">
        <f>IF(البيانات!M53="","",البيانات!M53)</f>
        <v/>
      </c>
      <c r="E61" s="79"/>
      <c r="F61" s="59"/>
      <c r="G61" s="59"/>
      <c r="H61" s="60"/>
      <c r="I61" s="60"/>
      <c r="J61" s="60"/>
      <c r="K61" s="144"/>
      <c r="L61" s="150"/>
      <c r="M61" s="108"/>
    </row>
    <row r="62" spans="1:13" s="61" customFormat="1" ht="15.75" x14ac:dyDescent="0.25">
      <c r="A62" s="158">
        <v>52</v>
      </c>
      <c r="B62" s="160" t="str">
        <f>IF(البيانات!C114="","",البيانات!C114)</f>
        <v/>
      </c>
      <c r="C62" s="328" t="str">
        <f>IF(البيانات!G114="","",البيانات!G114)</f>
        <v/>
      </c>
      <c r="D62" s="329" t="str">
        <f>IF(البيانات!M54="","",البيانات!M54)</f>
        <v/>
      </c>
      <c r="E62" s="79"/>
      <c r="F62" s="59"/>
      <c r="G62" s="59"/>
      <c r="H62" s="60"/>
      <c r="I62" s="60"/>
      <c r="J62" s="60"/>
      <c r="K62" s="144"/>
      <c r="L62" s="150"/>
      <c r="M62" s="108"/>
    </row>
    <row r="63" spans="1:13" s="61" customFormat="1" ht="15.75" x14ac:dyDescent="0.25">
      <c r="A63" s="158">
        <v>53</v>
      </c>
      <c r="B63" s="160" t="str">
        <f>IF(البيانات!C115="","",البيانات!C115)</f>
        <v/>
      </c>
      <c r="C63" s="328" t="str">
        <f>IF(البيانات!G115="","",البيانات!G115)</f>
        <v/>
      </c>
      <c r="D63" s="329" t="str">
        <f>IF(البيانات!M55="","",البيانات!M55)</f>
        <v/>
      </c>
      <c r="E63" s="79"/>
      <c r="F63" s="59"/>
      <c r="G63" s="59"/>
      <c r="H63" s="60"/>
      <c r="I63" s="60"/>
      <c r="J63" s="60"/>
      <c r="K63" s="144"/>
      <c r="L63" s="150"/>
      <c r="M63" s="108"/>
    </row>
    <row r="64" spans="1:13" s="61" customFormat="1" ht="15.75" x14ac:dyDescent="0.25">
      <c r="A64" s="158">
        <v>54</v>
      </c>
      <c r="B64" s="160" t="str">
        <f>IF(البيانات!C116="","",البيانات!C116)</f>
        <v/>
      </c>
      <c r="C64" s="328" t="str">
        <f>IF(البيانات!G116="","",البيانات!G116)</f>
        <v/>
      </c>
      <c r="D64" s="329" t="str">
        <f>IF(البيانات!M56="","",البيانات!M56)</f>
        <v/>
      </c>
      <c r="E64" s="79"/>
      <c r="F64" s="59"/>
      <c r="G64" s="59"/>
      <c r="H64" s="60"/>
      <c r="I64" s="60"/>
      <c r="J64" s="60"/>
      <c r="K64" s="144"/>
      <c r="L64" s="150"/>
      <c r="M64" s="108"/>
    </row>
    <row r="65" spans="1:13" s="61" customFormat="1" ht="15.75" x14ac:dyDescent="0.25">
      <c r="A65" s="158">
        <v>55</v>
      </c>
      <c r="B65" s="160" t="str">
        <f>IF(البيانات!C117="","",البيانات!C117)</f>
        <v/>
      </c>
      <c r="C65" s="328" t="str">
        <f>IF(البيانات!G117="","",البيانات!G117)</f>
        <v/>
      </c>
      <c r="D65" s="329" t="str">
        <f>IF(البيانات!M57="","",البيانات!M57)</f>
        <v/>
      </c>
      <c r="E65" s="79"/>
      <c r="F65" s="59"/>
      <c r="G65" s="59"/>
      <c r="H65" s="60"/>
      <c r="I65" s="60"/>
      <c r="J65" s="60"/>
      <c r="K65" s="144"/>
      <c r="L65" s="150"/>
      <c r="M65" s="108"/>
    </row>
    <row r="66" spans="1:13" s="61" customFormat="1" ht="15.75" x14ac:dyDescent="0.25">
      <c r="A66" s="158">
        <v>56</v>
      </c>
      <c r="B66" s="160" t="str">
        <f>IF(البيانات!C118="","",البيانات!C118)</f>
        <v/>
      </c>
      <c r="C66" s="328" t="str">
        <f>IF(البيانات!G118="","",البيانات!G118)</f>
        <v/>
      </c>
      <c r="D66" s="329" t="str">
        <f>IF(البيانات!M58="","",البيانات!M58)</f>
        <v/>
      </c>
      <c r="E66" s="79"/>
      <c r="F66" s="59"/>
      <c r="G66" s="59"/>
      <c r="H66" s="60"/>
      <c r="I66" s="60"/>
      <c r="J66" s="60"/>
      <c r="K66" s="144"/>
      <c r="L66" s="150"/>
      <c r="M66" s="108"/>
    </row>
    <row r="67" spans="1:13" s="61" customFormat="1" ht="15.75" x14ac:dyDescent="0.25">
      <c r="A67" s="158">
        <v>57</v>
      </c>
      <c r="B67" s="160" t="str">
        <f>IF(البيانات!C119="","",البيانات!C119)</f>
        <v/>
      </c>
      <c r="C67" s="328" t="str">
        <f>IF(البيانات!G119="","",البيانات!G119)</f>
        <v/>
      </c>
      <c r="D67" s="329" t="str">
        <f>IF(البيانات!M59="","",البيانات!M59)</f>
        <v/>
      </c>
      <c r="E67" s="79"/>
      <c r="F67" s="59"/>
      <c r="G67" s="59"/>
      <c r="H67" s="60"/>
      <c r="I67" s="60"/>
      <c r="J67" s="60"/>
      <c r="K67" s="144"/>
      <c r="L67" s="150"/>
      <c r="M67" s="108"/>
    </row>
    <row r="68" spans="1:13" s="61" customFormat="1" ht="15.75" x14ac:dyDescent="0.25">
      <c r="A68" s="158">
        <v>58</v>
      </c>
      <c r="B68" s="160" t="str">
        <f>IF(البيانات!C120="","",البيانات!C120)</f>
        <v/>
      </c>
      <c r="C68" s="328" t="str">
        <f>IF(البيانات!G120="","",البيانات!G120)</f>
        <v/>
      </c>
      <c r="D68" s="329" t="str">
        <f>IF(البيانات!M60="","",البيانات!M60)</f>
        <v/>
      </c>
      <c r="E68" s="79"/>
      <c r="F68" s="59"/>
      <c r="G68" s="59"/>
      <c r="H68" s="60"/>
      <c r="I68" s="60"/>
      <c r="J68" s="60"/>
      <c r="K68" s="144"/>
      <c r="L68" s="150"/>
      <c r="M68" s="108"/>
    </row>
    <row r="69" spans="1:13" s="61" customFormat="1" ht="15.75" x14ac:dyDescent="0.25">
      <c r="A69" s="158">
        <v>59</v>
      </c>
      <c r="B69" s="160" t="str">
        <f>IF(البيانات!C121="","",البيانات!C121)</f>
        <v/>
      </c>
      <c r="C69" s="328" t="str">
        <f>IF(البيانات!G121="","",البيانات!G121)</f>
        <v/>
      </c>
      <c r="D69" s="329" t="str">
        <f>IF(البيانات!M61="","",البيانات!M61)</f>
        <v/>
      </c>
      <c r="E69" s="79"/>
      <c r="F69" s="59"/>
      <c r="G69" s="59"/>
      <c r="H69" s="60"/>
      <c r="I69" s="60"/>
      <c r="J69" s="60"/>
      <c r="K69" s="144"/>
      <c r="L69" s="150"/>
      <c r="M69" s="108"/>
    </row>
    <row r="70" spans="1:13" s="61" customFormat="1" ht="15.75" x14ac:dyDescent="0.25">
      <c r="A70" s="158">
        <v>60</v>
      </c>
      <c r="B70" s="160" t="str">
        <f>IF(البيانات!C122="","",البيانات!C122)</f>
        <v/>
      </c>
      <c r="C70" s="328" t="str">
        <f>IF(البيانات!G122="","",البيانات!G122)</f>
        <v/>
      </c>
      <c r="D70" s="329" t="str">
        <f>IF(البيانات!M62="","",البيانات!M62)</f>
        <v/>
      </c>
      <c r="E70" s="79"/>
      <c r="F70" s="59"/>
      <c r="G70" s="59"/>
      <c r="H70" s="60"/>
      <c r="I70" s="60"/>
      <c r="J70" s="60"/>
      <c r="K70" s="144"/>
      <c r="L70" s="150"/>
      <c r="M70" s="108"/>
    </row>
    <row r="71" spans="1:13" s="61" customFormat="1" ht="15.75" x14ac:dyDescent="0.25">
      <c r="A71" s="158">
        <v>61</v>
      </c>
      <c r="B71" s="160" t="str">
        <f>IF(البيانات!C123="","",البيانات!C123)</f>
        <v/>
      </c>
      <c r="C71" s="328" t="str">
        <f>IF(البيانات!G123="","",البيانات!G123)</f>
        <v/>
      </c>
      <c r="D71" s="329" t="str">
        <f>IF(البيانات!M63="","",البيانات!M63)</f>
        <v/>
      </c>
      <c r="E71" s="79"/>
      <c r="F71" s="59"/>
      <c r="G71" s="59"/>
      <c r="H71" s="60"/>
      <c r="I71" s="60"/>
      <c r="J71" s="60"/>
      <c r="K71" s="144"/>
      <c r="L71" s="150"/>
      <c r="M71" s="108"/>
    </row>
    <row r="72" spans="1:13" s="61" customFormat="1" ht="15.75" x14ac:dyDescent="0.25">
      <c r="A72" s="158">
        <v>62</v>
      </c>
      <c r="B72" s="160" t="str">
        <f>IF(البيانات!C124="","",البيانات!C124)</f>
        <v/>
      </c>
      <c r="C72" s="328" t="str">
        <f>IF(البيانات!G124="","",البيانات!G124)</f>
        <v/>
      </c>
      <c r="D72" s="329" t="str">
        <f>IF(البيانات!M64="","",البيانات!M64)</f>
        <v/>
      </c>
      <c r="E72" s="79"/>
      <c r="F72" s="59"/>
      <c r="G72" s="59"/>
      <c r="H72" s="60"/>
      <c r="I72" s="60"/>
      <c r="J72" s="60"/>
      <c r="K72" s="144"/>
      <c r="L72" s="150"/>
      <c r="M72" s="108"/>
    </row>
    <row r="73" spans="1:13" s="61" customFormat="1" ht="15.75" x14ac:dyDescent="0.25">
      <c r="A73" s="158">
        <v>63</v>
      </c>
      <c r="B73" s="160" t="str">
        <f>IF(البيانات!C125="","",البيانات!C125)</f>
        <v/>
      </c>
      <c r="C73" s="328" t="str">
        <f>IF(البيانات!G125="","",البيانات!G125)</f>
        <v/>
      </c>
      <c r="D73" s="329" t="str">
        <f>IF(البيانات!M65="","",البيانات!M65)</f>
        <v/>
      </c>
      <c r="E73" s="79"/>
      <c r="F73" s="59"/>
      <c r="G73" s="59"/>
      <c r="H73" s="60"/>
      <c r="I73" s="60"/>
      <c r="J73" s="60"/>
      <c r="K73" s="144"/>
      <c r="L73" s="150"/>
      <c r="M73" s="108"/>
    </row>
    <row r="74" spans="1:13" s="61" customFormat="1" ht="15.75" x14ac:dyDescent="0.25">
      <c r="A74" s="158">
        <v>64</v>
      </c>
      <c r="B74" s="160" t="str">
        <f>IF(البيانات!C126="","",البيانات!C126)</f>
        <v/>
      </c>
      <c r="C74" s="328" t="str">
        <f>IF(البيانات!G126="","",البيانات!G126)</f>
        <v/>
      </c>
      <c r="D74" s="329" t="str">
        <f>IF(البيانات!M66="","",البيانات!M66)</f>
        <v/>
      </c>
      <c r="E74" s="79"/>
      <c r="F74" s="59"/>
      <c r="G74" s="59"/>
      <c r="H74" s="60"/>
      <c r="I74" s="60"/>
      <c r="J74" s="60"/>
      <c r="K74" s="144"/>
      <c r="L74" s="150"/>
      <c r="M74" s="108"/>
    </row>
    <row r="75" spans="1:13" s="61" customFormat="1" ht="15.75" x14ac:dyDescent="0.25">
      <c r="A75" s="158">
        <v>65</v>
      </c>
      <c r="B75" s="160" t="str">
        <f>IF(البيانات!C127="","",البيانات!C127)</f>
        <v/>
      </c>
      <c r="C75" s="328" t="str">
        <f>IF(البيانات!G127="","",البيانات!G127)</f>
        <v/>
      </c>
      <c r="D75" s="329" t="str">
        <f>IF(البيانات!M67="","",البيانات!M67)</f>
        <v/>
      </c>
      <c r="E75" s="79"/>
      <c r="F75" s="59"/>
      <c r="G75" s="59"/>
      <c r="H75" s="60"/>
      <c r="I75" s="60"/>
      <c r="J75" s="60"/>
      <c r="K75" s="144"/>
      <c r="L75" s="150"/>
      <c r="M75" s="108"/>
    </row>
    <row r="76" spans="1:13" s="61" customFormat="1" ht="15.75" x14ac:dyDescent="0.25">
      <c r="A76" s="158">
        <v>66</v>
      </c>
      <c r="B76" s="160" t="str">
        <f>IF(البيانات!C128="","",البيانات!C128)</f>
        <v/>
      </c>
      <c r="C76" s="328" t="str">
        <f>IF(البيانات!G128="","",البيانات!G128)</f>
        <v/>
      </c>
      <c r="D76" s="329" t="str">
        <f>IF(البيانات!M68="","",البيانات!M68)</f>
        <v/>
      </c>
      <c r="E76" s="79"/>
      <c r="F76" s="59"/>
      <c r="G76" s="59"/>
      <c r="H76" s="60"/>
      <c r="I76" s="60"/>
      <c r="J76" s="60"/>
      <c r="K76" s="144"/>
      <c r="L76" s="150"/>
      <c r="M76" s="108"/>
    </row>
    <row r="77" spans="1:13" s="61" customFormat="1" ht="15.75" x14ac:dyDescent="0.25">
      <c r="A77" s="158">
        <v>67</v>
      </c>
      <c r="B77" s="160" t="str">
        <f>IF(البيانات!C129="","",البيانات!C129)</f>
        <v/>
      </c>
      <c r="C77" s="328" t="str">
        <f>IF(البيانات!G129="","",البيانات!G129)</f>
        <v/>
      </c>
      <c r="D77" s="329" t="str">
        <f>IF(البيانات!M69="","",البيانات!M69)</f>
        <v/>
      </c>
      <c r="E77" s="79"/>
      <c r="F77" s="59"/>
      <c r="G77" s="59"/>
      <c r="H77" s="60"/>
      <c r="I77" s="60"/>
      <c r="J77" s="60"/>
      <c r="K77" s="144"/>
      <c r="L77" s="150"/>
      <c r="M77" s="108"/>
    </row>
    <row r="78" spans="1:13" s="61" customFormat="1" ht="15.75" x14ac:dyDescent="0.25">
      <c r="A78" s="158">
        <v>68</v>
      </c>
      <c r="B78" s="160" t="str">
        <f>IF(البيانات!C130="","",البيانات!C130)</f>
        <v/>
      </c>
      <c r="C78" s="328" t="str">
        <f>IF(البيانات!G130="","",البيانات!G130)</f>
        <v/>
      </c>
      <c r="D78" s="329" t="str">
        <f>IF(البيانات!M70="","",البيانات!M70)</f>
        <v/>
      </c>
      <c r="E78" s="79"/>
      <c r="F78" s="59"/>
      <c r="G78" s="59"/>
      <c r="H78" s="60"/>
      <c r="I78" s="60"/>
      <c r="J78" s="60"/>
      <c r="K78" s="144"/>
      <c r="L78" s="150"/>
      <c r="M78" s="108"/>
    </row>
    <row r="79" spans="1:13" s="61" customFormat="1" ht="15.75" x14ac:dyDescent="0.25">
      <c r="A79" s="158">
        <v>69</v>
      </c>
      <c r="B79" s="160" t="str">
        <f>IF(البيانات!C131="","",البيانات!C131)</f>
        <v/>
      </c>
      <c r="C79" s="328" t="str">
        <f>IF(البيانات!G131="","",البيانات!G131)</f>
        <v/>
      </c>
      <c r="D79" s="329" t="str">
        <f>IF(البيانات!M71="","",البيانات!M71)</f>
        <v/>
      </c>
      <c r="E79" s="79"/>
      <c r="F79" s="59"/>
      <c r="G79" s="59"/>
      <c r="H79" s="60"/>
      <c r="I79" s="60"/>
      <c r="J79" s="60"/>
      <c r="K79" s="144"/>
      <c r="L79" s="150"/>
      <c r="M79" s="108"/>
    </row>
    <row r="80" spans="1:13" s="61" customFormat="1" ht="15.75" x14ac:dyDescent="0.25">
      <c r="A80" s="158">
        <v>70</v>
      </c>
      <c r="B80" s="160" t="str">
        <f>IF(البيانات!C132="","",البيانات!C132)</f>
        <v/>
      </c>
      <c r="C80" s="328" t="str">
        <f>IF(البيانات!G132="","",البيانات!G132)</f>
        <v/>
      </c>
      <c r="D80" s="329" t="str">
        <f>IF(البيانات!M72="","",البيانات!M72)</f>
        <v/>
      </c>
      <c r="E80" s="79"/>
      <c r="F80" s="59"/>
      <c r="G80" s="59"/>
      <c r="H80" s="60"/>
      <c r="I80" s="60"/>
      <c r="J80" s="60"/>
      <c r="K80" s="144"/>
      <c r="L80" s="150"/>
      <c r="M80" s="108"/>
    </row>
    <row r="81" spans="1:13" s="61" customFormat="1" ht="15.75" x14ac:dyDescent="0.25">
      <c r="A81" s="158">
        <v>71</v>
      </c>
      <c r="B81" s="160" t="str">
        <f>IF(البيانات!C133="","",البيانات!C133)</f>
        <v/>
      </c>
      <c r="C81" s="328" t="str">
        <f>IF(البيانات!G133="","",البيانات!G133)</f>
        <v/>
      </c>
      <c r="D81" s="329" t="str">
        <f>IF(البيانات!M73="","",البيانات!M73)</f>
        <v/>
      </c>
      <c r="E81" s="79"/>
      <c r="F81" s="59"/>
      <c r="G81" s="59"/>
      <c r="H81" s="60"/>
      <c r="I81" s="60"/>
      <c r="J81" s="60"/>
      <c r="K81" s="144"/>
      <c r="L81" s="150"/>
      <c r="M81" s="108"/>
    </row>
    <row r="82" spans="1:13" s="61" customFormat="1" ht="15.75" x14ac:dyDescent="0.25">
      <c r="A82" s="158">
        <v>72</v>
      </c>
      <c r="B82" s="160" t="str">
        <f>IF(البيانات!C134="","",البيانات!C134)</f>
        <v/>
      </c>
      <c r="C82" s="328" t="str">
        <f>IF(البيانات!G134="","",البيانات!G134)</f>
        <v/>
      </c>
      <c r="D82" s="329" t="str">
        <f>IF(البيانات!M74="","",البيانات!M74)</f>
        <v/>
      </c>
      <c r="E82" s="79"/>
      <c r="F82" s="59"/>
      <c r="G82" s="59"/>
      <c r="H82" s="60"/>
      <c r="I82" s="60"/>
      <c r="J82" s="60"/>
      <c r="K82" s="144"/>
      <c r="L82" s="150"/>
      <c r="M82" s="108"/>
    </row>
    <row r="83" spans="1:13" s="61" customFormat="1" ht="15.75" x14ac:dyDescent="0.25">
      <c r="A83" s="158">
        <v>73</v>
      </c>
      <c r="B83" s="160" t="str">
        <f>IF(البيانات!C135="","",البيانات!C135)</f>
        <v/>
      </c>
      <c r="C83" s="328" t="str">
        <f>IF(البيانات!G135="","",البيانات!G135)</f>
        <v/>
      </c>
      <c r="D83" s="329" t="str">
        <f>IF(البيانات!M75="","",البيانات!M75)</f>
        <v/>
      </c>
      <c r="E83" s="79"/>
      <c r="F83" s="59"/>
      <c r="G83" s="59"/>
      <c r="H83" s="60"/>
      <c r="I83" s="60"/>
      <c r="J83" s="60"/>
      <c r="K83" s="144"/>
      <c r="L83" s="150"/>
      <c r="M83" s="108"/>
    </row>
    <row r="84" spans="1:13" s="61" customFormat="1" ht="15.75" x14ac:dyDescent="0.25">
      <c r="A84" s="158">
        <v>74</v>
      </c>
      <c r="B84" s="160" t="str">
        <f>IF(البيانات!C136="","",البيانات!C136)</f>
        <v/>
      </c>
      <c r="C84" s="328" t="str">
        <f>IF(البيانات!G136="","",البيانات!G136)</f>
        <v/>
      </c>
      <c r="D84" s="329" t="str">
        <f>IF(البيانات!M76="","",البيانات!M76)</f>
        <v/>
      </c>
      <c r="E84" s="79"/>
      <c r="F84" s="59"/>
      <c r="G84" s="59"/>
      <c r="H84" s="60"/>
      <c r="I84" s="60"/>
      <c r="J84" s="60"/>
      <c r="K84" s="144"/>
      <c r="L84" s="150"/>
      <c r="M84" s="108"/>
    </row>
    <row r="85" spans="1:13" s="61" customFormat="1" ht="15.75" x14ac:dyDescent="0.25">
      <c r="A85" s="158">
        <v>75</v>
      </c>
      <c r="B85" s="160" t="str">
        <f>IF(البيانات!C137="","",البيانات!C137)</f>
        <v/>
      </c>
      <c r="C85" s="328" t="str">
        <f>IF(البيانات!G137="","",البيانات!G137)</f>
        <v/>
      </c>
      <c r="D85" s="329" t="str">
        <f>IF(البيانات!M77="","",البيانات!M77)</f>
        <v/>
      </c>
      <c r="E85" s="79"/>
      <c r="F85" s="59"/>
      <c r="G85" s="59"/>
      <c r="H85" s="60"/>
      <c r="I85" s="60"/>
      <c r="J85" s="60"/>
      <c r="K85" s="144"/>
      <c r="L85" s="150"/>
      <c r="M85" s="108"/>
    </row>
    <row r="86" spans="1:13" s="61" customFormat="1" ht="15.75" x14ac:dyDescent="0.25">
      <c r="A86" s="158">
        <v>76</v>
      </c>
      <c r="B86" s="160" t="str">
        <f>IF(البيانات!C138="","",البيانات!C138)</f>
        <v/>
      </c>
      <c r="C86" s="328" t="str">
        <f>IF(البيانات!G138="","",البيانات!G138)</f>
        <v/>
      </c>
      <c r="D86" s="329" t="str">
        <f>IF(البيانات!M78="","",البيانات!M78)</f>
        <v/>
      </c>
      <c r="E86" s="79"/>
      <c r="F86" s="59"/>
      <c r="G86" s="59"/>
      <c r="H86" s="60"/>
      <c r="I86" s="60"/>
      <c r="J86" s="60"/>
      <c r="K86" s="144"/>
      <c r="L86" s="150"/>
      <c r="M86" s="108"/>
    </row>
    <row r="87" spans="1:13" s="61" customFormat="1" ht="15.75" x14ac:dyDescent="0.25">
      <c r="A87" s="158">
        <v>77</v>
      </c>
      <c r="B87" s="160" t="str">
        <f>IF(البيانات!C139="","",البيانات!C139)</f>
        <v/>
      </c>
      <c r="C87" s="328" t="str">
        <f>IF(البيانات!G139="","",البيانات!G139)</f>
        <v/>
      </c>
      <c r="D87" s="329" t="str">
        <f>IF(البيانات!M79="","",البيانات!M79)</f>
        <v/>
      </c>
      <c r="E87" s="79"/>
      <c r="F87" s="59"/>
      <c r="G87" s="59"/>
      <c r="H87" s="60"/>
      <c r="I87" s="60"/>
      <c r="J87" s="60"/>
      <c r="K87" s="144"/>
      <c r="L87" s="150"/>
      <c r="M87" s="108"/>
    </row>
    <row r="88" spans="1:13" s="61" customFormat="1" ht="15.75" x14ac:dyDescent="0.25">
      <c r="A88" s="158">
        <v>78</v>
      </c>
      <c r="B88" s="160" t="str">
        <f>IF(البيانات!C140="","",البيانات!C140)</f>
        <v/>
      </c>
      <c r="C88" s="328" t="str">
        <f>IF(البيانات!G140="","",البيانات!G140)</f>
        <v/>
      </c>
      <c r="D88" s="329" t="str">
        <f>IF(البيانات!M80="","",البيانات!M80)</f>
        <v/>
      </c>
      <c r="E88" s="79"/>
      <c r="F88" s="59"/>
      <c r="G88" s="59"/>
      <c r="H88" s="60"/>
      <c r="I88" s="60"/>
      <c r="J88" s="60"/>
      <c r="K88" s="144"/>
      <c r="L88" s="150"/>
      <c r="M88" s="108"/>
    </row>
    <row r="89" spans="1:13" s="61" customFormat="1" ht="15.75" x14ac:dyDescent="0.25">
      <c r="A89" s="158">
        <v>79</v>
      </c>
      <c r="B89" s="160" t="str">
        <f>IF(البيانات!C141="","",البيانات!C141)</f>
        <v/>
      </c>
      <c r="C89" s="328" t="str">
        <f>IF(البيانات!G141="","",البيانات!G141)</f>
        <v/>
      </c>
      <c r="D89" s="329" t="str">
        <f>IF(البيانات!M81="","",البيانات!M81)</f>
        <v/>
      </c>
      <c r="E89" s="79"/>
      <c r="F89" s="59"/>
      <c r="G89" s="59"/>
      <c r="H89" s="60"/>
      <c r="I89" s="60"/>
      <c r="J89" s="60"/>
      <c r="K89" s="144"/>
      <c r="L89" s="150"/>
      <c r="M89" s="108"/>
    </row>
    <row r="90" spans="1:13" s="61" customFormat="1" ht="15.75" x14ac:dyDescent="0.25">
      <c r="A90" s="158">
        <v>80</v>
      </c>
      <c r="B90" s="160" t="str">
        <f>IF(البيانات!C142="","",البيانات!C142)</f>
        <v/>
      </c>
      <c r="C90" s="328" t="str">
        <f>IF(البيانات!G142="","",البيانات!G142)</f>
        <v/>
      </c>
      <c r="D90" s="329" t="str">
        <f>IF(البيانات!M82="","",البيانات!M82)</f>
        <v/>
      </c>
      <c r="E90" s="79"/>
      <c r="F90" s="59"/>
      <c r="G90" s="59"/>
      <c r="H90" s="60"/>
      <c r="I90" s="60"/>
      <c r="J90" s="60"/>
      <c r="K90" s="144"/>
      <c r="L90" s="150"/>
      <c r="M90" s="108"/>
    </row>
    <row r="91" spans="1:13" s="61" customFormat="1" ht="15.75" x14ac:dyDescent="0.25">
      <c r="A91" s="158">
        <v>81</v>
      </c>
      <c r="B91" s="160" t="str">
        <f>IF(البيانات!C143="","",البيانات!C143)</f>
        <v/>
      </c>
      <c r="C91" s="328" t="str">
        <f>IF(البيانات!G143="","",البيانات!G143)</f>
        <v/>
      </c>
      <c r="D91" s="329" t="str">
        <f>IF(البيانات!M83="","",البيانات!M83)</f>
        <v/>
      </c>
      <c r="E91" s="79"/>
      <c r="F91" s="59"/>
      <c r="G91" s="59"/>
      <c r="H91" s="60"/>
      <c r="I91" s="60"/>
      <c r="J91" s="60"/>
      <c r="K91" s="144"/>
      <c r="L91" s="150"/>
      <c r="M91" s="108"/>
    </row>
    <row r="92" spans="1:13" s="61" customFormat="1" ht="15.75" x14ac:dyDescent="0.25">
      <c r="A92" s="158">
        <v>82</v>
      </c>
      <c r="B92" s="160" t="str">
        <f>IF(البيانات!C144="","",البيانات!C144)</f>
        <v/>
      </c>
      <c r="C92" s="328" t="str">
        <f>IF(البيانات!G144="","",البيانات!G144)</f>
        <v/>
      </c>
      <c r="D92" s="329" t="str">
        <f>IF(البيانات!M84="","",البيانات!M84)</f>
        <v/>
      </c>
      <c r="E92" s="79"/>
      <c r="F92" s="59"/>
      <c r="G92" s="59"/>
      <c r="H92" s="60"/>
      <c r="I92" s="60"/>
      <c r="J92" s="60"/>
      <c r="K92" s="144"/>
      <c r="L92" s="150"/>
      <c r="M92" s="108"/>
    </row>
    <row r="93" spans="1:13" s="61" customFormat="1" ht="15.75" x14ac:dyDescent="0.25">
      <c r="A93" s="158">
        <v>83</v>
      </c>
      <c r="B93" s="160" t="str">
        <f>IF(البيانات!C145="","",البيانات!C145)</f>
        <v/>
      </c>
      <c r="C93" s="328" t="str">
        <f>IF(البيانات!G145="","",البيانات!G145)</f>
        <v/>
      </c>
      <c r="D93" s="329" t="str">
        <f>IF(البيانات!M85="","",البيانات!M85)</f>
        <v/>
      </c>
      <c r="E93" s="79"/>
      <c r="F93" s="59"/>
      <c r="G93" s="59"/>
      <c r="H93" s="60"/>
      <c r="I93" s="60"/>
      <c r="J93" s="60"/>
      <c r="K93" s="144"/>
      <c r="L93" s="150"/>
      <c r="M93" s="108"/>
    </row>
    <row r="94" spans="1:13" s="61" customFormat="1" ht="15.75" x14ac:dyDescent="0.25">
      <c r="A94" s="158">
        <v>84</v>
      </c>
      <c r="B94" s="160" t="str">
        <f>IF(البيانات!C146="","",البيانات!C146)</f>
        <v/>
      </c>
      <c r="C94" s="328" t="str">
        <f>IF(البيانات!G146="","",البيانات!G146)</f>
        <v/>
      </c>
      <c r="D94" s="329" t="str">
        <f>IF(البيانات!M86="","",البيانات!M86)</f>
        <v/>
      </c>
      <c r="E94" s="79"/>
      <c r="F94" s="59"/>
      <c r="G94" s="59"/>
      <c r="H94" s="60"/>
      <c r="I94" s="60"/>
      <c r="J94" s="60"/>
      <c r="K94" s="144"/>
      <c r="L94" s="150"/>
      <c r="M94" s="108"/>
    </row>
    <row r="95" spans="1:13" s="61" customFormat="1" ht="15.75" x14ac:dyDescent="0.25">
      <c r="A95" s="158">
        <v>85</v>
      </c>
      <c r="B95" s="160" t="str">
        <f>IF(البيانات!C147="","",البيانات!C147)</f>
        <v/>
      </c>
      <c r="C95" s="328" t="str">
        <f>IF(البيانات!G147="","",البيانات!G147)</f>
        <v/>
      </c>
      <c r="D95" s="329" t="str">
        <f>IF(البيانات!M87="","",البيانات!M87)</f>
        <v/>
      </c>
      <c r="E95" s="79"/>
      <c r="F95" s="59"/>
      <c r="G95" s="59"/>
      <c r="H95" s="60"/>
      <c r="I95" s="60"/>
      <c r="J95" s="60"/>
      <c r="K95" s="144"/>
      <c r="L95" s="150"/>
      <c r="M95" s="108"/>
    </row>
    <row r="96" spans="1:13" s="61" customFormat="1" ht="15.75" x14ac:dyDescent="0.25">
      <c r="A96" s="158">
        <v>86</v>
      </c>
      <c r="B96" s="160" t="str">
        <f>IF(البيانات!C148="","",البيانات!C148)</f>
        <v/>
      </c>
      <c r="C96" s="328" t="str">
        <f>IF(البيانات!G148="","",البيانات!G148)</f>
        <v/>
      </c>
      <c r="D96" s="329" t="str">
        <f>IF(البيانات!M88="","",البيانات!M88)</f>
        <v/>
      </c>
      <c r="E96" s="79"/>
      <c r="F96" s="59"/>
      <c r="G96" s="59"/>
      <c r="H96" s="60"/>
      <c r="I96" s="60"/>
      <c r="J96" s="60"/>
      <c r="K96" s="144"/>
      <c r="L96" s="150"/>
      <c r="M96" s="108"/>
    </row>
    <row r="97" spans="1:13" s="61" customFormat="1" ht="15.75" x14ac:dyDescent="0.25">
      <c r="A97" s="158">
        <v>87</v>
      </c>
      <c r="B97" s="160" t="str">
        <f>IF(البيانات!C149="","",البيانات!C149)</f>
        <v/>
      </c>
      <c r="C97" s="328" t="str">
        <f>IF(البيانات!G149="","",البيانات!G149)</f>
        <v/>
      </c>
      <c r="D97" s="329" t="str">
        <f>IF(البيانات!M89="","",البيانات!M89)</f>
        <v/>
      </c>
      <c r="E97" s="79"/>
      <c r="F97" s="59"/>
      <c r="G97" s="59"/>
      <c r="H97" s="60"/>
      <c r="I97" s="60"/>
      <c r="J97" s="60"/>
      <c r="K97" s="144"/>
      <c r="L97" s="150"/>
      <c r="M97" s="108"/>
    </row>
    <row r="98" spans="1:13" s="61" customFormat="1" ht="15.75" x14ac:dyDescent="0.25">
      <c r="A98" s="158">
        <v>88</v>
      </c>
      <c r="B98" s="160" t="str">
        <f>IF(البيانات!C150="","",البيانات!C150)</f>
        <v/>
      </c>
      <c r="C98" s="328" t="str">
        <f>IF(البيانات!G150="","",البيانات!G150)</f>
        <v/>
      </c>
      <c r="D98" s="329" t="str">
        <f>IF(البيانات!M90="","",البيانات!M90)</f>
        <v/>
      </c>
      <c r="E98" s="79"/>
      <c r="F98" s="59"/>
      <c r="G98" s="59"/>
      <c r="H98" s="60"/>
      <c r="I98" s="60"/>
      <c r="J98" s="60"/>
      <c r="K98" s="144"/>
      <c r="L98" s="150"/>
      <c r="M98" s="108"/>
    </row>
    <row r="99" spans="1:13" s="61" customFormat="1" ht="15.75" x14ac:dyDescent="0.25">
      <c r="A99" s="158">
        <v>89</v>
      </c>
      <c r="B99" s="160" t="str">
        <f>IF(البيانات!C151="","",البيانات!C151)</f>
        <v/>
      </c>
      <c r="C99" s="328" t="str">
        <f>IF(البيانات!G151="","",البيانات!G151)</f>
        <v/>
      </c>
      <c r="D99" s="329" t="str">
        <f>IF(البيانات!M91="","",البيانات!M91)</f>
        <v/>
      </c>
      <c r="E99" s="79"/>
      <c r="F99" s="59"/>
      <c r="G99" s="59"/>
      <c r="H99" s="60"/>
      <c r="I99" s="60"/>
      <c r="J99" s="60"/>
      <c r="K99" s="144"/>
      <c r="L99" s="150"/>
      <c r="M99" s="108"/>
    </row>
    <row r="100" spans="1:13" s="61" customFormat="1" ht="15.75" x14ac:dyDescent="0.25">
      <c r="A100" s="158">
        <v>90</v>
      </c>
      <c r="B100" s="160" t="str">
        <f>IF(البيانات!C152="","",البيانات!C152)</f>
        <v/>
      </c>
      <c r="C100" s="328" t="str">
        <f>IF(البيانات!G152="","",البيانات!G152)</f>
        <v/>
      </c>
      <c r="D100" s="329" t="str">
        <f>IF(البيانات!M92="","",البيانات!M92)</f>
        <v/>
      </c>
      <c r="E100" s="79"/>
      <c r="F100" s="59"/>
      <c r="G100" s="59"/>
      <c r="H100" s="60"/>
      <c r="I100" s="60"/>
      <c r="J100" s="60"/>
      <c r="K100" s="144"/>
      <c r="L100" s="150"/>
      <c r="M100" s="108"/>
    </row>
    <row r="101" spans="1:13" s="61" customFormat="1" ht="15.75" x14ac:dyDescent="0.25">
      <c r="A101" s="158">
        <v>91</v>
      </c>
      <c r="B101" s="160" t="str">
        <f>IF(البيانات!C153="","",البيانات!C153)</f>
        <v/>
      </c>
      <c r="C101" s="328" t="str">
        <f>IF(البيانات!G153="","",البيانات!G153)</f>
        <v/>
      </c>
      <c r="D101" s="329" t="str">
        <f>IF(البيانات!M93="","",البيانات!M93)</f>
        <v/>
      </c>
      <c r="E101" s="79"/>
      <c r="F101" s="59"/>
      <c r="G101" s="59"/>
      <c r="H101" s="60"/>
      <c r="I101" s="60"/>
      <c r="J101" s="60"/>
      <c r="K101" s="144"/>
      <c r="L101" s="150"/>
      <c r="M101" s="108"/>
    </row>
    <row r="102" spans="1:13" s="61" customFormat="1" ht="15.75" x14ac:dyDescent="0.25">
      <c r="A102" s="158">
        <v>92</v>
      </c>
      <c r="B102" s="160" t="str">
        <f>IF(البيانات!C154="","",البيانات!C154)</f>
        <v/>
      </c>
      <c r="C102" s="328" t="str">
        <f>IF(البيانات!G154="","",البيانات!G154)</f>
        <v/>
      </c>
      <c r="D102" s="329" t="str">
        <f>IF(البيانات!M94="","",البيانات!M94)</f>
        <v/>
      </c>
      <c r="E102" s="79"/>
      <c r="F102" s="59"/>
      <c r="G102" s="59"/>
      <c r="H102" s="60"/>
      <c r="I102" s="60"/>
      <c r="J102" s="60"/>
      <c r="K102" s="144"/>
      <c r="L102" s="150"/>
      <c r="M102" s="108"/>
    </row>
    <row r="103" spans="1:13" s="61" customFormat="1" ht="15.75" x14ac:dyDescent="0.25">
      <c r="A103" s="158">
        <v>93</v>
      </c>
      <c r="B103" s="160" t="str">
        <f>IF(البيانات!C155="","",البيانات!C155)</f>
        <v/>
      </c>
      <c r="C103" s="328" t="str">
        <f>IF(البيانات!G155="","",البيانات!G155)</f>
        <v/>
      </c>
      <c r="D103" s="329" t="str">
        <f>IF(البيانات!M95="","",البيانات!M95)</f>
        <v/>
      </c>
      <c r="E103" s="79"/>
      <c r="F103" s="59"/>
      <c r="G103" s="59"/>
      <c r="H103" s="60"/>
      <c r="I103" s="60"/>
      <c r="J103" s="60"/>
      <c r="K103" s="144"/>
      <c r="L103" s="150"/>
      <c r="M103" s="108"/>
    </row>
    <row r="104" spans="1:13" s="61" customFormat="1" ht="15.75" x14ac:dyDescent="0.25">
      <c r="A104" s="158">
        <v>94</v>
      </c>
      <c r="B104" s="160" t="str">
        <f>IF(البيانات!C156="","",البيانات!C156)</f>
        <v/>
      </c>
      <c r="C104" s="328" t="str">
        <f>IF(البيانات!G156="","",البيانات!G156)</f>
        <v/>
      </c>
      <c r="D104" s="329" t="str">
        <f>IF(البيانات!M96="","",البيانات!M96)</f>
        <v/>
      </c>
      <c r="E104" s="79"/>
      <c r="F104" s="59"/>
      <c r="G104" s="59"/>
      <c r="H104" s="60"/>
      <c r="I104" s="60"/>
      <c r="J104" s="60"/>
      <c r="K104" s="144"/>
      <c r="L104" s="150"/>
      <c r="M104" s="108"/>
    </row>
    <row r="105" spans="1:13" s="61" customFormat="1" ht="15.75" x14ac:dyDescent="0.25">
      <c r="A105" s="158">
        <v>95</v>
      </c>
      <c r="B105" s="160" t="str">
        <f>IF(البيانات!C157="","",البيانات!C157)</f>
        <v/>
      </c>
      <c r="C105" s="328" t="str">
        <f>IF(البيانات!G157="","",البيانات!G157)</f>
        <v/>
      </c>
      <c r="D105" s="329" t="str">
        <f>IF(البيانات!M97="","",البيانات!M97)</f>
        <v/>
      </c>
      <c r="E105" s="79"/>
      <c r="F105" s="59"/>
      <c r="G105" s="59"/>
      <c r="H105" s="60"/>
      <c r="I105" s="60"/>
      <c r="J105" s="60"/>
      <c r="K105" s="144"/>
      <c r="L105" s="150"/>
      <c r="M105" s="108"/>
    </row>
    <row r="106" spans="1:13" s="61" customFormat="1" ht="15.75" x14ac:dyDescent="0.25">
      <c r="A106" s="158">
        <v>96</v>
      </c>
      <c r="B106" s="160" t="str">
        <f>IF(البيانات!C158="","",البيانات!C158)</f>
        <v/>
      </c>
      <c r="C106" s="328" t="str">
        <f>IF(البيانات!G158="","",البيانات!G158)</f>
        <v/>
      </c>
      <c r="D106" s="329" t="str">
        <f>IF(البيانات!M98="","",البيانات!M98)</f>
        <v/>
      </c>
      <c r="E106" s="79"/>
      <c r="F106" s="59"/>
      <c r="G106" s="59"/>
      <c r="H106" s="60"/>
      <c r="I106" s="60"/>
      <c r="J106" s="60"/>
      <c r="K106" s="144"/>
      <c r="L106" s="150"/>
      <c r="M106" s="108"/>
    </row>
    <row r="107" spans="1:13" s="61" customFormat="1" ht="15.75" x14ac:dyDescent="0.25">
      <c r="A107" s="158">
        <v>97</v>
      </c>
      <c r="B107" s="160" t="str">
        <f>IF(البيانات!C159="","",البيانات!C159)</f>
        <v/>
      </c>
      <c r="C107" s="328" t="str">
        <f>IF(البيانات!G159="","",البيانات!G159)</f>
        <v/>
      </c>
      <c r="D107" s="329" t="str">
        <f>IF(البيانات!M99="","",البيانات!M99)</f>
        <v/>
      </c>
      <c r="E107" s="79"/>
      <c r="F107" s="59"/>
      <c r="G107" s="59"/>
      <c r="H107" s="60"/>
      <c r="I107" s="60"/>
      <c r="J107" s="60"/>
      <c r="K107" s="144"/>
      <c r="L107" s="150"/>
      <c r="M107" s="108"/>
    </row>
    <row r="108" spans="1:13" s="61" customFormat="1" ht="15.75" x14ac:dyDescent="0.25">
      <c r="A108" s="158">
        <v>98</v>
      </c>
      <c r="B108" s="160" t="str">
        <f>IF(البيانات!C160="","",البيانات!C160)</f>
        <v/>
      </c>
      <c r="C108" s="328" t="str">
        <f>IF(البيانات!G160="","",البيانات!G160)</f>
        <v/>
      </c>
      <c r="D108" s="329" t="str">
        <f>IF(البيانات!M100="","",البيانات!M100)</f>
        <v/>
      </c>
      <c r="E108" s="79"/>
      <c r="F108" s="59"/>
      <c r="G108" s="59"/>
      <c r="H108" s="60"/>
      <c r="I108" s="60"/>
      <c r="J108" s="60"/>
      <c r="K108" s="144"/>
      <c r="L108" s="150"/>
      <c r="M108" s="108"/>
    </row>
    <row r="109" spans="1:13" s="61" customFormat="1" ht="15.75" x14ac:dyDescent="0.25">
      <c r="A109" s="158">
        <v>99</v>
      </c>
      <c r="B109" s="160" t="str">
        <f>IF(البيانات!C161="","",البيانات!C161)</f>
        <v/>
      </c>
      <c r="C109" s="328" t="str">
        <f>IF(البيانات!G161="","",البيانات!G161)</f>
        <v/>
      </c>
      <c r="D109" s="329" t="str">
        <f>IF(البيانات!M101="","",البيانات!M101)</f>
        <v/>
      </c>
      <c r="E109" s="79"/>
      <c r="F109" s="59"/>
      <c r="G109" s="59"/>
      <c r="H109" s="60"/>
      <c r="I109" s="60"/>
      <c r="J109" s="60"/>
      <c r="K109" s="144"/>
      <c r="L109" s="150"/>
      <c r="M109" s="108"/>
    </row>
    <row r="110" spans="1:13" s="61" customFormat="1" ht="15.75" x14ac:dyDescent="0.25">
      <c r="A110" s="158">
        <v>100</v>
      </c>
      <c r="B110" s="160" t="str">
        <f>IF(البيانات!C162="","",البيانات!C162)</f>
        <v/>
      </c>
      <c r="C110" s="328" t="str">
        <f>IF(البيانات!G162="","",البيانات!G162)</f>
        <v/>
      </c>
      <c r="D110" s="329" t="str">
        <f>IF(البيانات!M102="","",البيانات!M102)</f>
        <v/>
      </c>
      <c r="E110" s="79"/>
      <c r="F110" s="59"/>
      <c r="G110" s="59"/>
      <c r="H110" s="60"/>
      <c r="I110" s="60"/>
      <c r="J110" s="60"/>
      <c r="K110" s="144"/>
      <c r="L110" s="150"/>
      <c r="M110" s="108"/>
    </row>
    <row r="111" spans="1:13" s="50" customFormat="1" ht="15.75" x14ac:dyDescent="0.25">
      <c r="A111" s="158">
        <v>101</v>
      </c>
      <c r="B111" s="160" t="str">
        <f>IF(البيانات!C163="","",البيانات!C163)</f>
        <v/>
      </c>
      <c r="C111" s="328" t="str">
        <f>IF(البيانات!G163="","",البيانات!G163)</f>
        <v/>
      </c>
      <c r="D111" s="329" t="str">
        <f>IF(البيانات!M103="","",البيانات!M103)</f>
        <v/>
      </c>
      <c r="E111" s="79"/>
      <c r="F111" s="59"/>
      <c r="G111" s="59"/>
      <c r="H111" s="60"/>
      <c r="I111" s="60"/>
      <c r="J111" s="60"/>
      <c r="K111" s="144"/>
      <c r="L111" s="150"/>
      <c r="M111" s="108"/>
    </row>
    <row r="112" spans="1:13" s="50" customFormat="1" ht="15.75" x14ac:dyDescent="0.25">
      <c r="A112" s="158">
        <v>102</v>
      </c>
      <c r="B112" s="160" t="str">
        <f>IF(البيانات!C164="","",البيانات!C164)</f>
        <v/>
      </c>
      <c r="C112" s="328" t="str">
        <f>IF(البيانات!G164="","",البيانات!G164)</f>
        <v/>
      </c>
      <c r="D112" s="329" t="str">
        <f>IF(البيانات!M104="","",البيانات!M104)</f>
        <v/>
      </c>
      <c r="E112" s="79"/>
      <c r="F112" s="59"/>
      <c r="G112" s="59"/>
      <c r="H112" s="60"/>
      <c r="I112" s="60"/>
      <c r="J112" s="60"/>
      <c r="K112" s="144"/>
      <c r="L112" s="150"/>
      <c r="M112" s="108"/>
    </row>
    <row r="113" spans="1:13" s="50" customFormat="1" ht="15.75" x14ac:dyDescent="0.25">
      <c r="A113" s="158">
        <v>103</v>
      </c>
      <c r="B113" s="160" t="str">
        <f>IF(البيانات!C165="","",البيانات!C165)</f>
        <v/>
      </c>
      <c r="C113" s="328" t="str">
        <f>IF(البيانات!G165="","",البيانات!G165)</f>
        <v/>
      </c>
      <c r="D113" s="329" t="str">
        <f>IF(البيانات!M105="","",البيانات!M105)</f>
        <v/>
      </c>
      <c r="E113" s="79"/>
      <c r="F113" s="59"/>
      <c r="G113" s="59"/>
      <c r="H113" s="60"/>
      <c r="I113" s="60"/>
      <c r="J113" s="60"/>
      <c r="K113" s="144"/>
      <c r="L113" s="150"/>
      <c r="M113" s="108"/>
    </row>
    <row r="114" spans="1:13" s="50" customFormat="1" ht="15.75" x14ac:dyDescent="0.25">
      <c r="A114" s="158">
        <v>104</v>
      </c>
      <c r="B114" s="160" t="str">
        <f>IF(البيانات!C166="","",البيانات!C166)</f>
        <v/>
      </c>
      <c r="C114" s="328" t="str">
        <f>IF(البيانات!G166="","",البيانات!G166)</f>
        <v/>
      </c>
      <c r="D114" s="329" t="str">
        <f>IF(البيانات!M106="","",البيانات!M106)</f>
        <v/>
      </c>
      <c r="E114" s="79"/>
      <c r="F114" s="59"/>
      <c r="G114" s="59"/>
      <c r="H114" s="60"/>
      <c r="I114" s="60"/>
      <c r="J114" s="60"/>
      <c r="K114" s="144"/>
      <c r="L114" s="150"/>
      <c r="M114" s="108"/>
    </row>
    <row r="115" spans="1:13" s="50" customFormat="1" ht="15.75" x14ac:dyDescent="0.25">
      <c r="A115" s="158">
        <v>105</v>
      </c>
      <c r="B115" s="160" t="str">
        <f>IF(البيانات!C167="","",البيانات!C167)</f>
        <v/>
      </c>
      <c r="C115" s="328" t="str">
        <f>IF(البيانات!G167="","",البيانات!G167)</f>
        <v/>
      </c>
      <c r="D115" s="329" t="str">
        <f>IF(البيانات!M107="","",البيانات!M107)</f>
        <v/>
      </c>
      <c r="E115" s="79"/>
      <c r="F115" s="59"/>
      <c r="G115" s="59"/>
      <c r="H115" s="60"/>
      <c r="I115" s="60"/>
      <c r="J115" s="60"/>
      <c r="K115" s="144"/>
      <c r="L115" s="150"/>
      <c r="M115" s="108"/>
    </row>
    <row r="116" spans="1:13" s="50" customFormat="1" ht="15.75" x14ac:dyDescent="0.25">
      <c r="A116" s="158">
        <v>106</v>
      </c>
      <c r="B116" s="160" t="str">
        <f>IF(البيانات!C168="","",البيانات!C168)</f>
        <v/>
      </c>
      <c r="C116" s="328" t="str">
        <f>IF(البيانات!G168="","",البيانات!G168)</f>
        <v/>
      </c>
      <c r="D116" s="329" t="str">
        <f>IF(البيانات!M108="","",البيانات!M108)</f>
        <v/>
      </c>
      <c r="E116" s="79"/>
      <c r="F116" s="59"/>
      <c r="G116" s="59"/>
      <c r="H116" s="60"/>
      <c r="I116" s="60"/>
      <c r="J116" s="60"/>
      <c r="K116" s="144"/>
      <c r="L116" s="150"/>
      <c r="M116" s="108"/>
    </row>
    <row r="117" spans="1:13" s="50" customFormat="1" ht="15.75" x14ac:dyDescent="0.25">
      <c r="A117" s="158">
        <v>107</v>
      </c>
      <c r="B117" s="160" t="str">
        <f>IF(البيانات!C169="","",البيانات!C169)</f>
        <v/>
      </c>
      <c r="C117" s="328" t="str">
        <f>IF(البيانات!G169="","",البيانات!G169)</f>
        <v/>
      </c>
      <c r="D117" s="329" t="str">
        <f>IF(البيانات!M109="","",البيانات!M109)</f>
        <v/>
      </c>
      <c r="E117" s="79"/>
      <c r="F117" s="59"/>
      <c r="G117" s="59"/>
      <c r="H117" s="60"/>
      <c r="I117" s="60"/>
      <c r="J117" s="60"/>
      <c r="K117" s="144"/>
      <c r="L117" s="150"/>
      <c r="M117" s="108"/>
    </row>
    <row r="118" spans="1:13" s="50" customFormat="1" ht="15.75" x14ac:dyDescent="0.25">
      <c r="A118" s="158">
        <v>108</v>
      </c>
      <c r="B118" s="160" t="str">
        <f>IF(البيانات!C170="","",البيانات!C170)</f>
        <v/>
      </c>
      <c r="C118" s="328" t="str">
        <f>IF(البيانات!G170="","",البيانات!G170)</f>
        <v/>
      </c>
      <c r="D118" s="329" t="str">
        <f>IF(البيانات!M110="","",البيانات!M110)</f>
        <v/>
      </c>
      <c r="E118" s="79"/>
      <c r="F118" s="59"/>
      <c r="G118" s="59"/>
      <c r="H118" s="60"/>
      <c r="I118" s="60"/>
      <c r="J118" s="60"/>
      <c r="K118" s="144"/>
      <c r="L118" s="150"/>
      <c r="M118" s="108"/>
    </row>
    <row r="119" spans="1:13" s="50" customFormat="1" ht="15.75" x14ac:dyDescent="0.25">
      <c r="A119" s="158">
        <v>109</v>
      </c>
      <c r="B119" s="160" t="str">
        <f>IF(البيانات!C171="","",البيانات!C171)</f>
        <v/>
      </c>
      <c r="C119" s="328" t="str">
        <f>IF(البيانات!G171="","",البيانات!G171)</f>
        <v/>
      </c>
      <c r="D119" s="329" t="str">
        <f>IF(البيانات!M111="","",البيانات!M111)</f>
        <v/>
      </c>
      <c r="E119" s="79"/>
      <c r="F119" s="59"/>
      <c r="G119" s="59"/>
      <c r="H119" s="60"/>
      <c r="I119" s="60"/>
      <c r="J119" s="60"/>
      <c r="K119" s="144"/>
      <c r="L119" s="150"/>
      <c r="M119" s="108"/>
    </row>
    <row r="120" spans="1:13" s="50" customFormat="1" ht="15.75" x14ac:dyDescent="0.25">
      <c r="A120" s="158">
        <v>110</v>
      </c>
      <c r="B120" s="160" t="str">
        <f>IF(البيانات!C172="","",البيانات!C172)</f>
        <v/>
      </c>
      <c r="C120" s="328" t="str">
        <f>IF(البيانات!G172="","",البيانات!G172)</f>
        <v/>
      </c>
      <c r="D120" s="329" t="str">
        <f>IF(البيانات!M112="","",البيانات!M112)</f>
        <v/>
      </c>
      <c r="E120" s="79"/>
      <c r="F120" s="59"/>
      <c r="G120" s="59"/>
      <c r="H120" s="60"/>
      <c r="I120" s="60"/>
      <c r="J120" s="60"/>
      <c r="K120" s="144"/>
      <c r="L120" s="150"/>
      <c r="M120" s="108"/>
    </row>
    <row r="121" spans="1:13" s="50" customFormat="1" ht="15.75" x14ac:dyDescent="0.25">
      <c r="A121" s="158">
        <v>111</v>
      </c>
      <c r="B121" s="160" t="str">
        <f>IF(البيانات!C173="","",البيانات!C173)</f>
        <v/>
      </c>
      <c r="C121" s="328" t="str">
        <f>IF(البيانات!G173="","",البيانات!G173)</f>
        <v/>
      </c>
      <c r="D121" s="329" t="str">
        <f>IF(البيانات!M113="","",البيانات!M113)</f>
        <v/>
      </c>
      <c r="E121" s="79"/>
      <c r="F121" s="59"/>
      <c r="G121" s="59"/>
      <c r="H121" s="60"/>
      <c r="I121" s="60"/>
      <c r="J121" s="60"/>
      <c r="K121" s="144"/>
      <c r="L121" s="150"/>
      <c r="M121" s="108"/>
    </row>
    <row r="122" spans="1:13" s="50" customFormat="1" ht="15.75" x14ac:dyDescent="0.25">
      <c r="A122" s="158">
        <v>112</v>
      </c>
      <c r="B122" s="160" t="str">
        <f>IF(البيانات!C174="","",البيانات!C174)</f>
        <v/>
      </c>
      <c r="C122" s="328" t="str">
        <f>IF(البيانات!G174="","",البيانات!G174)</f>
        <v/>
      </c>
      <c r="D122" s="329" t="str">
        <f>IF(البيانات!M114="","",البيانات!M114)</f>
        <v/>
      </c>
      <c r="E122" s="79"/>
      <c r="F122" s="59"/>
      <c r="G122" s="59"/>
      <c r="H122" s="60"/>
      <c r="I122" s="60"/>
      <c r="J122" s="60"/>
      <c r="K122" s="144"/>
      <c r="L122" s="150"/>
      <c r="M122" s="108"/>
    </row>
    <row r="123" spans="1:13" s="50" customFormat="1" ht="15.75" x14ac:dyDescent="0.25">
      <c r="A123" s="158">
        <v>113</v>
      </c>
      <c r="B123" s="160" t="str">
        <f>IF(البيانات!C175="","",البيانات!C175)</f>
        <v/>
      </c>
      <c r="C123" s="328" t="str">
        <f>IF(البيانات!G175="","",البيانات!G175)</f>
        <v/>
      </c>
      <c r="D123" s="329" t="str">
        <f>IF(البيانات!M115="","",البيانات!M115)</f>
        <v/>
      </c>
      <c r="E123" s="79"/>
      <c r="F123" s="59"/>
      <c r="G123" s="59"/>
      <c r="H123" s="60"/>
      <c r="I123" s="60"/>
      <c r="J123" s="60"/>
      <c r="K123" s="144"/>
      <c r="L123" s="150"/>
      <c r="M123" s="108"/>
    </row>
    <row r="124" spans="1:13" s="50" customFormat="1" ht="15.75" x14ac:dyDescent="0.25">
      <c r="A124" s="158">
        <v>114</v>
      </c>
      <c r="B124" s="160" t="str">
        <f>IF(البيانات!C176="","",البيانات!C176)</f>
        <v/>
      </c>
      <c r="C124" s="328" t="str">
        <f>IF(البيانات!G176="","",البيانات!G176)</f>
        <v/>
      </c>
      <c r="D124" s="329" t="str">
        <f>IF(البيانات!M116="","",البيانات!M116)</f>
        <v/>
      </c>
      <c r="E124" s="79"/>
      <c r="F124" s="59"/>
      <c r="G124" s="59"/>
      <c r="H124" s="60"/>
      <c r="I124" s="60"/>
      <c r="J124" s="60"/>
      <c r="K124" s="144"/>
      <c r="L124" s="150"/>
      <c r="M124" s="108"/>
    </row>
    <row r="125" spans="1:13" s="50" customFormat="1" ht="15.75" x14ac:dyDescent="0.25">
      <c r="A125" s="158">
        <v>115</v>
      </c>
      <c r="B125" s="160" t="str">
        <f>IF(البيانات!C177="","",البيانات!C177)</f>
        <v/>
      </c>
      <c r="C125" s="328" t="str">
        <f>IF(البيانات!G177="","",البيانات!G177)</f>
        <v/>
      </c>
      <c r="D125" s="329" t="str">
        <f>IF(البيانات!M117="","",البيانات!M117)</f>
        <v/>
      </c>
      <c r="E125" s="79"/>
      <c r="F125" s="59"/>
      <c r="G125" s="59"/>
      <c r="H125" s="60"/>
      <c r="I125" s="60"/>
      <c r="J125" s="60"/>
      <c r="K125" s="144"/>
      <c r="L125" s="150"/>
      <c r="M125" s="108"/>
    </row>
    <row r="126" spans="1:13" s="50" customFormat="1" ht="15.75" x14ac:dyDescent="0.25">
      <c r="A126" s="158">
        <v>116</v>
      </c>
      <c r="B126" s="160" t="str">
        <f>IF(البيانات!C178="","",البيانات!C178)</f>
        <v/>
      </c>
      <c r="C126" s="328" t="str">
        <f>IF(البيانات!G178="","",البيانات!G178)</f>
        <v/>
      </c>
      <c r="D126" s="329" t="str">
        <f>IF(البيانات!M118="","",البيانات!M118)</f>
        <v/>
      </c>
      <c r="E126" s="79"/>
      <c r="F126" s="59"/>
      <c r="G126" s="59"/>
      <c r="H126" s="60"/>
      <c r="I126" s="60"/>
      <c r="J126" s="60"/>
      <c r="K126" s="144"/>
      <c r="L126" s="150"/>
      <c r="M126" s="108"/>
    </row>
    <row r="127" spans="1:13" s="50" customFormat="1" ht="15.75" x14ac:dyDescent="0.25">
      <c r="A127" s="158">
        <v>117</v>
      </c>
      <c r="B127" s="160" t="str">
        <f>IF(البيانات!C179="","",البيانات!C179)</f>
        <v/>
      </c>
      <c r="C127" s="328" t="str">
        <f>IF(البيانات!G179="","",البيانات!G179)</f>
        <v/>
      </c>
      <c r="D127" s="329" t="str">
        <f>IF(البيانات!M119="","",البيانات!M119)</f>
        <v/>
      </c>
      <c r="E127" s="79"/>
      <c r="F127" s="59"/>
      <c r="G127" s="59"/>
      <c r="H127" s="60"/>
      <c r="I127" s="60"/>
      <c r="J127" s="60"/>
      <c r="K127" s="144"/>
      <c r="L127" s="150"/>
      <c r="M127" s="108"/>
    </row>
    <row r="128" spans="1:13" s="50" customFormat="1" ht="15.75" x14ac:dyDescent="0.25">
      <c r="A128" s="158">
        <v>118</v>
      </c>
      <c r="B128" s="160" t="str">
        <f>IF(البيانات!C180="","",البيانات!C180)</f>
        <v/>
      </c>
      <c r="C128" s="328" t="str">
        <f>IF(البيانات!G180="","",البيانات!G180)</f>
        <v/>
      </c>
      <c r="D128" s="329" t="str">
        <f>IF(البيانات!M120="","",البيانات!M120)</f>
        <v/>
      </c>
      <c r="E128" s="79"/>
      <c r="F128" s="59"/>
      <c r="G128" s="59"/>
      <c r="H128" s="60"/>
      <c r="I128" s="60"/>
      <c r="J128" s="60"/>
      <c r="K128" s="144"/>
      <c r="L128" s="150"/>
      <c r="M128" s="108"/>
    </row>
    <row r="129" spans="1:13" s="50" customFormat="1" ht="15.75" x14ac:dyDescent="0.25">
      <c r="A129" s="158">
        <v>119</v>
      </c>
      <c r="B129" s="160" t="str">
        <f>IF(البيانات!C181="","",البيانات!C181)</f>
        <v/>
      </c>
      <c r="C129" s="328" t="str">
        <f>IF(البيانات!G181="","",البيانات!G181)</f>
        <v/>
      </c>
      <c r="D129" s="329" t="str">
        <f>IF(البيانات!M121="","",البيانات!M121)</f>
        <v/>
      </c>
      <c r="E129" s="79"/>
      <c r="F129" s="59"/>
      <c r="G129" s="59"/>
      <c r="H129" s="60"/>
      <c r="I129" s="60"/>
      <c r="J129" s="60"/>
      <c r="K129" s="144"/>
      <c r="L129" s="150"/>
      <c r="M129" s="108"/>
    </row>
    <row r="130" spans="1:13" s="50" customFormat="1" ht="16.5" thickBot="1" x14ac:dyDescent="0.3">
      <c r="A130" s="159">
        <v>120</v>
      </c>
      <c r="B130" s="161" t="str">
        <f>IF(البيانات!C182="","",البيانات!C182)</f>
        <v/>
      </c>
      <c r="C130" s="341" t="str">
        <f>IF(البيانات!G182="","",البيانات!G182)</f>
        <v/>
      </c>
      <c r="D130" s="342" t="str">
        <f>IF(البيانات!M102="","",البيانات!M102)</f>
        <v/>
      </c>
      <c r="E130" s="252"/>
      <c r="F130" s="109"/>
      <c r="G130" s="109"/>
      <c r="H130" s="110"/>
      <c r="I130" s="110"/>
      <c r="J130" s="110"/>
      <c r="K130" s="145"/>
      <c r="L130" s="151"/>
      <c r="M130" s="111"/>
    </row>
  </sheetData>
  <sheetProtection algorithmName="SHA-512" hashValue="soLEUthvtsC5+NgZ3fbCgY8mBrzG7StSLyjXsT1nXcM6HQKU3Nz/NeDFKSYQd+Hgm5XWdwx4Xhatt065BYm2CQ==" saltValue="8HBTGn7WHYVQGTbRDTzokg==" spinCount="100000" sheet="1" objects="1" scenarios="1" selectLockedCells="1"/>
  <mergeCells count="144">
    <mergeCell ref="C96:D96"/>
    <mergeCell ref="C97:D97"/>
    <mergeCell ref="C98:D98"/>
    <mergeCell ref="C99:D99"/>
    <mergeCell ref="C95:D95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C83:D83"/>
    <mergeCell ref="C72:D72"/>
    <mergeCell ref="C73:D73"/>
    <mergeCell ref="C74:D74"/>
    <mergeCell ref="C75:D75"/>
    <mergeCell ref="C76:D76"/>
    <mergeCell ref="C77:D77"/>
    <mergeCell ref="C78:D78"/>
    <mergeCell ref="C79:D79"/>
    <mergeCell ref="C80:D80"/>
    <mergeCell ref="C81:D81"/>
    <mergeCell ref="C82:D82"/>
    <mergeCell ref="C37:D37"/>
    <mergeCell ref="C38:D38"/>
    <mergeCell ref="C71:D71"/>
    <mergeCell ref="C40:D40"/>
    <mergeCell ref="C41:D41"/>
    <mergeCell ref="C42:D42"/>
    <mergeCell ref="C43:D43"/>
    <mergeCell ref="C44:D44"/>
    <mergeCell ref="C45:D45"/>
    <mergeCell ref="C46:D46"/>
    <mergeCell ref="C47:D47"/>
    <mergeCell ref="C48:D48"/>
    <mergeCell ref="C69:D69"/>
    <mergeCell ref="C70:D70"/>
    <mergeCell ref="C49:D49"/>
    <mergeCell ref="C50:D50"/>
    <mergeCell ref="C51:D51"/>
    <mergeCell ref="C52:D52"/>
    <mergeCell ref="C53:D53"/>
    <mergeCell ref="C54:D54"/>
    <mergeCell ref="C55:D55"/>
    <mergeCell ref="C56:D56"/>
    <mergeCell ref="C57:D57"/>
    <mergeCell ref="I1:K1"/>
    <mergeCell ref="L1:M1"/>
    <mergeCell ref="J2:K2"/>
    <mergeCell ref="L2:M2"/>
    <mergeCell ref="D1:G1"/>
    <mergeCell ref="K4:L4"/>
    <mergeCell ref="D5:E5"/>
    <mergeCell ref="F5:G5"/>
    <mergeCell ref="H5:I5"/>
    <mergeCell ref="K5:M5"/>
    <mergeCell ref="C4:H4"/>
    <mergeCell ref="A6:D6"/>
    <mergeCell ref="A7:D7"/>
    <mergeCell ref="C68:D68"/>
    <mergeCell ref="C63:D63"/>
    <mergeCell ref="C64:D64"/>
    <mergeCell ref="C65:D65"/>
    <mergeCell ref="C66:D66"/>
    <mergeCell ref="C67:D67"/>
    <mergeCell ref="C58:D58"/>
    <mergeCell ref="C59:D59"/>
    <mergeCell ref="C60:D60"/>
    <mergeCell ref="C61:D61"/>
    <mergeCell ref="C62:D62"/>
    <mergeCell ref="C15:D15"/>
    <mergeCell ref="C11:D11"/>
    <mergeCell ref="C12:D12"/>
    <mergeCell ref="C13:D13"/>
    <mergeCell ref="C14:D14"/>
    <mergeCell ref="C27:D27"/>
    <mergeCell ref="C16:D16"/>
    <mergeCell ref="C17:D17"/>
    <mergeCell ref="C18:D18"/>
    <mergeCell ref="C19:D19"/>
    <mergeCell ref="C20:D20"/>
    <mergeCell ref="A8:D8"/>
    <mergeCell ref="A9:A10"/>
    <mergeCell ref="B9:B10"/>
    <mergeCell ref="C9:D10"/>
    <mergeCell ref="E9:E10"/>
    <mergeCell ref="F9:F10"/>
    <mergeCell ref="G9:G10"/>
    <mergeCell ref="H9:H10"/>
    <mergeCell ref="I9:I10"/>
    <mergeCell ref="J9:J10"/>
    <mergeCell ref="K9:K10"/>
    <mergeCell ref="C100:D100"/>
    <mergeCell ref="C101:D101"/>
    <mergeCell ref="C102:D102"/>
    <mergeCell ref="C103:D103"/>
    <mergeCell ref="C104:D104"/>
    <mergeCell ref="C105:D105"/>
    <mergeCell ref="C21:D21"/>
    <mergeCell ref="C22:D22"/>
    <mergeCell ref="C23:D23"/>
    <mergeCell ref="C24:D24"/>
    <mergeCell ref="C25:D25"/>
    <mergeCell ref="C26:D26"/>
    <mergeCell ref="C39:D39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106:D106"/>
    <mergeCell ref="C107:D107"/>
    <mergeCell ref="C108:D108"/>
    <mergeCell ref="C109:D109"/>
    <mergeCell ref="C110:D110"/>
    <mergeCell ref="C111:D111"/>
    <mergeCell ref="C112:D112"/>
    <mergeCell ref="C113:D113"/>
    <mergeCell ref="C114:D114"/>
    <mergeCell ref="C124:D124"/>
    <mergeCell ref="C125:D125"/>
    <mergeCell ref="C126:D126"/>
    <mergeCell ref="C127:D127"/>
    <mergeCell ref="C128:D128"/>
    <mergeCell ref="C129:D129"/>
    <mergeCell ref="C130:D130"/>
    <mergeCell ref="C115:D115"/>
    <mergeCell ref="C116:D116"/>
    <mergeCell ref="C117:D117"/>
    <mergeCell ref="C118:D118"/>
    <mergeCell ref="C119:D119"/>
    <mergeCell ref="C120:D120"/>
    <mergeCell ref="C121:D121"/>
    <mergeCell ref="C122:D122"/>
    <mergeCell ref="C123:D123"/>
  </mergeCells>
  <dataValidations count="15">
    <dataValidation type="list" allowBlank="1" showErrorMessage="1" errorTitle="تنبيه:" error="فضلاً اضغط على إلغاء الأمر ثم اختر التاريخ الصحيح من القائمة" sqref="E12:E130 L12:M130">
      <formula1>$D$3:$H$3</formula1>
    </dataValidation>
    <dataValidation type="list" allowBlank="1" showErrorMessage="1" errorTitle="تنبيه:" error="فضلا اضغط على إلغاء الأمر ثم اختر من القائمة المنسدلة" sqref="F12:F130">
      <formula1>$Z$15:$Z$44</formula1>
    </dataValidation>
    <dataValidation type="list" allowBlank="1" showErrorMessage="1" errorTitle="تنبيه:" error="فضلا اضغط على إلغاء الأمر ثم اختر من القائمة المنسدلة" sqref="G12:G130">
      <formula1>$AA$15:$AA$29</formula1>
    </dataValidation>
    <dataValidation type="list" allowBlank="1" showErrorMessage="1" errorTitle="تنبيه:" error="فضلا اضغط على إلغاء الأمر ثم اختر من القائمة المنسدلة" prompt="_x000a_" sqref="H12:H130">
      <formula1>$AB$15:$AB$29</formula1>
    </dataValidation>
    <dataValidation type="list" allowBlank="1" showErrorMessage="1" errorTitle="تنبيه:" error="فضلا اضغط على إلغاء الأمر ثم اختر من القائمة المنسدلة" sqref="I12:I130">
      <formula1>$AC$15:$AC$29</formula1>
    </dataValidation>
    <dataValidation type="list" allowBlank="1" showErrorMessage="1" errorTitle="تنبيه:" error="فضلا اضغط على إلغاء الأمر ثم اختر من القائمة المنسدلة" sqref="J12:J130">
      <formula1>$AD$15:$AD$44</formula1>
    </dataValidation>
    <dataValidation type="list" allowBlank="1" showErrorMessage="1" errorTitle="تنبيه:" error="فضلا اضغط على إلغاء الأمر ثم اختر من القائمة المنسدلة" sqref="K12:K130">
      <formula1>$AE$15:$AE$29</formula1>
    </dataValidation>
    <dataValidation type="list" allowBlank="1" showInputMessage="1" showErrorMessage="1" errorTitle="تنبيه:" error="فضلاً اضغط على إلغاء الأمر ثم اختر التاريخ الصحيح من القائمة" sqref="L12:L130">
      <formula1>$D$3:$H$3</formula1>
    </dataValidation>
    <dataValidation type="list" allowBlank="1" showInputMessage="1" showErrorMessage="1" errorTitle="تنبيه:" error="فضلا اضغط على إلغاء الأمر ثم اختر من القائمة المنسدلة" promptTitle="فضلا:" prompt="اختر من القائمة المنسدلة" sqref="F11">
      <formula1>$Z$15:$Z$44</formula1>
    </dataValidation>
    <dataValidation type="list" allowBlank="1" showInputMessage="1" showErrorMessage="1" errorTitle="تنبيه:" error="فضلا اضغط على إلغاء الأمر ثم اختر من القائمة المنسدلة" promptTitle="فضلا:" prompt="اختر من القائمة المنسدلة" sqref="G11">
      <formula1>$AA$15:$AA$29</formula1>
    </dataValidation>
    <dataValidation type="list" allowBlank="1" showInputMessage="1" showErrorMessage="1" errorTitle="تنبيه:" error="فضلا اضغط على إلغاء الأمر ثم اختر من القائمة المنسدلة" promptTitle="فضلا:" prompt="اختر من القائمة المنسدلة" sqref="H11">
      <formula1>$AB$15:$AB$29</formula1>
    </dataValidation>
    <dataValidation type="list" allowBlank="1" showInputMessage="1" showErrorMessage="1" errorTitle="تنبيه:" error="فضلا اضغط على إلغاء الأمر ثم اختر من القائمة المنسدلة" promptTitle="فضلا:" prompt="اختر من القائمة المنسدلة" sqref="I11">
      <formula1>$AC$15:$AC$29</formula1>
    </dataValidation>
    <dataValidation type="list" allowBlank="1" showInputMessage="1" showErrorMessage="1" errorTitle="تنبيه:" error="فضلا اضغط على إلغاء الأمر ثم اختر من القائمة المنسدلة" promptTitle="فضلا:" prompt="اختر من القائمة المنسدلة" sqref="J11">
      <formula1>$AD$15:$AD$44</formula1>
    </dataValidation>
    <dataValidation type="list" allowBlank="1" showInputMessage="1" showErrorMessage="1" errorTitle="تنبيه:" error="فضلا اضغط على إلغاء الأمر ثم اختر من القائمة المنسدلة" promptTitle="فضلا:" prompt="اختر من القائمة المنسدلة" sqref="K11">
      <formula1>$AE$15:$AE$29</formula1>
    </dataValidation>
    <dataValidation type="list" allowBlank="1" showInputMessage="1" showErrorMessage="1" errorTitle="تنبيه:" error="فضلاً اضغط على إلغاء الأمر ثم اختر التاريخ الصحيح من القائمة" promptTitle="فضلا:" prompt="اختر من القائمة المنسدلة" sqref="E11 L11:M11">
      <formula1>$D$3:$H$3</formula1>
    </dataValidation>
  </dataValidations>
  <printOptions horizontalCentered="1"/>
  <pageMargins left="0.19685039370078741" right="0.19685039370078741" top="0.19685039370078741" bottom="0.19685039370078741" header="0" footer="0"/>
  <pageSetup paperSize="9" scale="68" fitToHeight="0" orientation="portrait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Worksheet____38">
    <tabColor theme="4" tint="0.59999389629810485"/>
    <pageSetUpPr fitToPage="1"/>
  </sheetPr>
  <dimension ref="A1:AO130"/>
  <sheetViews>
    <sheetView showGridLines="0" rightToLeft="1" workbookViewId="0">
      <pane ySplit="10" topLeftCell="A11" activePane="bottomLeft" state="frozen"/>
      <selection activeCell="C7" sqref="C7:D7"/>
      <selection pane="bottomLeft" activeCell="C7" sqref="C7:D7"/>
    </sheetView>
  </sheetViews>
  <sheetFormatPr defaultRowHeight="15" x14ac:dyDescent="0.25"/>
  <cols>
    <col min="1" max="1" width="4.25" style="3" bestFit="1" customWidth="1"/>
    <col min="2" max="2" width="25.75" style="3" customWidth="1"/>
    <col min="3" max="13" width="9.625" style="3" customWidth="1"/>
    <col min="14" max="18" width="9" style="3"/>
    <col min="19" max="19" width="7.625" style="3" customWidth="1"/>
    <col min="20" max="25" width="9" style="3"/>
    <col min="26" max="30" width="0" style="50" hidden="1" customWidth="1"/>
    <col min="31" max="31" width="0" style="3" hidden="1" customWidth="1"/>
    <col min="32" max="16384" width="9" style="3"/>
  </cols>
  <sheetData>
    <row r="1" spans="1:41" s="1" customFormat="1" ht="20.25" customHeight="1" x14ac:dyDescent="0.25">
      <c r="A1" s="41"/>
      <c r="B1" s="42" t="s">
        <v>15</v>
      </c>
      <c r="C1" s="66"/>
      <c r="D1" s="331" t="str">
        <f>CONCATENATE(البيانات!C39," ",البيانات!E39," ",البيانات!F39," ",البيانات!G39)</f>
        <v>الفصل الدراسي الثاني للعام 3٦-143٧هـ</v>
      </c>
      <c r="E1" s="331"/>
      <c r="F1" s="331"/>
      <c r="G1" s="331"/>
      <c r="H1" s="66"/>
      <c r="I1" s="343" t="str">
        <f>البيانات!C2</f>
        <v>الإدارة العامة للتعليم بـ</v>
      </c>
      <c r="J1" s="343"/>
      <c r="K1" s="343"/>
      <c r="L1" s="351" t="str">
        <f>البيانات!E2</f>
        <v>المنطقة الشرقية</v>
      </c>
      <c r="M1" s="351"/>
      <c r="Z1" s="49" t="str">
        <f>النماذج!A9</f>
        <v>نموذج1</v>
      </c>
      <c r="AA1" s="49" t="str">
        <f>تطبيقي!A9</f>
        <v>تطبيقي1</v>
      </c>
      <c r="AB1" s="49" t="e">
        <f>#REF!</f>
        <v>#REF!</v>
      </c>
      <c r="AC1" s="49" t="e">
        <f>#REF!</f>
        <v>#REF!</v>
      </c>
      <c r="AD1" s="49" t="e">
        <f>#REF!</f>
        <v>#REF!</v>
      </c>
    </row>
    <row r="2" spans="1:41" s="97" customFormat="1" ht="20.25" customHeight="1" x14ac:dyDescent="0.25">
      <c r="B2" s="42" t="s">
        <v>99</v>
      </c>
      <c r="C2" s="43" t="s">
        <v>3</v>
      </c>
      <c r="D2" s="44" t="s">
        <v>4</v>
      </c>
      <c r="E2" s="44" t="s">
        <v>5</v>
      </c>
      <c r="F2" s="44" t="s">
        <v>6</v>
      </c>
      <c r="G2" s="44" t="s">
        <v>7</v>
      </c>
      <c r="H2" s="44" t="s">
        <v>8</v>
      </c>
      <c r="I2" s="45"/>
      <c r="J2" s="352" t="s">
        <v>97</v>
      </c>
      <c r="K2" s="352"/>
      <c r="L2" s="351" t="str">
        <f>البيانات!E4</f>
        <v>غرب الدمام</v>
      </c>
      <c r="M2" s="351"/>
      <c r="N2" s="49"/>
      <c r="O2" s="49"/>
      <c r="P2" s="49"/>
      <c r="Q2" s="49"/>
      <c r="R2" s="49"/>
      <c r="S2" s="49"/>
      <c r="T2" s="49"/>
      <c r="U2" s="49"/>
      <c r="V2" s="49"/>
      <c r="W2" s="49"/>
      <c r="X2" s="49"/>
      <c r="Y2" s="49"/>
      <c r="Z2" s="49" t="str">
        <f>النماذج!A10</f>
        <v>نموذج2</v>
      </c>
      <c r="AA2" s="49" t="str">
        <f>تطبيقي!A10</f>
        <v>تطبيقي2</v>
      </c>
      <c r="AB2" s="49" t="e">
        <f>#REF!</f>
        <v>#REF!</v>
      </c>
      <c r="AC2" s="49" t="e">
        <f>#REF!</f>
        <v>#REF!</v>
      </c>
      <c r="AD2" s="49" t="e">
        <f>#REF!</f>
        <v>#REF!</v>
      </c>
      <c r="AE2" s="49"/>
      <c r="AF2" s="49"/>
      <c r="AG2" s="49"/>
      <c r="AH2" s="49"/>
      <c r="AI2" s="49"/>
      <c r="AJ2" s="49"/>
      <c r="AK2" s="49"/>
      <c r="AL2" s="49"/>
      <c r="AM2" s="49"/>
      <c r="AN2" s="49"/>
      <c r="AO2" s="49"/>
    </row>
    <row r="3" spans="1:41" s="1" customFormat="1" ht="20.25" customHeight="1" x14ac:dyDescent="0.25">
      <c r="A3" s="41"/>
      <c r="B3" s="46"/>
      <c r="C3" s="47">
        <f>البيانات!C51</f>
        <v>10</v>
      </c>
      <c r="D3" s="78">
        <f>البيانات!D51</f>
        <v>42456</v>
      </c>
      <c r="E3" s="78">
        <f>البيانات!E51</f>
        <v>42457</v>
      </c>
      <c r="F3" s="78">
        <f>البيانات!F51</f>
        <v>42458</v>
      </c>
      <c r="G3" s="78">
        <f>البيانات!G51</f>
        <v>42459</v>
      </c>
      <c r="H3" s="78">
        <f>البيانات!H51</f>
        <v>42460</v>
      </c>
      <c r="I3" s="45"/>
      <c r="J3" s="48"/>
      <c r="K3" s="48"/>
      <c r="L3" s="41"/>
      <c r="M3" s="41"/>
      <c r="N3" s="2"/>
      <c r="O3" s="2"/>
      <c r="P3" s="2"/>
      <c r="Q3" s="2"/>
      <c r="R3" s="2"/>
      <c r="S3" s="2"/>
      <c r="Z3" s="49" t="str">
        <f>النماذج!A11</f>
        <v>نموذج3</v>
      </c>
      <c r="AA3" s="49" t="str">
        <f>تطبيقي!A11</f>
        <v>تطبيقي3</v>
      </c>
      <c r="AB3" s="49" t="e">
        <f>#REF!</f>
        <v>#REF!</v>
      </c>
      <c r="AC3" s="49" t="e">
        <f>#REF!</f>
        <v>#REF!</v>
      </c>
      <c r="AD3" s="49" t="e">
        <f>#REF!</f>
        <v>#REF!</v>
      </c>
    </row>
    <row r="4" spans="1:41" s="1" customFormat="1" ht="20.25" customHeight="1" x14ac:dyDescent="0.25">
      <c r="A4" s="41"/>
      <c r="B4" s="6"/>
      <c r="C4" s="330" t="s">
        <v>170</v>
      </c>
      <c r="D4" s="330"/>
      <c r="E4" s="330"/>
      <c r="F4" s="330"/>
      <c r="G4" s="330"/>
      <c r="H4" s="330"/>
      <c r="I4" s="7"/>
      <c r="J4" s="7"/>
      <c r="K4" s="354" t="s">
        <v>168</v>
      </c>
      <c r="L4" s="354"/>
      <c r="M4" s="6"/>
      <c r="N4" s="6"/>
      <c r="O4" s="6"/>
      <c r="P4" s="6"/>
      <c r="Q4" s="6"/>
      <c r="R4" s="6"/>
      <c r="S4" s="6"/>
      <c r="Z4" s="49" t="str">
        <f>النماذج!A12</f>
        <v>نموذج4</v>
      </c>
      <c r="AA4" s="49" t="str">
        <f>تطبيقي!A12</f>
        <v>تطبيقي4</v>
      </c>
      <c r="AB4" s="49" t="e">
        <f>#REF!</f>
        <v>#REF!</v>
      </c>
      <c r="AC4" s="49" t="e">
        <f>#REF!</f>
        <v>#REF!</v>
      </c>
      <c r="AD4" s="49" t="e">
        <f>#REF!</f>
        <v>#REF!</v>
      </c>
    </row>
    <row r="5" spans="1:41" s="50" customFormat="1" ht="18" thickBot="1" x14ac:dyDescent="0.3">
      <c r="A5" s="49"/>
      <c r="B5" s="154" t="s">
        <v>172</v>
      </c>
      <c r="C5" s="12">
        <f>البيانات!E10</f>
        <v>0</v>
      </c>
      <c r="D5" s="355" t="s">
        <v>48</v>
      </c>
      <c r="E5" s="355"/>
      <c r="F5" s="353">
        <f>البيانات!E8</f>
        <v>0</v>
      </c>
      <c r="G5" s="353"/>
      <c r="H5" s="350" t="s">
        <v>185</v>
      </c>
      <c r="I5" s="350"/>
      <c r="J5" s="5">
        <f>البيانات!E12</f>
        <v>0</v>
      </c>
      <c r="K5" s="350">
        <f>البيانات!E6</f>
        <v>0</v>
      </c>
      <c r="L5" s="350"/>
      <c r="M5" s="350"/>
      <c r="P5" s="93"/>
      <c r="Q5" s="51"/>
      <c r="R5" s="93"/>
      <c r="S5" s="93"/>
    </row>
    <row r="6" spans="1:41" s="4" customFormat="1" x14ac:dyDescent="0.25">
      <c r="A6" s="356" t="s">
        <v>11</v>
      </c>
      <c r="B6" s="357"/>
      <c r="C6" s="358"/>
      <c r="D6" s="359"/>
      <c r="E6" s="52">
        <v>2</v>
      </c>
      <c r="F6" s="155">
        <v>20</v>
      </c>
      <c r="G6" s="155">
        <v>3</v>
      </c>
      <c r="H6" s="155">
        <v>3</v>
      </c>
      <c r="I6" s="155">
        <v>3</v>
      </c>
      <c r="J6" s="156">
        <v>20</v>
      </c>
      <c r="K6" s="143">
        <v>6</v>
      </c>
      <c r="L6" s="146">
        <v>5</v>
      </c>
      <c r="M6" s="104">
        <v>7</v>
      </c>
    </row>
    <row r="7" spans="1:41" s="4" customFormat="1" ht="18.75" thickBot="1" x14ac:dyDescent="0.3">
      <c r="A7" s="360" t="s">
        <v>164</v>
      </c>
      <c r="B7" s="361"/>
      <c r="C7" s="362"/>
      <c r="D7" s="363"/>
      <c r="E7" s="53" t="s">
        <v>180</v>
      </c>
      <c r="F7" s="54" t="s">
        <v>174</v>
      </c>
      <c r="G7" s="54" t="s">
        <v>181</v>
      </c>
      <c r="H7" s="54" t="s">
        <v>181</v>
      </c>
      <c r="I7" s="54" t="s">
        <v>181</v>
      </c>
      <c r="J7" s="65" t="s">
        <v>53</v>
      </c>
      <c r="K7" s="55" t="s">
        <v>182</v>
      </c>
      <c r="L7" s="147" t="s">
        <v>182</v>
      </c>
      <c r="M7" s="105" t="s">
        <v>182</v>
      </c>
    </row>
    <row r="8" spans="1:41" s="50" customFormat="1" ht="16.5" thickBot="1" x14ac:dyDescent="0.3">
      <c r="A8" s="332" t="s">
        <v>119</v>
      </c>
      <c r="B8" s="333"/>
      <c r="C8" s="333"/>
      <c r="D8" s="334"/>
      <c r="E8" s="63">
        <f>COUNTA(E11:E130)</f>
        <v>0</v>
      </c>
      <c r="F8" s="64">
        <f>مج!F1700</f>
        <v>0</v>
      </c>
      <c r="G8" s="64">
        <f>مج!G1700</f>
        <v>0</v>
      </c>
      <c r="H8" s="64">
        <f>مج!H1700</f>
        <v>0</v>
      </c>
      <c r="I8" s="64">
        <f>مج!I1700</f>
        <v>0</v>
      </c>
      <c r="J8" s="64">
        <f>مج!J1700</f>
        <v>0</v>
      </c>
      <c r="K8" s="64">
        <f>مج!K1700</f>
        <v>0</v>
      </c>
      <c r="L8" s="148">
        <f>COUNTA(L11:L130)</f>
        <v>0</v>
      </c>
      <c r="M8" s="106">
        <f>COUNTA(M11:M130)</f>
        <v>0</v>
      </c>
    </row>
    <row r="9" spans="1:41" s="57" customFormat="1" ht="13.5" customHeight="1" x14ac:dyDescent="0.25">
      <c r="A9" s="324" t="s">
        <v>0</v>
      </c>
      <c r="B9" s="326" t="s">
        <v>176</v>
      </c>
      <c r="C9" s="344" t="s">
        <v>1</v>
      </c>
      <c r="D9" s="345"/>
      <c r="E9" s="337" t="s">
        <v>155</v>
      </c>
      <c r="F9" s="335" t="s">
        <v>156</v>
      </c>
      <c r="G9" s="335" t="s">
        <v>88</v>
      </c>
      <c r="H9" s="335" t="s">
        <v>89</v>
      </c>
      <c r="I9" s="335" t="s">
        <v>90</v>
      </c>
      <c r="J9" s="348" t="s">
        <v>154</v>
      </c>
      <c r="K9" s="348" t="s">
        <v>153</v>
      </c>
      <c r="L9" s="180" t="s">
        <v>162</v>
      </c>
      <c r="M9" s="181" t="s">
        <v>162</v>
      </c>
    </row>
    <row r="10" spans="1:41" s="57" customFormat="1" ht="16.5" thickBot="1" x14ac:dyDescent="0.3">
      <c r="A10" s="325"/>
      <c r="B10" s="327"/>
      <c r="C10" s="346"/>
      <c r="D10" s="347"/>
      <c r="E10" s="338"/>
      <c r="F10" s="336"/>
      <c r="G10" s="336"/>
      <c r="H10" s="336"/>
      <c r="I10" s="336"/>
      <c r="J10" s="349"/>
      <c r="K10" s="349"/>
      <c r="L10" s="149" t="s">
        <v>189</v>
      </c>
      <c r="M10" s="107" t="s">
        <v>190</v>
      </c>
    </row>
    <row r="11" spans="1:41" s="61" customFormat="1" ht="15.75" x14ac:dyDescent="0.25">
      <c r="A11" s="157">
        <v>1</v>
      </c>
      <c r="B11" s="160" t="str">
        <f>IF(البيانات!C63="","",البيانات!C63)</f>
        <v/>
      </c>
      <c r="C11" s="339" t="str">
        <f>IF(البيانات!G63="","",البيانات!G63)</f>
        <v/>
      </c>
      <c r="D11" s="340" t="str">
        <f>IF(البيانات!M3="","",البيانات!M3)</f>
        <v/>
      </c>
      <c r="E11" s="79"/>
      <c r="F11" s="59"/>
      <c r="G11" s="59"/>
      <c r="H11" s="60"/>
      <c r="I11" s="60"/>
      <c r="J11" s="60"/>
      <c r="K11" s="144"/>
      <c r="L11" s="150"/>
      <c r="M11" s="108"/>
    </row>
    <row r="12" spans="1:41" s="61" customFormat="1" ht="15.75" x14ac:dyDescent="0.25">
      <c r="A12" s="158">
        <v>2</v>
      </c>
      <c r="B12" s="160" t="str">
        <f>IF(البيانات!C64="","",البيانات!C64)</f>
        <v/>
      </c>
      <c r="C12" s="328" t="str">
        <f>IF(البيانات!G64="","",البيانات!G64)</f>
        <v/>
      </c>
      <c r="D12" s="329" t="str">
        <f>IF(البيانات!M4="","",البيانات!M4)</f>
        <v/>
      </c>
      <c r="E12" s="79"/>
      <c r="F12" s="59"/>
      <c r="G12" s="59"/>
      <c r="H12" s="60"/>
      <c r="I12" s="60"/>
      <c r="J12" s="60"/>
      <c r="K12" s="144"/>
      <c r="L12" s="150"/>
      <c r="M12" s="108"/>
    </row>
    <row r="13" spans="1:41" s="61" customFormat="1" ht="15.75" x14ac:dyDescent="0.25">
      <c r="A13" s="158">
        <v>3</v>
      </c>
      <c r="B13" s="160" t="str">
        <f>IF(البيانات!C65="","",البيانات!C65)</f>
        <v/>
      </c>
      <c r="C13" s="328" t="str">
        <f>IF(البيانات!G65="","",البيانات!G65)</f>
        <v/>
      </c>
      <c r="D13" s="329" t="str">
        <f>IF(البيانات!M5="","",البيانات!M5)</f>
        <v/>
      </c>
      <c r="E13" s="79"/>
      <c r="F13" s="59"/>
      <c r="G13" s="59"/>
      <c r="H13" s="60"/>
      <c r="I13" s="60"/>
      <c r="J13" s="60"/>
      <c r="K13" s="144"/>
      <c r="L13" s="150"/>
      <c r="M13" s="108"/>
    </row>
    <row r="14" spans="1:41" s="61" customFormat="1" ht="15.75" x14ac:dyDescent="0.25">
      <c r="A14" s="158">
        <v>4</v>
      </c>
      <c r="B14" s="160" t="str">
        <f>IF(البيانات!C66="","",البيانات!C66)</f>
        <v/>
      </c>
      <c r="C14" s="328" t="str">
        <f>IF(البيانات!G66="","",البيانات!G66)</f>
        <v/>
      </c>
      <c r="D14" s="329" t="str">
        <f>IF(البيانات!M6="","",البيانات!M6)</f>
        <v/>
      </c>
      <c r="E14" s="79"/>
      <c r="F14" s="59"/>
      <c r="G14" s="59"/>
      <c r="H14" s="60"/>
      <c r="I14" s="60"/>
      <c r="J14" s="60"/>
      <c r="K14" s="144"/>
      <c r="L14" s="150"/>
      <c r="M14" s="108"/>
    </row>
    <row r="15" spans="1:41" s="61" customFormat="1" ht="17.25" x14ac:dyDescent="0.25">
      <c r="A15" s="158">
        <v>5</v>
      </c>
      <c r="B15" s="160" t="str">
        <f>IF(البيانات!C67="","",البيانات!C67)</f>
        <v/>
      </c>
      <c r="C15" s="328" t="str">
        <f>IF(البيانات!G67="","",البيانات!G67)</f>
        <v/>
      </c>
      <c r="D15" s="329" t="str">
        <f>IF(البيانات!M7="","",البيانات!M7)</f>
        <v/>
      </c>
      <c r="E15" s="79"/>
      <c r="F15" s="59"/>
      <c r="G15" s="59"/>
      <c r="H15" s="60"/>
      <c r="I15" s="60"/>
      <c r="J15" s="60"/>
      <c r="K15" s="144"/>
      <c r="L15" s="150"/>
      <c r="M15" s="108"/>
      <c r="Z15" s="49" t="str">
        <f>النماذج!A9</f>
        <v>نموذج1</v>
      </c>
      <c r="AA15" s="49" t="str">
        <f>تطبيقي!A9</f>
        <v>تطبيقي1</v>
      </c>
      <c r="AB15" s="49" t="e">
        <f>#REF!</f>
        <v>#REF!</v>
      </c>
      <c r="AC15" s="49" t="e">
        <f>#REF!</f>
        <v>#REF!</v>
      </c>
      <c r="AD15" s="49" t="e">
        <f>#REF!</f>
        <v>#REF!</v>
      </c>
      <c r="AE15" s="49" t="s">
        <v>104</v>
      </c>
    </row>
    <row r="16" spans="1:41" s="61" customFormat="1" ht="17.25" x14ac:dyDescent="0.25">
      <c r="A16" s="158">
        <v>6</v>
      </c>
      <c r="B16" s="160" t="str">
        <f>IF(البيانات!C68="","",البيانات!C68)</f>
        <v/>
      </c>
      <c r="C16" s="328" t="str">
        <f>IF(البيانات!G68="","",البيانات!G68)</f>
        <v/>
      </c>
      <c r="D16" s="329" t="str">
        <f>IF(البيانات!M8="","",البيانات!M8)</f>
        <v/>
      </c>
      <c r="E16" s="79"/>
      <c r="F16" s="59"/>
      <c r="G16" s="59"/>
      <c r="H16" s="60"/>
      <c r="I16" s="60"/>
      <c r="J16" s="60"/>
      <c r="K16" s="144"/>
      <c r="L16" s="150"/>
      <c r="M16" s="108"/>
      <c r="Z16" s="49" t="str">
        <f>النماذج!A10</f>
        <v>نموذج2</v>
      </c>
      <c r="AA16" s="49" t="str">
        <f>تطبيقي!A10</f>
        <v>تطبيقي2</v>
      </c>
      <c r="AB16" s="49" t="e">
        <f>#REF!</f>
        <v>#REF!</v>
      </c>
      <c r="AC16" s="49" t="e">
        <f>#REF!</f>
        <v>#REF!</v>
      </c>
      <c r="AD16" s="49" t="e">
        <f>#REF!</f>
        <v>#REF!</v>
      </c>
      <c r="AE16" s="49" t="s">
        <v>105</v>
      </c>
    </row>
    <row r="17" spans="1:31" s="61" customFormat="1" ht="17.25" x14ac:dyDescent="0.25">
      <c r="A17" s="158">
        <v>7</v>
      </c>
      <c r="B17" s="160" t="str">
        <f>IF(البيانات!C69="","",البيانات!C69)</f>
        <v/>
      </c>
      <c r="C17" s="328" t="str">
        <f>IF(البيانات!G69="","",البيانات!G69)</f>
        <v/>
      </c>
      <c r="D17" s="329" t="str">
        <f>IF(البيانات!M9="","",البيانات!M9)</f>
        <v/>
      </c>
      <c r="E17" s="79"/>
      <c r="F17" s="59"/>
      <c r="G17" s="59"/>
      <c r="H17" s="60"/>
      <c r="I17" s="60"/>
      <c r="J17" s="60"/>
      <c r="K17" s="144"/>
      <c r="L17" s="150"/>
      <c r="M17" s="108"/>
      <c r="Z17" s="49" t="str">
        <f>النماذج!A11</f>
        <v>نموذج3</v>
      </c>
      <c r="AA17" s="49" t="str">
        <f>تطبيقي!A11</f>
        <v>تطبيقي3</v>
      </c>
      <c r="AB17" s="49" t="e">
        <f>#REF!</f>
        <v>#REF!</v>
      </c>
      <c r="AC17" s="49" t="e">
        <f>#REF!</f>
        <v>#REF!</v>
      </c>
      <c r="AD17" s="49" t="e">
        <f>#REF!</f>
        <v>#REF!</v>
      </c>
      <c r="AE17" s="49" t="s">
        <v>106</v>
      </c>
    </row>
    <row r="18" spans="1:31" s="61" customFormat="1" ht="17.25" x14ac:dyDescent="0.25">
      <c r="A18" s="158">
        <v>8</v>
      </c>
      <c r="B18" s="160" t="str">
        <f>IF(البيانات!C70="","",البيانات!C70)</f>
        <v/>
      </c>
      <c r="C18" s="328" t="str">
        <f>IF(البيانات!G70="","",البيانات!G70)</f>
        <v/>
      </c>
      <c r="D18" s="329" t="str">
        <f>IF(البيانات!M10="","",البيانات!M10)</f>
        <v/>
      </c>
      <c r="E18" s="79"/>
      <c r="F18" s="59"/>
      <c r="G18" s="59"/>
      <c r="H18" s="60"/>
      <c r="I18" s="60"/>
      <c r="J18" s="60"/>
      <c r="K18" s="144"/>
      <c r="L18" s="150"/>
      <c r="M18" s="108"/>
      <c r="Z18" s="49" t="str">
        <f>النماذج!A12</f>
        <v>نموذج4</v>
      </c>
      <c r="AA18" s="49" t="str">
        <f>تطبيقي!A12</f>
        <v>تطبيقي4</v>
      </c>
      <c r="AB18" s="49" t="e">
        <f>#REF!</f>
        <v>#REF!</v>
      </c>
      <c r="AC18" s="49" t="e">
        <f>#REF!</f>
        <v>#REF!</v>
      </c>
      <c r="AD18" s="49" t="e">
        <f>#REF!</f>
        <v>#REF!</v>
      </c>
      <c r="AE18" s="49" t="s">
        <v>107</v>
      </c>
    </row>
    <row r="19" spans="1:31" s="61" customFormat="1" ht="17.25" x14ac:dyDescent="0.25">
      <c r="A19" s="158">
        <v>9</v>
      </c>
      <c r="B19" s="160" t="str">
        <f>IF(البيانات!C71="","",البيانات!C71)</f>
        <v/>
      </c>
      <c r="C19" s="328" t="str">
        <f>IF(البيانات!G71="","",البيانات!G71)</f>
        <v/>
      </c>
      <c r="D19" s="329" t="str">
        <f>IF(البيانات!M11="","",البيانات!M11)</f>
        <v/>
      </c>
      <c r="E19" s="79"/>
      <c r="F19" s="59"/>
      <c r="G19" s="59"/>
      <c r="H19" s="60"/>
      <c r="I19" s="60"/>
      <c r="J19" s="60"/>
      <c r="K19" s="144"/>
      <c r="L19" s="150"/>
      <c r="M19" s="108"/>
      <c r="Z19" s="49" t="str">
        <f>النماذج!A13</f>
        <v>نموذج5</v>
      </c>
      <c r="AA19" s="49" t="str">
        <f>تطبيقي!A13</f>
        <v>تطبيقي5</v>
      </c>
      <c r="AB19" s="49" t="e">
        <f>#REF!</f>
        <v>#REF!</v>
      </c>
      <c r="AC19" s="49" t="e">
        <f>#REF!</f>
        <v>#REF!</v>
      </c>
      <c r="AD19" s="49" t="e">
        <f>#REF!</f>
        <v>#REF!</v>
      </c>
      <c r="AE19" s="50" t="s">
        <v>108</v>
      </c>
    </row>
    <row r="20" spans="1:31" s="61" customFormat="1" ht="17.25" x14ac:dyDescent="0.25">
      <c r="A20" s="158">
        <v>10</v>
      </c>
      <c r="B20" s="160" t="str">
        <f>IF(البيانات!C72="","",البيانات!C72)</f>
        <v/>
      </c>
      <c r="C20" s="328" t="str">
        <f>IF(البيانات!G72="","",البيانات!G72)</f>
        <v/>
      </c>
      <c r="D20" s="329" t="str">
        <f>IF(البيانات!M12="","",البيانات!M12)</f>
        <v/>
      </c>
      <c r="E20" s="79"/>
      <c r="F20" s="59"/>
      <c r="G20" s="59"/>
      <c r="H20" s="60"/>
      <c r="I20" s="60"/>
      <c r="J20" s="60"/>
      <c r="K20" s="144"/>
      <c r="L20" s="150"/>
      <c r="M20" s="108"/>
      <c r="Z20" s="49" t="str">
        <f>النماذج!A14</f>
        <v>نموذج6</v>
      </c>
      <c r="AA20" s="49" t="str">
        <f>تطبيقي!A14</f>
        <v>تطبيقي6</v>
      </c>
      <c r="AB20" s="49" t="e">
        <f>#REF!</f>
        <v>#REF!</v>
      </c>
      <c r="AC20" s="49" t="e">
        <f>#REF!</f>
        <v>#REF!</v>
      </c>
      <c r="AD20" s="49" t="e">
        <f>#REF!</f>
        <v>#REF!</v>
      </c>
      <c r="AE20" s="57" t="s">
        <v>109</v>
      </c>
    </row>
    <row r="21" spans="1:31" s="61" customFormat="1" ht="17.25" x14ac:dyDescent="0.25">
      <c r="A21" s="158">
        <v>11</v>
      </c>
      <c r="B21" s="160" t="str">
        <f>IF(البيانات!C73="","",البيانات!C73)</f>
        <v/>
      </c>
      <c r="C21" s="328" t="str">
        <f>IF(البيانات!G73="","",البيانات!G73)</f>
        <v/>
      </c>
      <c r="D21" s="329" t="str">
        <f>IF(البيانات!M13="","",البيانات!M13)</f>
        <v/>
      </c>
      <c r="E21" s="79"/>
      <c r="F21" s="59"/>
      <c r="G21" s="59"/>
      <c r="H21" s="60"/>
      <c r="I21" s="60"/>
      <c r="J21" s="60"/>
      <c r="K21" s="144"/>
      <c r="L21" s="150"/>
      <c r="M21" s="108"/>
      <c r="Z21" s="49" t="str">
        <f>النماذج!A15</f>
        <v>نموذج7</v>
      </c>
      <c r="AA21" s="49" t="str">
        <f>تطبيقي!A15</f>
        <v>تطبيقي7</v>
      </c>
      <c r="AB21" s="49" t="e">
        <f>#REF!</f>
        <v>#REF!</v>
      </c>
      <c r="AC21" s="49" t="e">
        <f>#REF!</f>
        <v>#REF!</v>
      </c>
      <c r="AD21" s="49" t="e">
        <f>#REF!</f>
        <v>#REF!</v>
      </c>
      <c r="AE21" s="57" t="s">
        <v>110</v>
      </c>
    </row>
    <row r="22" spans="1:31" s="61" customFormat="1" ht="17.25" x14ac:dyDescent="0.25">
      <c r="A22" s="158">
        <v>12</v>
      </c>
      <c r="B22" s="160" t="str">
        <f>IF(البيانات!C74="","",البيانات!C74)</f>
        <v/>
      </c>
      <c r="C22" s="328" t="str">
        <f>IF(البيانات!G74="","",البيانات!G74)</f>
        <v/>
      </c>
      <c r="D22" s="329" t="str">
        <f>IF(البيانات!M14="","",البيانات!M14)</f>
        <v/>
      </c>
      <c r="E22" s="79"/>
      <c r="F22" s="59"/>
      <c r="G22" s="59"/>
      <c r="H22" s="60"/>
      <c r="I22" s="60"/>
      <c r="J22" s="60"/>
      <c r="K22" s="144"/>
      <c r="L22" s="150"/>
      <c r="M22" s="108"/>
      <c r="Z22" s="49" t="str">
        <f>النماذج!A16</f>
        <v>نموذج8</v>
      </c>
      <c r="AA22" s="49" t="str">
        <f>تطبيقي!A16</f>
        <v>تطبيقي8</v>
      </c>
      <c r="AB22" s="49" t="e">
        <f>#REF!</f>
        <v>#REF!</v>
      </c>
      <c r="AC22" s="49" t="e">
        <f>#REF!</f>
        <v>#REF!</v>
      </c>
      <c r="AD22" s="49" t="e">
        <f>#REF!</f>
        <v>#REF!</v>
      </c>
      <c r="AE22" s="50" t="s">
        <v>111</v>
      </c>
    </row>
    <row r="23" spans="1:31" s="61" customFormat="1" ht="17.25" x14ac:dyDescent="0.25">
      <c r="A23" s="158">
        <v>13</v>
      </c>
      <c r="B23" s="160" t="str">
        <f>IF(البيانات!C75="","",البيانات!C75)</f>
        <v/>
      </c>
      <c r="C23" s="328" t="str">
        <f>IF(البيانات!G75="","",البيانات!G75)</f>
        <v/>
      </c>
      <c r="D23" s="329" t="str">
        <f>IF(البيانات!M15="","",البيانات!M15)</f>
        <v/>
      </c>
      <c r="E23" s="79"/>
      <c r="F23" s="59"/>
      <c r="G23" s="59"/>
      <c r="H23" s="60"/>
      <c r="I23" s="60"/>
      <c r="J23" s="60"/>
      <c r="K23" s="144"/>
      <c r="L23" s="150"/>
      <c r="M23" s="108"/>
      <c r="Z23" s="49" t="str">
        <f>النماذج!A17</f>
        <v>نموذج9</v>
      </c>
      <c r="AA23" s="49" t="str">
        <f>تطبيقي!A17</f>
        <v>تطبيقي9</v>
      </c>
      <c r="AB23" s="49" t="e">
        <f>#REF!</f>
        <v>#REF!</v>
      </c>
      <c r="AC23" s="49" t="e">
        <f>#REF!</f>
        <v>#REF!</v>
      </c>
      <c r="AD23" s="49" t="e">
        <f>#REF!</f>
        <v>#REF!</v>
      </c>
      <c r="AE23" s="57" t="s">
        <v>112</v>
      </c>
    </row>
    <row r="24" spans="1:31" s="61" customFormat="1" ht="17.25" x14ac:dyDescent="0.25">
      <c r="A24" s="158">
        <v>14</v>
      </c>
      <c r="B24" s="160" t="str">
        <f>IF(البيانات!C76="","",البيانات!C76)</f>
        <v/>
      </c>
      <c r="C24" s="328" t="str">
        <f>IF(البيانات!G76="","",البيانات!G76)</f>
        <v/>
      </c>
      <c r="D24" s="329" t="str">
        <f>IF(البيانات!M16="","",البيانات!M16)</f>
        <v/>
      </c>
      <c r="E24" s="79"/>
      <c r="F24" s="59"/>
      <c r="G24" s="59"/>
      <c r="H24" s="60"/>
      <c r="I24" s="60"/>
      <c r="J24" s="60"/>
      <c r="K24" s="144"/>
      <c r="L24" s="150"/>
      <c r="M24" s="108"/>
      <c r="Z24" s="49" t="str">
        <f>النماذج!A18</f>
        <v>نموذج10</v>
      </c>
      <c r="AA24" s="49" t="str">
        <f>تطبيقي!A18</f>
        <v>تطبيقي10</v>
      </c>
      <c r="AB24" s="49" t="e">
        <f>#REF!</f>
        <v>#REF!</v>
      </c>
      <c r="AC24" s="49" t="e">
        <f>#REF!</f>
        <v>#REF!</v>
      </c>
      <c r="AD24" s="49" t="e">
        <f>#REF!</f>
        <v>#REF!</v>
      </c>
      <c r="AE24" s="57" t="s">
        <v>113</v>
      </c>
    </row>
    <row r="25" spans="1:31" s="61" customFormat="1" ht="17.25" x14ac:dyDescent="0.25">
      <c r="A25" s="158">
        <v>15</v>
      </c>
      <c r="B25" s="160" t="str">
        <f>IF(البيانات!C77="","",البيانات!C77)</f>
        <v/>
      </c>
      <c r="C25" s="328" t="str">
        <f>IF(البيانات!G77="","",البيانات!G77)</f>
        <v/>
      </c>
      <c r="D25" s="329" t="str">
        <f>IF(البيانات!M17="","",البيانات!M17)</f>
        <v/>
      </c>
      <c r="E25" s="79"/>
      <c r="F25" s="59"/>
      <c r="G25" s="59"/>
      <c r="H25" s="60"/>
      <c r="I25" s="60"/>
      <c r="J25" s="60"/>
      <c r="K25" s="144"/>
      <c r="L25" s="150"/>
      <c r="M25" s="108"/>
      <c r="Z25" s="49" t="str">
        <f>النماذج!A19</f>
        <v>نموذج11</v>
      </c>
      <c r="AA25" s="49" t="str">
        <f>تطبيقي!A19</f>
        <v>تطبيقي11</v>
      </c>
      <c r="AB25" s="49" t="e">
        <f>#REF!</f>
        <v>#REF!</v>
      </c>
      <c r="AC25" s="49" t="e">
        <f>#REF!</f>
        <v>#REF!</v>
      </c>
      <c r="AD25" s="49" t="e">
        <f>#REF!</f>
        <v>#REF!</v>
      </c>
      <c r="AE25" s="61" t="s">
        <v>114</v>
      </c>
    </row>
    <row r="26" spans="1:31" s="61" customFormat="1" ht="17.25" x14ac:dyDescent="0.25">
      <c r="A26" s="158">
        <v>16</v>
      </c>
      <c r="B26" s="160" t="str">
        <f>IF(البيانات!C78="","",البيانات!C78)</f>
        <v/>
      </c>
      <c r="C26" s="328" t="str">
        <f>IF(البيانات!G78="","",البيانات!G78)</f>
        <v/>
      </c>
      <c r="D26" s="329" t="str">
        <f>IF(البيانات!M18="","",البيانات!M18)</f>
        <v/>
      </c>
      <c r="E26" s="79"/>
      <c r="F26" s="59"/>
      <c r="G26" s="59"/>
      <c r="H26" s="60"/>
      <c r="I26" s="60"/>
      <c r="J26" s="60"/>
      <c r="K26" s="144"/>
      <c r="L26" s="150"/>
      <c r="M26" s="108"/>
      <c r="Z26" s="49" t="str">
        <f>النماذج!A20</f>
        <v>نموذج12</v>
      </c>
      <c r="AA26" s="49" t="str">
        <f>تطبيقي!A20</f>
        <v>تطبيقي12</v>
      </c>
      <c r="AB26" s="49" t="e">
        <f>#REF!</f>
        <v>#REF!</v>
      </c>
      <c r="AC26" s="49" t="e">
        <f>#REF!</f>
        <v>#REF!</v>
      </c>
      <c r="AD26" s="49" t="e">
        <f>#REF!</f>
        <v>#REF!</v>
      </c>
      <c r="AE26" s="61" t="s">
        <v>115</v>
      </c>
    </row>
    <row r="27" spans="1:31" s="61" customFormat="1" ht="17.25" x14ac:dyDescent="0.25">
      <c r="A27" s="158">
        <v>17</v>
      </c>
      <c r="B27" s="160" t="str">
        <f>IF(البيانات!C79="","",البيانات!C79)</f>
        <v/>
      </c>
      <c r="C27" s="328" t="str">
        <f>IF(البيانات!G79="","",البيانات!G79)</f>
        <v/>
      </c>
      <c r="D27" s="329" t="str">
        <f>IF(البيانات!M19="","",البيانات!M19)</f>
        <v/>
      </c>
      <c r="E27" s="79"/>
      <c r="F27" s="59"/>
      <c r="G27" s="59"/>
      <c r="H27" s="60"/>
      <c r="I27" s="60"/>
      <c r="J27" s="60"/>
      <c r="K27" s="144"/>
      <c r="L27" s="150"/>
      <c r="M27" s="108"/>
      <c r="Z27" s="49" t="str">
        <f>النماذج!A21</f>
        <v>نموذج13</v>
      </c>
      <c r="AA27" s="49" t="str">
        <f>تطبيقي!A21</f>
        <v>تطبيقي13</v>
      </c>
      <c r="AB27" s="49" t="e">
        <f>#REF!</f>
        <v>#REF!</v>
      </c>
      <c r="AC27" s="49" t="e">
        <f>#REF!</f>
        <v>#REF!</v>
      </c>
      <c r="AD27" s="49" t="e">
        <f>#REF!</f>
        <v>#REF!</v>
      </c>
      <c r="AE27" s="61" t="s">
        <v>116</v>
      </c>
    </row>
    <row r="28" spans="1:31" s="61" customFormat="1" ht="17.25" x14ac:dyDescent="0.25">
      <c r="A28" s="158">
        <v>18</v>
      </c>
      <c r="B28" s="160" t="str">
        <f>IF(البيانات!C80="","",البيانات!C80)</f>
        <v/>
      </c>
      <c r="C28" s="328" t="str">
        <f>IF(البيانات!G80="","",البيانات!G80)</f>
        <v/>
      </c>
      <c r="D28" s="329" t="str">
        <f>IF(البيانات!M20="","",البيانات!M20)</f>
        <v/>
      </c>
      <c r="E28" s="79"/>
      <c r="F28" s="59"/>
      <c r="G28" s="59"/>
      <c r="H28" s="60"/>
      <c r="I28" s="60"/>
      <c r="J28" s="60"/>
      <c r="K28" s="144"/>
      <c r="L28" s="150"/>
      <c r="M28" s="108"/>
      <c r="Z28" s="49" t="str">
        <f>النماذج!A22</f>
        <v>نموذج14</v>
      </c>
      <c r="AA28" s="49" t="str">
        <f>تطبيقي!A22</f>
        <v>تطبيقي14</v>
      </c>
      <c r="AB28" s="49" t="e">
        <f>#REF!</f>
        <v>#REF!</v>
      </c>
      <c r="AC28" s="49" t="e">
        <f>#REF!</f>
        <v>#REF!</v>
      </c>
      <c r="AD28" s="49" t="e">
        <f>#REF!</f>
        <v>#REF!</v>
      </c>
      <c r="AE28" s="61" t="s">
        <v>117</v>
      </c>
    </row>
    <row r="29" spans="1:31" s="61" customFormat="1" ht="17.25" x14ac:dyDescent="0.25">
      <c r="A29" s="158">
        <v>19</v>
      </c>
      <c r="B29" s="160" t="str">
        <f>IF(البيانات!C81="","",البيانات!C81)</f>
        <v/>
      </c>
      <c r="C29" s="328" t="str">
        <f>IF(البيانات!G81="","",البيانات!G81)</f>
        <v/>
      </c>
      <c r="D29" s="329" t="str">
        <f>IF(البيانات!M21="","",البيانات!M21)</f>
        <v/>
      </c>
      <c r="E29" s="79"/>
      <c r="F29" s="59"/>
      <c r="G29" s="59"/>
      <c r="H29" s="60"/>
      <c r="I29" s="60"/>
      <c r="J29" s="60"/>
      <c r="K29" s="144"/>
      <c r="L29" s="150"/>
      <c r="M29" s="108"/>
      <c r="Z29" s="49" t="str">
        <f>النماذج!A23</f>
        <v>نموذج15</v>
      </c>
      <c r="AA29" s="49" t="str">
        <f>تطبيقي!A23</f>
        <v>تطبيقي15</v>
      </c>
      <c r="AB29" s="49" t="e">
        <f>#REF!</f>
        <v>#REF!</v>
      </c>
      <c r="AC29" s="49" t="e">
        <f>#REF!</f>
        <v>#REF!</v>
      </c>
      <c r="AD29" s="49" t="e">
        <f>#REF!</f>
        <v>#REF!</v>
      </c>
      <c r="AE29" s="61" t="s">
        <v>118</v>
      </c>
    </row>
    <row r="30" spans="1:31" s="61" customFormat="1" ht="17.25" x14ac:dyDescent="0.25">
      <c r="A30" s="158">
        <v>20</v>
      </c>
      <c r="B30" s="160" t="str">
        <f>IF(البيانات!C82="","",البيانات!C82)</f>
        <v/>
      </c>
      <c r="C30" s="328" t="str">
        <f>IF(البيانات!G82="","",البيانات!G82)</f>
        <v/>
      </c>
      <c r="D30" s="329" t="str">
        <f>IF(البيانات!M22="","",البيانات!M22)</f>
        <v/>
      </c>
      <c r="E30" s="79"/>
      <c r="F30" s="59"/>
      <c r="G30" s="59"/>
      <c r="H30" s="60"/>
      <c r="I30" s="60"/>
      <c r="J30" s="60"/>
      <c r="K30" s="144"/>
      <c r="L30" s="150"/>
      <c r="M30" s="108"/>
      <c r="Z30" s="49" t="str">
        <f>النماذج!A24</f>
        <v>نموذج16</v>
      </c>
      <c r="AD30" s="49" t="e">
        <f>#REF!</f>
        <v>#REF!</v>
      </c>
    </row>
    <row r="31" spans="1:31" s="61" customFormat="1" ht="17.25" x14ac:dyDescent="0.25">
      <c r="A31" s="158">
        <v>21</v>
      </c>
      <c r="B31" s="160" t="str">
        <f>IF(البيانات!C83="","",البيانات!C83)</f>
        <v/>
      </c>
      <c r="C31" s="328" t="str">
        <f>IF(البيانات!G83="","",البيانات!G83)</f>
        <v/>
      </c>
      <c r="D31" s="329" t="str">
        <f>IF(البيانات!M23="","",البيانات!M23)</f>
        <v/>
      </c>
      <c r="E31" s="79"/>
      <c r="F31" s="59"/>
      <c r="G31" s="59"/>
      <c r="H31" s="60"/>
      <c r="I31" s="60"/>
      <c r="J31" s="60"/>
      <c r="K31" s="144"/>
      <c r="L31" s="150"/>
      <c r="M31" s="108"/>
      <c r="Z31" s="49" t="str">
        <f>النماذج!A25</f>
        <v>نموذج17</v>
      </c>
      <c r="AD31" s="49" t="e">
        <f>#REF!</f>
        <v>#REF!</v>
      </c>
    </row>
    <row r="32" spans="1:31" s="61" customFormat="1" ht="17.25" x14ac:dyDescent="0.25">
      <c r="A32" s="158">
        <v>22</v>
      </c>
      <c r="B32" s="160" t="str">
        <f>IF(البيانات!C84="","",البيانات!C84)</f>
        <v/>
      </c>
      <c r="C32" s="328" t="str">
        <f>IF(البيانات!G84="","",البيانات!G84)</f>
        <v/>
      </c>
      <c r="D32" s="329" t="str">
        <f>IF(البيانات!M24="","",البيانات!M24)</f>
        <v/>
      </c>
      <c r="E32" s="79"/>
      <c r="F32" s="59"/>
      <c r="G32" s="59"/>
      <c r="H32" s="60"/>
      <c r="I32" s="60"/>
      <c r="J32" s="60"/>
      <c r="K32" s="144"/>
      <c r="L32" s="150"/>
      <c r="M32" s="108"/>
      <c r="Z32" s="49" t="str">
        <f>النماذج!A26</f>
        <v>نموذج18</v>
      </c>
      <c r="AD32" s="49" t="e">
        <f>#REF!</f>
        <v>#REF!</v>
      </c>
    </row>
    <row r="33" spans="1:30" s="61" customFormat="1" ht="17.25" x14ac:dyDescent="0.25">
      <c r="A33" s="158">
        <v>23</v>
      </c>
      <c r="B33" s="160" t="str">
        <f>IF(البيانات!C85="","",البيانات!C85)</f>
        <v/>
      </c>
      <c r="C33" s="328" t="str">
        <f>IF(البيانات!G85="","",البيانات!G85)</f>
        <v/>
      </c>
      <c r="D33" s="329" t="str">
        <f>IF(البيانات!M25="","",البيانات!M25)</f>
        <v/>
      </c>
      <c r="E33" s="79"/>
      <c r="F33" s="59"/>
      <c r="G33" s="59"/>
      <c r="H33" s="60"/>
      <c r="I33" s="60"/>
      <c r="J33" s="60"/>
      <c r="K33" s="144"/>
      <c r="L33" s="150"/>
      <c r="M33" s="108"/>
      <c r="Z33" s="49" t="str">
        <f>النماذج!A27</f>
        <v>نموذج19</v>
      </c>
      <c r="AD33" s="49" t="e">
        <f>#REF!</f>
        <v>#REF!</v>
      </c>
    </row>
    <row r="34" spans="1:30" s="61" customFormat="1" ht="17.25" x14ac:dyDescent="0.25">
      <c r="A34" s="158">
        <v>24</v>
      </c>
      <c r="B34" s="160" t="str">
        <f>IF(البيانات!C86="","",البيانات!C86)</f>
        <v/>
      </c>
      <c r="C34" s="328" t="str">
        <f>IF(البيانات!G86="","",البيانات!G86)</f>
        <v/>
      </c>
      <c r="D34" s="329" t="str">
        <f>IF(البيانات!M26="","",البيانات!M26)</f>
        <v/>
      </c>
      <c r="E34" s="79"/>
      <c r="F34" s="59"/>
      <c r="G34" s="59"/>
      <c r="H34" s="60"/>
      <c r="I34" s="60"/>
      <c r="J34" s="60"/>
      <c r="K34" s="144"/>
      <c r="L34" s="150"/>
      <c r="M34" s="108"/>
      <c r="Z34" s="49" t="str">
        <f>النماذج!A28</f>
        <v>نموذج20</v>
      </c>
      <c r="AD34" s="49" t="e">
        <f>#REF!</f>
        <v>#REF!</v>
      </c>
    </row>
    <row r="35" spans="1:30" s="61" customFormat="1" ht="17.25" x14ac:dyDescent="0.25">
      <c r="A35" s="158">
        <v>25</v>
      </c>
      <c r="B35" s="160" t="str">
        <f>IF(البيانات!C87="","",البيانات!C87)</f>
        <v/>
      </c>
      <c r="C35" s="328" t="str">
        <f>IF(البيانات!G87="","",البيانات!G87)</f>
        <v/>
      </c>
      <c r="D35" s="329" t="str">
        <f>IF(البيانات!M27="","",البيانات!M27)</f>
        <v/>
      </c>
      <c r="E35" s="79"/>
      <c r="F35" s="59"/>
      <c r="G35" s="59"/>
      <c r="H35" s="60"/>
      <c r="I35" s="60"/>
      <c r="J35" s="60"/>
      <c r="K35" s="144"/>
      <c r="L35" s="150"/>
      <c r="M35" s="108"/>
      <c r="Z35" s="49" t="str">
        <f>النماذج!A29</f>
        <v>نموذج21</v>
      </c>
      <c r="AD35" s="49" t="e">
        <f>#REF!</f>
        <v>#REF!</v>
      </c>
    </row>
    <row r="36" spans="1:30" s="61" customFormat="1" ht="17.25" x14ac:dyDescent="0.25">
      <c r="A36" s="158">
        <v>26</v>
      </c>
      <c r="B36" s="160" t="str">
        <f>IF(البيانات!C88="","",البيانات!C88)</f>
        <v/>
      </c>
      <c r="C36" s="328" t="str">
        <f>IF(البيانات!G88="","",البيانات!G88)</f>
        <v/>
      </c>
      <c r="D36" s="329" t="str">
        <f>IF(البيانات!M28="","",البيانات!M28)</f>
        <v/>
      </c>
      <c r="E36" s="79"/>
      <c r="F36" s="59"/>
      <c r="G36" s="59"/>
      <c r="H36" s="60"/>
      <c r="I36" s="60"/>
      <c r="J36" s="60"/>
      <c r="K36" s="144"/>
      <c r="L36" s="150"/>
      <c r="M36" s="108"/>
      <c r="Z36" s="49" t="str">
        <f>النماذج!A30</f>
        <v>نموذج22</v>
      </c>
      <c r="AD36" s="49" t="e">
        <f>#REF!</f>
        <v>#REF!</v>
      </c>
    </row>
    <row r="37" spans="1:30" s="61" customFormat="1" ht="17.25" x14ac:dyDescent="0.25">
      <c r="A37" s="158">
        <v>27</v>
      </c>
      <c r="B37" s="160" t="str">
        <f>IF(البيانات!C89="","",البيانات!C89)</f>
        <v/>
      </c>
      <c r="C37" s="328" t="str">
        <f>IF(البيانات!G89="","",البيانات!G89)</f>
        <v/>
      </c>
      <c r="D37" s="329" t="str">
        <f>IF(البيانات!M29="","",البيانات!M29)</f>
        <v/>
      </c>
      <c r="E37" s="79"/>
      <c r="F37" s="59"/>
      <c r="G37" s="59"/>
      <c r="H37" s="60"/>
      <c r="I37" s="60"/>
      <c r="J37" s="60"/>
      <c r="K37" s="144"/>
      <c r="L37" s="150"/>
      <c r="M37" s="108"/>
      <c r="Z37" s="49" t="str">
        <f>النماذج!A31</f>
        <v>نموذج23</v>
      </c>
      <c r="AD37" s="49" t="e">
        <f>#REF!</f>
        <v>#REF!</v>
      </c>
    </row>
    <row r="38" spans="1:30" s="61" customFormat="1" ht="17.25" x14ac:dyDescent="0.25">
      <c r="A38" s="158">
        <v>28</v>
      </c>
      <c r="B38" s="160" t="str">
        <f>IF(البيانات!C90="","",البيانات!C90)</f>
        <v/>
      </c>
      <c r="C38" s="328" t="str">
        <f>IF(البيانات!G90="","",البيانات!G90)</f>
        <v/>
      </c>
      <c r="D38" s="329" t="str">
        <f>IF(البيانات!M30="","",البيانات!M30)</f>
        <v/>
      </c>
      <c r="E38" s="79"/>
      <c r="F38" s="59"/>
      <c r="G38" s="59"/>
      <c r="H38" s="60"/>
      <c r="I38" s="60"/>
      <c r="J38" s="60"/>
      <c r="K38" s="144"/>
      <c r="L38" s="150"/>
      <c r="M38" s="108"/>
      <c r="Z38" s="49" t="str">
        <f>النماذج!A32</f>
        <v>نموذج24</v>
      </c>
      <c r="AD38" s="49" t="e">
        <f>#REF!</f>
        <v>#REF!</v>
      </c>
    </row>
    <row r="39" spans="1:30" s="61" customFormat="1" ht="17.25" x14ac:dyDescent="0.25">
      <c r="A39" s="158">
        <v>29</v>
      </c>
      <c r="B39" s="160" t="str">
        <f>IF(البيانات!C91="","",البيانات!C91)</f>
        <v/>
      </c>
      <c r="C39" s="328" t="str">
        <f>IF(البيانات!G91="","",البيانات!G91)</f>
        <v/>
      </c>
      <c r="D39" s="329" t="str">
        <f>IF(البيانات!M31="","",البيانات!M31)</f>
        <v/>
      </c>
      <c r="E39" s="79"/>
      <c r="F39" s="59"/>
      <c r="G39" s="59"/>
      <c r="H39" s="60"/>
      <c r="I39" s="60"/>
      <c r="J39" s="60"/>
      <c r="K39" s="144"/>
      <c r="L39" s="150"/>
      <c r="M39" s="108"/>
      <c r="Z39" s="49" t="str">
        <f>النماذج!A33</f>
        <v>نموذج25</v>
      </c>
      <c r="AD39" s="49" t="e">
        <f>#REF!</f>
        <v>#REF!</v>
      </c>
    </row>
    <row r="40" spans="1:30" s="61" customFormat="1" ht="17.25" x14ac:dyDescent="0.25">
      <c r="A40" s="158">
        <v>30</v>
      </c>
      <c r="B40" s="160" t="str">
        <f>IF(البيانات!C92="","",البيانات!C92)</f>
        <v/>
      </c>
      <c r="C40" s="328" t="str">
        <f>IF(البيانات!G92="","",البيانات!G92)</f>
        <v/>
      </c>
      <c r="D40" s="329" t="str">
        <f>IF(البيانات!M32="","",البيانات!M32)</f>
        <v/>
      </c>
      <c r="E40" s="79"/>
      <c r="F40" s="59"/>
      <c r="G40" s="59"/>
      <c r="H40" s="60"/>
      <c r="I40" s="60"/>
      <c r="J40" s="60"/>
      <c r="K40" s="144"/>
      <c r="L40" s="150"/>
      <c r="M40" s="108"/>
      <c r="Z40" s="49" t="str">
        <f>النماذج!A34</f>
        <v>نموذج26</v>
      </c>
      <c r="AD40" s="49" t="e">
        <f>#REF!</f>
        <v>#REF!</v>
      </c>
    </row>
    <row r="41" spans="1:30" s="61" customFormat="1" ht="17.25" x14ac:dyDescent="0.25">
      <c r="A41" s="158">
        <v>31</v>
      </c>
      <c r="B41" s="160" t="str">
        <f>IF(البيانات!C93="","",البيانات!C93)</f>
        <v/>
      </c>
      <c r="C41" s="328" t="str">
        <f>IF(البيانات!G93="","",البيانات!G93)</f>
        <v/>
      </c>
      <c r="D41" s="329" t="str">
        <f>IF(البيانات!M33="","",البيانات!M33)</f>
        <v/>
      </c>
      <c r="E41" s="79"/>
      <c r="F41" s="59"/>
      <c r="G41" s="59"/>
      <c r="H41" s="60"/>
      <c r="I41" s="60"/>
      <c r="J41" s="60"/>
      <c r="K41" s="144"/>
      <c r="L41" s="150"/>
      <c r="M41" s="108"/>
      <c r="Z41" s="49" t="str">
        <f>النماذج!A35</f>
        <v>نموذج27</v>
      </c>
      <c r="AD41" s="49" t="e">
        <f>#REF!</f>
        <v>#REF!</v>
      </c>
    </row>
    <row r="42" spans="1:30" s="61" customFormat="1" ht="17.25" x14ac:dyDescent="0.25">
      <c r="A42" s="158">
        <v>32</v>
      </c>
      <c r="B42" s="160" t="str">
        <f>IF(البيانات!C94="","",البيانات!C94)</f>
        <v/>
      </c>
      <c r="C42" s="328" t="str">
        <f>IF(البيانات!G94="","",البيانات!G94)</f>
        <v/>
      </c>
      <c r="D42" s="329" t="str">
        <f>IF(البيانات!M34="","",البيانات!M34)</f>
        <v/>
      </c>
      <c r="E42" s="79"/>
      <c r="F42" s="59"/>
      <c r="G42" s="59"/>
      <c r="H42" s="60"/>
      <c r="I42" s="60"/>
      <c r="J42" s="60"/>
      <c r="K42" s="144"/>
      <c r="L42" s="150"/>
      <c r="M42" s="108"/>
      <c r="Z42" s="49" t="str">
        <f>النماذج!A36</f>
        <v>نموذج28</v>
      </c>
      <c r="AD42" s="49" t="e">
        <f>#REF!</f>
        <v>#REF!</v>
      </c>
    </row>
    <row r="43" spans="1:30" s="61" customFormat="1" ht="17.25" x14ac:dyDescent="0.25">
      <c r="A43" s="158">
        <v>33</v>
      </c>
      <c r="B43" s="160" t="str">
        <f>IF(البيانات!C95="","",البيانات!C95)</f>
        <v/>
      </c>
      <c r="C43" s="328" t="str">
        <f>IF(البيانات!G95="","",البيانات!G95)</f>
        <v/>
      </c>
      <c r="D43" s="329" t="str">
        <f>IF(البيانات!M35="","",البيانات!M35)</f>
        <v/>
      </c>
      <c r="E43" s="79"/>
      <c r="F43" s="59"/>
      <c r="G43" s="59"/>
      <c r="H43" s="60"/>
      <c r="I43" s="60"/>
      <c r="J43" s="60"/>
      <c r="K43" s="144"/>
      <c r="L43" s="150"/>
      <c r="M43" s="108"/>
      <c r="Z43" s="49" t="str">
        <f>النماذج!A37</f>
        <v>نموذج29</v>
      </c>
      <c r="AD43" s="49" t="e">
        <f>#REF!</f>
        <v>#REF!</v>
      </c>
    </row>
    <row r="44" spans="1:30" s="61" customFormat="1" ht="17.25" x14ac:dyDescent="0.25">
      <c r="A44" s="158">
        <v>34</v>
      </c>
      <c r="B44" s="160" t="str">
        <f>IF(البيانات!C96="","",البيانات!C96)</f>
        <v/>
      </c>
      <c r="C44" s="328" t="str">
        <f>IF(البيانات!G96="","",البيانات!G96)</f>
        <v/>
      </c>
      <c r="D44" s="329" t="str">
        <f>IF(البيانات!M36="","",البيانات!M36)</f>
        <v/>
      </c>
      <c r="E44" s="79"/>
      <c r="F44" s="59"/>
      <c r="G44" s="59"/>
      <c r="H44" s="60"/>
      <c r="I44" s="60"/>
      <c r="J44" s="60"/>
      <c r="K44" s="144"/>
      <c r="L44" s="150"/>
      <c r="M44" s="108"/>
      <c r="Z44" s="49" t="str">
        <f>النماذج!A38</f>
        <v>نموذج30</v>
      </c>
      <c r="AD44" s="49" t="e">
        <f>#REF!</f>
        <v>#REF!</v>
      </c>
    </row>
    <row r="45" spans="1:30" s="61" customFormat="1" ht="15.75" x14ac:dyDescent="0.25">
      <c r="A45" s="158">
        <v>35</v>
      </c>
      <c r="B45" s="160" t="str">
        <f>IF(البيانات!C97="","",البيانات!C97)</f>
        <v/>
      </c>
      <c r="C45" s="328" t="str">
        <f>IF(البيانات!G97="","",البيانات!G97)</f>
        <v/>
      </c>
      <c r="D45" s="329" t="str">
        <f>IF(البيانات!M37="","",البيانات!M37)</f>
        <v/>
      </c>
      <c r="E45" s="79"/>
      <c r="F45" s="59"/>
      <c r="G45" s="59"/>
      <c r="H45" s="60"/>
      <c r="I45" s="60"/>
      <c r="J45" s="60"/>
      <c r="K45" s="144"/>
      <c r="L45" s="150"/>
      <c r="M45" s="108"/>
    </row>
    <row r="46" spans="1:30" s="61" customFormat="1" ht="15.75" x14ac:dyDescent="0.25">
      <c r="A46" s="158">
        <v>36</v>
      </c>
      <c r="B46" s="160" t="str">
        <f>IF(البيانات!C98="","",البيانات!C98)</f>
        <v/>
      </c>
      <c r="C46" s="328" t="str">
        <f>IF(البيانات!G98="","",البيانات!G98)</f>
        <v/>
      </c>
      <c r="D46" s="329" t="str">
        <f>IF(البيانات!M38="","",البيانات!M38)</f>
        <v/>
      </c>
      <c r="E46" s="79"/>
      <c r="F46" s="59"/>
      <c r="G46" s="59"/>
      <c r="H46" s="60"/>
      <c r="I46" s="60"/>
      <c r="J46" s="60"/>
      <c r="K46" s="144"/>
      <c r="L46" s="150"/>
      <c r="M46" s="108"/>
    </row>
    <row r="47" spans="1:30" s="61" customFormat="1" ht="15.75" x14ac:dyDescent="0.25">
      <c r="A47" s="158">
        <v>37</v>
      </c>
      <c r="B47" s="160" t="str">
        <f>IF(البيانات!C99="","",البيانات!C99)</f>
        <v/>
      </c>
      <c r="C47" s="328" t="str">
        <f>IF(البيانات!G99="","",البيانات!G99)</f>
        <v/>
      </c>
      <c r="D47" s="329" t="str">
        <f>IF(البيانات!M39="","",البيانات!M39)</f>
        <v/>
      </c>
      <c r="E47" s="79"/>
      <c r="F47" s="59"/>
      <c r="G47" s="59"/>
      <c r="H47" s="60"/>
      <c r="I47" s="60"/>
      <c r="J47" s="60"/>
      <c r="K47" s="144"/>
      <c r="L47" s="150"/>
      <c r="M47" s="108"/>
    </row>
    <row r="48" spans="1:30" s="61" customFormat="1" ht="15.75" x14ac:dyDescent="0.25">
      <c r="A48" s="158">
        <v>38</v>
      </c>
      <c r="B48" s="160" t="str">
        <f>IF(البيانات!C100="","",البيانات!C100)</f>
        <v/>
      </c>
      <c r="C48" s="328" t="str">
        <f>IF(البيانات!G100="","",البيانات!G100)</f>
        <v/>
      </c>
      <c r="D48" s="329" t="str">
        <f>IF(البيانات!M40="","",البيانات!M40)</f>
        <v/>
      </c>
      <c r="E48" s="79"/>
      <c r="F48" s="59"/>
      <c r="G48" s="59"/>
      <c r="H48" s="60"/>
      <c r="I48" s="60"/>
      <c r="J48" s="60"/>
      <c r="K48" s="144"/>
      <c r="L48" s="150"/>
      <c r="M48" s="108"/>
    </row>
    <row r="49" spans="1:13" s="61" customFormat="1" ht="15.75" x14ac:dyDescent="0.25">
      <c r="A49" s="158">
        <v>39</v>
      </c>
      <c r="B49" s="160" t="str">
        <f>IF(البيانات!C101="","",البيانات!C101)</f>
        <v/>
      </c>
      <c r="C49" s="328" t="str">
        <f>IF(البيانات!G101="","",البيانات!G101)</f>
        <v/>
      </c>
      <c r="D49" s="329" t="str">
        <f>IF(البيانات!M41="","",البيانات!M41)</f>
        <v/>
      </c>
      <c r="E49" s="79"/>
      <c r="F49" s="59"/>
      <c r="G49" s="59"/>
      <c r="H49" s="60"/>
      <c r="I49" s="60"/>
      <c r="J49" s="60"/>
      <c r="K49" s="144"/>
      <c r="L49" s="150"/>
      <c r="M49" s="108"/>
    </row>
    <row r="50" spans="1:13" s="61" customFormat="1" ht="15.75" x14ac:dyDescent="0.25">
      <c r="A50" s="158">
        <v>40</v>
      </c>
      <c r="B50" s="160" t="str">
        <f>IF(البيانات!C102="","",البيانات!C102)</f>
        <v/>
      </c>
      <c r="C50" s="328" t="str">
        <f>IF(البيانات!G102="","",البيانات!G102)</f>
        <v/>
      </c>
      <c r="D50" s="329" t="str">
        <f>IF(البيانات!M42="","",البيانات!M42)</f>
        <v/>
      </c>
      <c r="E50" s="79"/>
      <c r="F50" s="59"/>
      <c r="G50" s="59"/>
      <c r="H50" s="60"/>
      <c r="I50" s="60"/>
      <c r="J50" s="60"/>
      <c r="K50" s="144"/>
      <c r="L50" s="150"/>
      <c r="M50" s="108"/>
    </row>
    <row r="51" spans="1:13" s="61" customFormat="1" ht="15.75" x14ac:dyDescent="0.25">
      <c r="A51" s="158">
        <v>41</v>
      </c>
      <c r="B51" s="160" t="str">
        <f>IF(البيانات!C103="","",البيانات!C103)</f>
        <v/>
      </c>
      <c r="C51" s="328" t="str">
        <f>IF(البيانات!G103="","",البيانات!G103)</f>
        <v/>
      </c>
      <c r="D51" s="329" t="str">
        <f>IF(البيانات!M43="","",البيانات!M43)</f>
        <v/>
      </c>
      <c r="E51" s="79"/>
      <c r="F51" s="59"/>
      <c r="G51" s="59"/>
      <c r="H51" s="60"/>
      <c r="I51" s="60"/>
      <c r="J51" s="60"/>
      <c r="K51" s="144"/>
      <c r="L51" s="150"/>
      <c r="M51" s="108"/>
    </row>
    <row r="52" spans="1:13" s="61" customFormat="1" ht="15.75" x14ac:dyDescent="0.25">
      <c r="A52" s="158">
        <v>42</v>
      </c>
      <c r="B52" s="160" t="str">
        <f>IF(البيانات!C104="","",البيانات!C104)</f>
        <v/>
      </c>
      <c r="C52" s="328" t="str">
        <f>IF(البيانات!G104="","",البيانات!G104)</f>
        <v/>
      </c>
      <c r="D52" s="329" t="str">
        <f>IF(البيانات!M44="","",البيانات!M44)</f>
        <v/>
      </c>
      <c r="E52" s="79"/>
      <c r="F52" s="59"/>
      <c r="G52" s="59"/>
      <c r="H52" s="60"/>
      <c r="I52" s="60"/>
      <c r="J52" s="60"/>
      <c r="K52" s="144"/>
      <c r="L52" s="150"/>
      <c r="M52" s="108"/>
    </row>
    <row r="53" spans="1:13" s="61" customFormat="1" ht="15.75" x14ac:dyDescent="0.25">
      <c r="A53" s="158">
        <v>43</v>
      </c>
      <c r="B53" s="160" t="str">
        <f>IF(البيانات!C105="","",البيانات!C105)</f>
        <v/>
      </c>
      <c r="C53" s="328" t="str">
        <f>IF(البيانات!G105="","",البيانات!G105)</f>
        <v/>
      </c>
      <c r="D53" s="329" t="str">
        <f>IF(البيانات!M45="","",البيانات!M45)</f>
        <v/>
      </c>
      <c r="E53" s="79"/>
      <c r="F53" s="59"/>
      <c r="G53" s="59"/>
      <c r="H53" s="60"/>
      <c r="I53" s="60"/>
      <c r="J53" s="60"/>
      <c r="K53" s="144"/>
      <c r="L53" s="150"/>
      <c r="M53" s="108"/>
    </row>
    <row r="54" spans="1:13" s="61" customFormat="1" ht="15.75" x14ac:dyDescent="0.25">
      <c r="A54" s="158">
        <v>44</v>
      </c>
      <c r="B54" s="160" t="str">
        <f>IF(البيانات!C106="","",البيانات!C106)</f>
        <v/>
      </c>
      <c r="C54" s="328" t="str">
        <f>IF(البيانات!G106="","",البيانات!G106)</f>
        <v/>
      </c>
      <c r="D54" s="329" t="str">
        <f>IF(البيانات!M46="","",البيانات!M46)</f>
        <v/>
      </c>
      <c r="E54" s="79"/>
      <c r="F54" s="59"/>
      <c r="G54" s="59"/>
      <c r="H54" s="60"/>
      <c r="I54" s="60"/>
      <c r="J54" s="60"/>
      <c r="K54" s="144"/>
      <c r="L54" s="150"/>
      <c r="M54" s="108"/>
    </row>
    <row r="55" spans="1:13" s="61" customFormat="1" ht="15.75" x14ac:dyDescent="0.25">
      <c r="A55" s="158">
        <v>45</v>
      </c>
      <c r="B55" s="160" t="str">
        <f>IF(البيانات!C107="","",البيانات!C107)</f>
        <v/>
      </c>
      <c r="C55" s="328" t="str">
        <f>IF(البيانات!G107="","",البيانات!G107)</f>
        <v/>
      </c>
      <c r="D55" s="329" t="str">
        <f>IF(البيانات!M47="","",البيانات!M47)</f>
        <v/>
      </c>
      <c r="E55" s="79"/>
      <c r="F55" s="59"/>
      <c r="G55" s="59"/>
      <c r="H55" s="60"/>
      <c r="I55" s="60"/>
      <c r="J55" s="60"/>
      <c r="K55" s="144"/>
      <c r="L55" s="150"/>
      <c r="M55" s="108"/>
    </row>
    <row r="56" spans="1:13" s="61" customFormat="1" ht="15.75" x14ac:dyDescent="0.25">
      <c r="A56" s="158">
        <v>46</v>
      </c>
      <c r="B56" s="160" t="str">
        <f>IF(البيانات!C108="","",البيانات!C108)</f>
        <v/>
      </c>
      <c r="C56" s="328" t="str">
        <f>IF(البيانات!G108="","",البيانات!G108)</f>
        <v/>
      </c>
      <c r="D56" s="329" t="str">
        <f>IF(البيانات!M48="","",البيانات!M48)</f>
        <v/>
      </c>
      <c r="E56" s="79"/>
      <c r="F56" s="59"/>
      <c r="G56" s="59"/>
      <c r="H56" s="60"/>
      <c r="I56" s="60"/>
      <c r="J56" s="60"/>
      <c r="K56" s="144"/>
      <c r="L56" s="150"/>
      <c r="M56" s="108"/>
    </row>
    <row r="57" spans="1:13" s="61" customFormat="1" ht="15.75" x14ac:dyDescent="0.25">
      <c r="A57" s="158">
        <v>47</v>
      </c>
      <c r="B57" s="160" t="str">
        <f>IF(البيانات!C109="","",البيانات!C109)</f>
        <v/>
      </c>
      <c r="C57" s="328" t="str">
        <f>IF(البيانات!G109="","",البيانات!G109)</f>
        <v/>
      </c>
      <c r="D57" s="329" t="str">
        <f>IF(البيانات!M49="","",البيانات!M49)</f>
        <v/>
      </c>
      <c r="E57" s="79"/>
      <c r="F57" s="59"/>
      <c r="G57" s="59"/>
      <c r="H57" s="60"/>
      <c r="I57" s="60"/>
      <c r="J57" s="60"/>
      <c r="K57" s="144"/>
      <c r="L57" s="150"/>
      <c r="M57" s="108"/>
    </row>
    <row r="58" spans="1:13" s="61" customFormat="1" ht="15.75" x14ac:dyDescent="0.25">
      <c r="A58" s="158">
        <v>48</v>
      </c>
      <c r="B58" s="160" t="str">
        <f>IF(البيانات!C110="","",البيانات!C110)</f>
        <v/>
      </c>
      <c r="C58" s="328" t="str">
        <f>IF(البيانات!G110="","",البيانات!G110)</f>
        <v/>
      </c>
      <c r="D58" s="329" t="str">
        <f>IF(البيانات!M50="","",البيانات!M50)</f>
        <v/>
      </c>
      <c r="E58" s="79"/>
      <c r="F58" s="59"/>
      <c r="G58" s="59"/>
      <c r="H58" s="60"/>
      <c r="I58" s="60"/>
      <c r="J58" s="60"/>
      <c r="K58" s="144"/>
      <c r="L58" s="150"/>
      <c r="M58" s="108"/>
    </row>
    <row r="59" spans="1:13" s="61" customFormat="1" ht="15.75" x14ac:dyDescent="0.25">
      <c r="A59" s="158">
        <v>49</v>
      </c>
      <c r="B59" s="160" t="str">
        <f>IF(البيانات!C111="","",البيانات!C111)</f>
        <v/>
      </c>
      <c r="C59" s="328" t="str">
        <f>IF(البيانات!G111="","",البيانات!G111)</f>
        <v/>
      </c>
      <c r="D59" s="329" t="str">
        <f>IF(البيانات!M51="","",البيانات!M51)</f>
        <v/>
      </c>
      <c r="E59" s="79"/>
      <c r="F59" s="59"/>
      <c r="G59" s="59"/>
      <c r="H59" s="60"/>
      <c r="I59" s="60"/>
      <c r="J59" s="60"/>
      <c r="K59" s="144"/>
      <c r="L59" s="150"/>
      <c r="M59" s="108"/>
    </row>
    <row r="60" spans="1:13" s="61" customFormat="1" ht="15.75" x14ac:dyDescent="0.25">
      <c r="A60" s="158">
        <v>50</v>
      </c>
      <c r="B60" s="160" t="str">
        <f>IF(البيانات!C112="","",البيانات!C112)</f>
        <v/>
      </c>
      <c r="C60" s="328" t="str">
        <f>IF(البيانات!G112="","",البيانات!G112)</f>
        <v/>
      </c>
      <c r="D60" s="329" t="str">
        <f>IF(البيانات!M52="","",البيانات!M52)</f>
        <v/>
      </c>
      <c r="E60" s="79"/>
      <c r="F60" s="59"/>
      <c r="G60" s="59"/>
      <c r="H60" s="60"/>
      <c r="I60" s="60"/>
      <c r="J60" s="60"/>
      <c r="K60" s="144"/>
      <c r="L60" s="150"/>
      <c r="M60" s="108"/>
    </row>
    <row r="61" spans="1:13" s="61" customFormat="1" ht="15.75" x14ac:dyDescent="0.25">
      <c r="A61" s="158">
        <v>51</v>
      </c>
      <c r="B61" s="160" t="str">
        <f>IF(البيانات!C113="","",البيانات!C113)</f>
        <v/>
      </c>
      <c r="C61" s="328" t="str">
        <f>IF(البيانات!G113="","",البيانات!G113)</f>
        <v/>
      </c>
      <c r="D61" s="329" t="str">
        <f>IF(البيانات!M53="","",البيانات!M53)</f>
        <v/>
      </c>
      <c r="E61" s="79"/>
      <c r="F61" s="59"/>
      <c r="G61" s="59"/>
      <c r="H61" s="60"/>
      <c r="I61" s="60"/>
      <c r="J61" s="60"/>
      <c r="K61" s="144"/>
      <c r="L61" s="150"/>
      <c r="M61" s="108"/>
    </row>
    <row r="62" spans="1:13" s="61" customFormat="1" ht="15.75" x14ac:dyDescent="0.25">
      <c r="A62" s="158">
        <v>52</v>
      </c>
      <c r="B62" s="160" t="str">
        <f>IF(البيانات!C114="","",البيانات!C114)</f>
        <v/>
      </c>
      <c r="C62" s="328" t="str">
        <f>IF(البيانات!G114="","",البيانات!G114)</f>
        <v/>
      </c>
      <c r="D62" s="329" t="str">
        <f>IF(البيانات!M54="","",البيانات!M54)</f>
        <v/>
      </c>
      <c r="E62" s="79"/>
      <c r="F62" s="59"/>
      <c r="G62" s="59"/>
      <c r="H62" s="60"/>
      <c r="I62" s="60"/>
      <c r="J62" s="60"/>
      <c r="K62" s="144"/>
      <c r="L62" s="150"/>
      <c r="M62" s="108"/>
    </row>
    <row r="63" spans="1:13" s="61" customFormat="1" ht="15.75" x14ac:dyDescent="0.25">
      <c r="A63" s="158">
        <v>53</v>
      </c>
      <c r="B63" s="160" t="str">
        <f>IF(البيانات!C115="","",البيانات!C115)</f>
        <v/>
      </c>
      <c r="C63" s="328" t="str">
        <f>IF(البيانات!G115="","",البيانات!G115)</f>
        <v/>
      </c>
      <c r="D63" s="329" t="str">
        <f>IF(البيانات!M55="","",البيانات!M55)</f>
        <v/>
      </c>
      <c r="E63" s="79"/>
      <c r="F63" s="59"/>
      <c r="G63" s="59"/>
      <c r="H63" s="60"/>
      <c r="I63" s="60"/>
      <c r="J63" s="60"/>
      <c r="K63" s="144"/>
      <c r="L63" s="150"/>
      <c r="M63" s="108"/>
    </row>
    <row r="64" spans="1:13" s="61" customFormat="1" ht="15.75" x14ac:dyDescent="0.25">
      <c r="A64" s="158">
        <v>54</v>
      </c>
      <c r="B64" s="160" t="str">
        <f>IF(البيانات!C116="","",البيانات!C116)</f>
        <v/>
      </c>
      <c r="C64" s="328" t="str">
        <f>IF(البيانات!G116="","",البيانات!G116)</f>
        <v/>
      </c>
      <c r="D64" s="329" t="str">
        <f>IF(البيانات!M56="","",البيانات!M56)</f>
        <v/>
      </c>
      <c r="E64" s="79"/>
      <c r="F64" s="59"/>
      <c r="G64" s="59"/>
      <c r="H64" s="60"/>
      <c r="I64" s="60"/>
      <c r="J64" s="60"/>
      <c r="K64" s="144"/>
      <c r="L64" s="150"/>
      <c r="M64" s="108"/>
    </row>
    <row r="65" spans="1:13" s="61" customFormat="1" ht="15.75" x14ac:dyDescent="0.25">
      <c r="A65" s="158">
        <v>55</v>
      </c>
      <c r="B65" s="160" t="str">
        <f>IF(البيانات!C117="","",البيانات!C117)</f>
        <v/>
      </c>
      <c r="C65" s="328" t="str">
        <f>IF(البيانات!G117="","",البيانات!G117)</f>
        <v/>
      </c>
      <c r="D65" s="329" t="str">
        <f>IF(البيانات!M57="","",البيانات!M57)</f>
        <v/>
      </c>
      <c r="E65" s="79"/>
      <c r="F65" s="59"/>
      <c r="G65" s="59"/>
      <c r="H65" s="60"/>
      <c r="I65" s="60"/>
      <c r="J65" s="60"/>
      <c r="K65" s="144"/>
      <c r="L65" s="150"/>
      <c r="M65" s="108"/>
    </row>
    <row r="66" spans="1:13" s="61" customFormat="1" ht="15.75" x14ac:dyDescent="0.25">
      <c r="A66" s="158">
        <v>56</v>
      </c>
      <c r="B66" s="160" t="str">
        <f>IF(البيانات!C118="","",البيانات!C118)</f>
        <v/>
      </c>
      <c r="C66" s="328" t="str">
        <f>IF(البيانات!G118="","",البيانات!G118)</f>
        <v/>
      </c>
      <c r="D66" s="329" t="str">
        <f>IF(البيانات!M58="","",البيانات!M58)</f>
        <v/>
      </c>
      <c r="E66" s="79"/>
      <c r="F66" s="59"/>
      <c r="G66" s="59"/>
      <c r="H66" s="60"/>
      <c r="I66" s="60"/>
      <c r="J66" s="60"/>
      <c r="K66" s="144"/>
      <c r="L66" s="150"/>
      <c r="M66" s="108"/>
    </row>
    <row r="67" spans="1:13" s="61" customFormat="1" ht="15.75" x14ac:dyDescent="0.25">
      <c r="A67" s="158">
        <v>57</v>
      </c>
      <c r="B67" s="160" t="str">
        <f>IF(البيانات!C119="","",البيانات!C119)</f>
        <v/>
      </c>
      <c r="C67" s="328" t="str">
        <f>IF(البيانات!G119="","",البيانات!G119)</f>
        <v/>
      </c>
      <c r="D67" s="329" t="str">
        <f>IF(البيانات!M59="","",البيانات!M59)</f>
        <v/>
      </c>
      <c r="E67" s="79"/>
      <c r="F67" s="59"/>
      <c r="G67" s="59"/>
      <c r="H67" s="60"/>
      <c r="I67" s="60"/>
      <c r="J67" s="60"/>
      <c r="K67" s="144"/>
      <c r="L67" s="150"/>
      <c r="M67" s="108"/>
    </row>
    <row r="68" spans="1:13" s="61" customFormat="1" ht="15.75" x14ac:dyDescent="0.25">
      <c r="A68" s="158">
        <v>58</v>
      </c>
      <c r="B68" s="160" t="str">
        <f>IF(البيانات!C120="","",البيانات!C120)</f>
        <v/>
      </c>
      <c r="C68" s="328" t="str">
        <f>IF(البيانات!G120="","",البيانات!G120)</f>
        <v/>
      </c>
      <c r="D68" s="329" t="str">
        <f>IF(البيانات!M60="","",البيانات!M60)</f>
        <v/>
      </c>
      <c r="E68" s="79"/>
      <c r="F68" s="59"/>
      <c r="G68" s="59"/>
      <c r="H68" s="60"/>
      <c r="I68" s="60"/>
      <c r="J68" s="60"/>
      <c r="K68" s="144"/>
      <c r="L68" s="150"/>
      <c r="M68" s="108"/>
    </row>
    <row r="69" spans="1:13" s="61" customFormat="1" ht="15.75" x14ac:dyDescent="0.25">
      <c r="A69" s="158">
        <v>59</v>
      </c>
      <c r="B69" s="160" t="str">
        <f>IF(البيانات!C121="","",البيانات!C121)</f>
        <v/>
      </c>
      <c r="C69" s="328" t="str">
        <f>IF(البيانات!G121="","",البيانات!G121)</f>
        <v/>
      </c>
      <c r="D69" s="329" t="str">
        <f>IF(البيانات!M61="","",البيانات!M61)</f>
        <v/>
      </c>
      <c r="E69" s="79"/>
      <c r="F69" s="59"/>
      <c r="G69" s="59"/>
      <c r="H69" s="60"/>
      <c r="I69" s="60"/>
      <c r="J69" s="60"/>
      <c r="K69" s="144"/>
      <c r="L69" s="150"/>
      <c r="M69" s="108"/>
    </row>
    <row r="70" spans="1:13" s="61" customFormat="1" ht="15.75" x14ac:dyDescent="0.25">
      <c r="A70" s="158">
        <v>60</v>
      </c>
      <c r="B70" s="160" t="str">
        <f>IF(البيانات!C122="","",البيانات!C122)</f>
        <v/>
      </c>
      <c r="C70" s="328" t="str">
        <f>IF(البيانات!G122="","",البيانات!G122)</f>
        <v/>
      </c>
      <c r="D70" s="329" t="str">
        <f>IF(البيانات!M62="","",البيانات!M62)</f>
        <v/>
      </c>
      <c r="E70" s="79"/>
      <c r="F70" s="59"/>
      <c r="G70" s="59"/>
      <c r="H70" s="60"/>
      <c r="I70" s="60"/>
      <c r="J70" s="60"/>
      <c r="K70" s="144"/>
      <c r="L70" s="150"/>
      <c r="M70" s="108"/>
    </row>
    <row r="71" spans="1:13" s="61" customFormat="1" ht="15.75" x14ac:dyDescent="0.25">
      <c r="A71" s="158">
        <v>61</v>
      </c>
      <c r="B71" s="160" t="str">
        <f>IF(البيانات!C123="","",البيانات!C123)</f>
        <v/>
      </c>
      <c r="C71" s="328" t="str">
        <f>IF(البيانات!G123="","",البيانات!G123)</f>
        <v/>
      </c>
      <c r="D71" s="329" t="str">
        <f>IF(البيانات!M63="","",البيانات!M63)</f>
        <v/>
      </c>
      <c r="E71" s="79"/>
      <c r="F71" s="59"/>
      <c r="G71" s="59"/>
      <c r="H71" s="60"/>
      <c r="I71" s="60"/>
      <c r="J71" s="60"/>
      <c r="K71" s="144"/>
      <c r="L71" s="150"/>
      <c r="M71" s="108"/>
    </row>
    <row r="72" spans="1:13" s="61" customFormat="1" ht="15.75" x14ac:dyDescent="0.25">
      <c r="A72" s="158">
        <v>62</v>
      </c>
      <c r="B72" s="160" t="str">
        <f>IF(البيانات!C124="","",البيانات!C124)</f>
        <v/>
      </c>
      <c r="C72" s="328" t="str">
        <f>IF(البيانات!G124="","",البيانات!G124)</f>
        <v/>
      </c>
      <c r="D72" s="329" t="str">
        <f>IF(البيانات!M64="","",البيانات!M64)</f>
        <v/>
      </c>
      <c r="E72" s="79"/>
      <c r="F72" s="59"/>
      <c r="G72" s="59"/>
      <c r="H72" s="60"/>
      <c r="I72" s="60"/>
      <c r="J72" s="60"/>
      <c r="K72" s="144"/>
      <c r="L72" s="150"/>
      <c r="M72" s="108"/>
    </row>
    <row r="73" spans="1:13" s="61" customFormat="1" ht="15.75" x14ac:dyDescent="0.25">
      <c r="A73" s="158">
        <v>63</v>
      </c>
      <c r="B73" s="160" t="str">
        <f>IF(البيانات!C125="","",البيانات!C125)</f>
        <v/>
      </c>
      <c r="C73" s="328" t="str">
        <f>IF(البيانات!G125="","",البيانات!G125)</f>
        <v/>
      </c>
      <c r="D73" s="329" t="str">
        <f>IF(البيانات!M65="","",البيانات!M65)</f>
        <v/>
      </c>
      <c r="E73" s="79"/>
      <c r="F73" s="59"/>
      <c r="G73" s="59"/>
      <c r="H73" s="60"/>
      <c r="I73" s="60"/>
      <c r="J73" s="60"/>
      <c r="K73" s="144"/>
      <c r="L73" s="150"/>
      <c r="M73" s="108"/>
    </row>
    <row r="74" spans="1:13" s="61" customFormat="1" ht="15.75" x14ac:dyDescent="0.25">
      <c r="A74" s="158">
        <v>64</v>
      </c>
      <c r="B74" s="160" t="str">
        <f>IF(البيانات!C126="","",البيانات!C126)</f>
        <v/>
      </c>
      <c r="C74" s="328" t="str">
        <f>IF(البيانات!G126="","",البيانات!G126)</f>
        <v/>
      </c>
      <c r="D74" s="329" t="str">
        <f>IF(البيانات!M66="","",البيانات!M66)</f>
        <v/>
      </c>
      <c r="E74" s="79"/>
      <c r="F74" s="59"/>
      <c r="G74" s="59"/>
      <c r="H74" s="60"/>
      <c r="I74" s="60"/>
      <c r="J74" s="60"/>
      <c r="K74" s="144"/>
      <c r="L74" s="150"/>
      <c r="M74" s="108"/>
    </row>
    <row r="75" spans="1:13" s="61" customFormat="1" ht="15.75" x14ac:dyDescent="0.25">
      <c r="A75" s="158">
        <v>65</v>
      </c>
      <c r="B75" s="160" t="str">
        <f>IF(البيانات!C127="","",البيانات!C127)</f>
        <v/>
      </c>
      <c r="C75" s="328" t="str">
        <f>IF(البيانات!G127="","",البيانات!G127)</f>
        <v/>
      </c>
      <c r="D75" s="329" t="str">
        <f>IF(البيانات!M67="","",البيانات!M67)</f>
        <v/>
      </c>
      <c r="E75" s="79"/>
      <c r="F75" s="59"/>
      <c r="G75" s="59"/>
      <c r="H75" s="60"/>
      <c r="I75" s="60"/>
      <c r="J75" s="60"/>
      <c r="K75" s="144"/>
      <c r="L75" s="150"/>
      <c r="M75" s="108"/>
    </row>
    <row r="76" spans="1:13" s="61" customFormat="1" ht="15.75" x14ac:dyDescent="0.25">
      <c r="A76" s="158">
        <v>66</v>
      </c>
      <c r="B76" s="160" t="str">
        <f>IF(البيانات!C128="","",البيانات!C128)</f>
        <v/>
      </c>
      <c r="C76" s="328" t="str">
        <f>IF(البيانات!G128="","",البيانات!G128)</f>
        <v/>
      </c>
      <c r="D76" s="329" t="str">
        <f>IF(البيانات!M68="","",البيانات!M68)</f>
        <v/>
      </c>
      <c r="E76" s="79"/>
      <c r="F76" s="59"/>
      <c r="G76" s="59"/>
      <c r="H76" s="60"/>
      <c r="I76" s="60"/>
      <c r="J76" s="60"/>
      <c r="K76" s="144"/>
      <c r="L76" s="150"/>
      <c r="M76" s="108"/>
    </row>
    <row r="77" spans="1:13" s="61" customFormat="1" ht="15.75" x14ac:dyDescent="0.25">
      <c r="A77" s="158">
        <v>67</v>
      </c>
      <c r="B77" s="160" t="str">
        <f>IF(البيانات!C129="","",البيانات!C129)</f>
        <v/>
      </c>
      <c r="C77" s="328" t="str">
        <f>IF(البيانات!G129="","",البيانات!G129)</f>
        <v/>
      </c>
      <c r="D77" s="329" t="str">
        <f>IF(البيانات!M69="","",البيانات!M69)</f>
        <v/>
      </c>
      <c r="E77" s="79"/>
      <c r="F77" s="59"/>
      <c r="G77" s="59"/>
      <c r="H77" s="60"/>
      <c r="I77" s="60"/>
      <c r="J77" s="60"/>
      <c r="K77" s="144"/>
      <c r="L77" s="150"/>
      <c r="M77" s="108"/>
    </row>
    <row r="78" spans="1:13" s="61" customFormat="1" ht="15.75" x14ac:dyDescent="0.25">
      <c r="A78" s="158">
        <v>68</v>
      </c>
      <c r="B78" s="160" t="str">
        <f>IF(البيانات!C130="","",البيانات!C130)</f>
        <v/>
      </c>
      <c r="C78" s="328" t="str">
        <f>IF(البيانات!G130="","",البيانات!G130)</f>
        <v/>
      </c>
      <c r="D78" s="329" t="str">
        <f>IF(البيانات!M70="","",البيانات!M70)</f>
        <v/>
      </c>
      <c r="E78" s="79"/>
      <c r="F78" s="59"/>
      <c r="G78" s="59"/>
      <c r="H78" s="60"/>
      <c r="I78" s="60"/>
      <c r="J78" s="60"/>
      <c r="K78" s="144"/>
      <c r="L78" s="150"/>
      <c r="M78" s="108"/>
    </row>
    <row r="79" spans="1:13" s="61" customFormat="1" ht="15.75" x14ac:dyDescent="0.25">
      <c r="A79" s="158">
        <v>69</v>
      </c>
      <c r="B79" s="160" t="str">
        <f>IF(البيانات!C131="","",البيانات!C131)</f>
        <v/>
      </c>
      <c r="C79" s="328" t="str">
        <f>IF(البيانات!G131="","",البيانات!G131)</f>
        <v/>
      </c>
      <c r="D79" s="329" t="str">
        <f>IF(البيانات!M71="","",البيانات!M71)</f>
        <v/>
      </c>
      <c r="E79" s="79"/>
      <c r="F79" s="59"/>
      <c r="G79" s="59"/>
      <c r="H79" s="60"/>
      <c r="I79" s="60"/>
      <c r="J79" s="60"/>
      <c r="K79" s="144"/>
      <c r="L79" s="150"/>
      <c r="M79" s="108"/>
    </row>
    <row r="80" spans="1:13" s="61" customFormat="1" ht="15.75" x14ac:dyDescent="0.25">
      <c r="A80" s="158">
        <v>70</v>
      </c>
      <c r="B80" s="160" t="str">
        <f>IF(البيانات!C132="","",البيانات!C132)</f>
        <v/>
      </c>
      <c r="C80" s="328" t="str">
        <f>IF(البيانات!G132="","",البيانات!G132)</f>
        <v/>
      </c>
      <c r="D80" s="329" t="str">
        <f>IF(البيانات!M72="","",البيانات!M72)</f>
        <v/>
      </c>
      <c r="E80" s="79"/>
      <c r="F80" s="59"/>
      <c r="G80" s="59"/>
      <c r="H80" s="60"/>
      <c r="I80" s="60"/>
      <c r="J80" s="60"/>
      <c r="K80" s="144"/>
      <c r="L80" s="150"/>
      <c r="M80" s="108"/>
    </row>
    <row r="81" spans="1:13" s="61" customFormat="1" ht="15.75" x14ac:dyDescent="0.25">
      <c r="A81" s="158">
        <v>71</v>
      </c>
      <c r="B81" s="160" t="str">
        <f>IF(البيانات!C133="","",البيانات!C133)</f>
        <v/>
      </c>
      <c r="C81" s="328" t="str">
        <f>IF(البيانات!G133="","",البيانات!G133)</f>
        <v/>
      </c>
      <c r="D81" s="329" t="str">
        <f>IF(البيانات!M73="","",البيانات!M73)</f>
        <v/>
      </c>
      <c r="E81" s="79"/>
      <c r="F81" s="59"/>
      <c r="G81" s="59"/>
      <c r="H81" s="60"/>
      <c r="I81" s="60"/>
      <c r="J81" s="60"/>
      <c r="K81" s="144"/>
      <c r="L81" s="150"/>
      <c r="M81" s="108"/>
    </row>
    <row r="82" spans="1:13" s="61" customFormat="1" ht="15.75" x14ac:dyDescent="0.25">
      <c r="A82" s="158">
        <v>72</v>
      </c>
      <c r="B82" s="160" t="str">
        <f>IF(البيانات!C134="","",البيانات!C134)</f>
        <v/>
      </c>
      <c r="C82" s="328" t="str">
        <f>IF(البيانات!G134="","",البيانات!G134)</f>
        <v/>
      </c>
      <c r="D82" s="329" t="str">
        <f>IF(البيانات!M74="","",البيانات!M74)</f>
        <v/>
      </c>
      <c r="E82" s="79"/>
      <c r="F82" s="59"/>
      <c r="G82" s="59"/>
      <c r="H82" s="60"/>
      <c r="I82" s="60"/>
      <c r="J82" s="60"/>
      <c r="K82" s="144"/>
      <c r="L82" s="150"/>
      <c r="M82" s="108"/>
    </row>
    <row r="83" spans="1:13" s="61" customFormat="1" ht="15.75" x14ac:dyDescent="0.25">
      <c r="A83" s="158">
        <v>73</v>
      </c>
      <c r="B83" s="160" t="str">
        <f>IF(البيانات!C135="","",البيانات!C135)</f>
        <v/>
      </c>
      <c r="C83" s="328" t="str">
        <f>IF(البيانات!G135="","",البيانات!G135)</f>
        <v/>
      </c>
      <c r="D83" s="329" t="str">
        <f>IF(البيانات!M75="","",البيانات!M75)</f>
        <v/>
      </c>
      <c r="E83" s="79"/>
      <c r="F83" s="59"/>
      <c r="G83" s="59"/>
      <c r="H83" s="60"/>
      <c r="I83" s="60"/>
      <c r="J83" s="60"/>
      <c r="K83" s="144"/>
      <c r="L83" s="150"/>
      <c r="M83" s="108"/>
    </row>
    <row r="84" spans="1:13" s="61" customFormat="1" ht="15.75" x14ac:dyDescent="0.25">
      <c r="A84" s="158">
        <v>74</v>
      </c>
      <c r="B84" s="160" t="str">
        <f>IF(البيانات!C136="","",البيانات!C136)</f>
        <v/>
      </c>
      <c r="C84" s="328" t="str">
        <f>IF(البيانات!G136="","",البيانات!G136)</f>
        <v/>
      </c>
      <c r="D84" s="329" t="str">
        <f>IF(البيانات!M76="","",البيانات!M76)</f>
        <v/>
      </c>
      <c r="E84" s="79"/>
      <c r="F84" s="59"/>
      <c r="G84" s="59"/>
      <c r="H84" s="60"/>
      <c r="I84" s="60"/>
      <c r="J84" s="60"/>
      <c r="K84" s="144"/>
      <c r="L84" s="150"/>
      <c r="M84" s="108"/>
    </row>
    <row r="85" spans="1:13" s="61" customFormat="1" ht="15.75" x14ac:dyDescent="0.25">
      <c r="A85" s="158">
        <v>75</v>
      </c>
      <c r="B85" s="160" t="str">
        <f>IF(البيانات!C137="","",البيانات!C137)</f>
        <v/>
      </c>
      <c r="C85" s="328" t="str">
        <f>IF(البيانات!G137="","",البيانات!G137)</f>
        <v/>
      </c>
      <c r="D85" s="329" t="str">
        <f>IF(البيانات!M77="","",البيانات!M77)</f>
        <v/>
      </c>
      <c r="E85" s="79"/>
      <c r="F85" s="59"/>
      <c r="G85" s="59"/>
      <c r="H85" s="60"/>
      <c r="I85" s="60"/>
      <c r="J85" s="60"/>
      <c r="K85" s="144"/>
      <c r="L85" s="150"/>
      <c r="M85" s="108"/>
    </row>
    <row r="86" spans="1:13" s="61" customFormat="1" ht="15.75" x14ac:dyDescent="0.25">
      <c r="A86" s="158">
        <v>76</v>
      </c>
      <c r="B86" s="160" t="str">
        <f>IF(البيانات!C138="","",البيانات!C138)</f>
        <v/>
      </c>
      <c r="C86" s="328" t="str">
        <f>IF(البيانات!G138="","",البيانات!G138)</f>
        <v/>
      </c>
      <c r="D86" s="329" t="str">
        <f>IF(البيانات!M78="","",البيانات!M78)</f>
        <v/>
      </c>
      <c r="E86" s="79"/>
      <c r="F86" s="59"/>
      <c r="G86" s="59"/>
      <c r="H86" s="60"/>
      <c r="I86" s="60"/>
      <c r="J86" s="60"/>
      <c r="K86" s="144"/>
      <c r="L86" s="150"/>
      <c r="M86" s="108"/>
    </row>
    <row r="87" spans="1:13" s="61" customFormat="1" ht="15.75" x14ac:dyDescent="0.25">
      <c r="A87" s="158">
        <v>77</v>
      </c>
      <c r="B87" s="160" t="str">
        <f>IF(البيانات!C139="","",البيانات!C139)</f>
        <v/>
      </c>
      <c r="C87" s="328" t="str">
        <f>IF(البيانات!G139="","",البيانات!G139)</f>
        <v/>
      </c>
      <c r="D87" s="329" t="str">
        <f>IF(البيانات!M79="","",البيانات!M79)</f>
        <v/>
      </c>
      <c r="E87" s="79"/>
      <c r="F87" s="59"/>
      <c r="G87" s="59"/>
      <c r="H87" s="60"/>
      <c r="I87" s="60"/>
      <c r="J87" s="60"/>
      <c r="K87" s="144"/>
      <c r="L87" s="150"/>
      <c r="M87" s="108"/>
    </row>
    <row r="88" spans="1:13" s="61" customFormat="1" ht="15.75" x14ac:dyDescent="0.25">
      <c r="A88" s="158">
        <v>78</v>
      </c>
      <c r="B88" s="160" t="str">
        <f>IF(البيانات!C140="","",البيانات!C140)</f>
        <v/>
      </c>
      <c r="C88" s="328" t="str">
        <f>IF(البيانات!G140="","",البيانات!G140)</f>
        <v/>
      </c>
      <c r="D88" s="329" t="str">
        <f>IF(البيانات!M80="","",البيانات!M80)</f>
        <v/>
      </c>
      <c r="E88" s="79"/>
      <c r="F88" s="59"/>
      <c r="G88" s="59"/>
      <c r="H88" s="60"/>
      <c r="I88" s="60"/>
      <c r="J88" s="60"/>
      <c r="K88" s="144"/>
      <c r="L88" s="150"/>
      <c r="M88" s="108"/>
    </row>
    <row r="89" spans="1:13" s="61" customFormat="1" ht="15.75" x14ac:dyDescent="0.25">
      <c r="A89" s="158">
        <v>79</v>
      </c>
      <c r="B89" s="160" t="str">
        <f>IF(البيانات!C141="","",البيانات!C141)</f>
        <v/>
      </c>
      <c r="C89" s="328" t="str">
        <f>IF(البيانات!G141="","",البيانات!G141)</f>
        <v/>
      </c>
      <c r="D89" s="329" t="str">
        <f>IF(البيانات!M81="","",البيانات!M81)</f>
        <v/>
      </c>
      <c r="E89" s="79"/>
      <c r="F89" s="59"/>
      <c r="G89" s="59"/>
      <c r="H89" s="60"/>
      <c r="I89" s="60"/>
      <c r="J89" s="60"/>
      <c r="K89" s="144"/>
      <c r="L89" s="150"/>
      <c r="M89" s="108"/>
    </row>
    <row r="90" spans="1:13" s="61" customFormat="1" ht="15.75" x14ac:dyDescent="0.25">
      <c r="A90" s="158">
        <v>80</v>
      </c>
      <c r="B90" s="160" t="str">
        <f>IF(البيانات!C142="","",البيانات!C142)</f>
        <v/>
      </c>
      <c r="C90" s="328" t="str">
        <f>IF(البيانات!G142="","",البيانات!G142)</f>
        <v/>
      </c>
      <c r="D90" s="329" t="str">
        <f>IF(البيانات!M82="","",البيانات!M82)</f>
        <v/>
      </c>
      <c r="E90" s="79"/>
      <c r="F90" s="59"/>
      <c r="G90" s="59"/>
      <c r="H90" s="60"/>
      <c r="I90" s="60"/>
      <c r="J90" s="60"/>
      <c r="K90" s="144"/>
      <c r="L90" s="150"/>
      <c r="M90" s="108"/>
    </row>
    <row r="91" spans="1:13" s="61" customFormat="1" ht="15.75" x14ac:dyDescent="0.25">
      <c r="A91" s="158">
        <v>81</v>
      </c>
      <c r="B91" s="160" t="str">
        <f>IF(البيانات!C143="","",البيانات!C143)</f>
        <v/>
      </c>
      <c r="C91" s="328" t="str">
        <f>IF(البيانات!G143="","",البيانات!G143)</f>
        <v/>
      </c>
      <c r="D91" s="329" t="str">
        <f>IF(البيانات!M83="","",البيانات!M83)</f>
        <v/>
      </c>
      <c r="E91" s="79"/>
      <c r="F91" s="59"/>
      <c r="G91" s="59"/>
      <c r="H91" s="60"/>
      <c r="I91" s="60"/>
      <c r="J91" s="60"/>
      <c r="K91" s="144"/>
      <c r="L91" s="150"/>
      <c r="M91" s="108"/>
    </row>
    <row r="92" spans="1:13" s="61" customFormat="1" ht="15.75" x14ac:dyDescent="0.25">
      <c r="A92" s="158">
        <v>82</v>
      </c>
      <c r="B92" s="160" t="str">
        <f>IF(البيانات!C144="","",البيانات!C144)</f>
        <v/>
      </c>
      <c r="C92" s="328" t="str">
        <f>IF(البيانات!G144="","",البيانات!G144)</f>
        <v/>
      </c>
      <c r="D92" s="329" t="str">
        <f>IF(البيانات!M84="","",البيانات!M84)</f>
        <v/>
      </c>
      <c r="E92" s="79"/>
      <c r="F92" s="59"/>
      <c r="G92" s="59"/>
      <c r="H92" s="60"/>
      <c r="I92" s="60"/>
      <c r="J92" s="60"/>
      <c r="K92" s="144"/>
      <c r="L92" s="150"/>
      <c r="M92" s="108"/>
    </row>
    <row r="93" spans="1:13" s="61" customFormat="1" ht="15.75" x14ac:dyDescent="0.25">
      <c r="A93" s="158">
        <v>83</v>
      </c>
      <c r="B93" s="160" t="str">
        <f>IF(البيانات!C145="","",البيانات!C145)</f>
        <v/>
      </c>
      <c r="C93" s="328" t="str">
        <f>IF(البيانات!G145="","",البيانات!G145)</f>
        <v/>
      </c>
      <c r="D93" s="329" t="str">
        <f>IF(البيانات!M85="","",البيانات!M85)</f>
        <v/>
      </c>
      <c r="E93" s="79"/>
      <c r="F93" s="59"/>
      <c r="G93" s="59"/>
      <c r="H93" s="60"/>
      <c r="I93" s="60"/>
      <c r="J93" s="60"/>
      <c r="K93" s="144"/>
      <c r="L93" s="150"/>
      <c r="M93" s="108"/>
    </row>
    <row r="94" spans="1:13" s="61" customFormat="1" ht="15.75" x14ac:dyDescent="0.25">
      <c r="A94" s="158">
        <v>84</v>
      </c>
      <c r="B94" s="160" t="str">
        <f>IF(البيانات!C146="","",البيانات!C146)</f>
        <v/>
      </c>
      <c r="C94" s="328" t="str">
        <f>IF(البيانات!G146="","",البيانات!G146)</f>
        <v/>
      </c>
      <c r="D94" s="329" t="str">
        <f>IF(البيانات!M86="","",البيانات!M86)</f>
        <v/>
      </c>
      <c r="E94" s="79"/>
      <c r="F94" s="59"/>
      <c r="G94" s="59"/>
      <c r="H94" s="60"/>
      <c r="I94" s="60"/>
      <c r="J94" s="60"/>
      <c r="K94" s="144"/>
      <c r="L94" s="150"/>
      <c r="M94" s="108"/>
    </row>
    <row r="95" spans="1:13" s="61" customFormat="1" ht="15.75" x14ac:dyDescent="0.25">
      <c r="A95" s="158">
        <v>85</v>
      </c>
      <c r="B95" s="160" t="str">
        <f>IF(البيانات!C147="","",البيانات!C147)</f>
        <v/>
      </c>
      <c r="C95" s="328" t="str">
        <f>IF(البيانات!G147="","",البيانات!G147)</f>
        <v/>
      </c>
      <c r="D95" s="329" t="str">
        <f>IF(البيانات!M87="","",البيانات!M87)</f>
        <v/>
      </c>
      <c r="E95" s="79"/>
      <c r="F95" s="59"/>
      <c r="G95" s="59"/>
      <c r="H95" s="60"/>
      <c r="I95" s="60"/>
      <c r="J95" s="60"/>
      <c r="K95" s="144"/>
      <c r="L95" s="150"/>
      <c r="M95" s="108"/>
    </row>
    <row r="96" spans="1:13" s="61" customFormat="1" ht="15.75" x14ac:dyDescent="0.25">
      <c r="A96" s="158">
        <v>86</v>
      </c>
      <c r="B96" s="160" t="str">
        <f>IF(البيانات!C148="","",البيانات!C148)</f>
        <v/>
      </c>
      <c r="C96" s="328" t="str">
        <f>IF(البيانات!G148="","",البيانات!G148)</f>
        <v/>
      </c>
      <c r="D96" s="329" t="str">
        <f>IF(البيانات!M88="","",البيانات!M88)</f>
        <v/>
      </c>
      <c r="E96" s="79"/>
      <c r="F96" s="59"/>
      <c r="G96" s="59"/>
      <c r="H96" s="60"/>
      <c r="I96" s="60"/>
      <c r="J96" s="60"/>
      <c r="K96" s="144"/>
      <c r="L96" s="150"/>
      <c r="M96" s="108"/>
    </row>
    <row r="97" spans="1:13" s="61" customFormat="1" ht="15.75" x14ac:dyDescent="0.25">
      <c r="A97" s="158">
        <v>87</v>
      </c>
      <c r="B97" s="160" t="str">
        <f>IF(البيانات!C149="","",البيانات!C149)</f>
        <v/>
      </c>
      <c r="C97" s="328" t="str">
        <f>IF(البيانات!G149="","",البيانات!G149)</f>
        <v/>
      </c>
      <c r="D97" s="329" t="str">
        <f>IF(البيانات!M89="","",البيانات!M89)</f>
        <v/>
      </c>
      <c r="E97" s="79"/>
      <c r="F97" s="59"/>
      <c r="G97" s="59"/>
      <c r="H97" s="60"/>
      <c r="I97" s="60"/>
      <c r="J97" s="60"/>
      <c r="K97" s="144"/>
      <c r="L97" s="150"/>
      <c r="M97" s="108"/>
    </row>
    <row r="98" spans="1:13" s="61" customFormat="1" ht="15.75" x14ac:dyDescent="0.25">
      <c r="A98" s="158">
        <v>88</v>
      </c>
      <c r="B98" s="160" t="str">
        <f>IF(البيانات!C150="","",البيانات!C150)</f>
        <v/>
      </c>
      <c r="C98" s="328" t="str">
        <f>IF(البيانات!G150="","",البيانات!G150)</f>
        <v/>
      </c>
      <c r="D98" s="329" t="str">
        <f>IF(البيانات!M90="","",البيانات!M90)</f>
        <v/>
      </c>
      <c r="E98" s="79"/>
      <c r="F98" s="59"/>
      <c r="G98" s="59"/>
      <c r="H98" s="60"/>
      <c r="I98" s="60"/>
      <c r="J98" s="60"/>
      <c r="K98" s="144"/>
      <c r="L98" s="150"/>
      <c r="M98" s="108"/>
    </row>
    <row r="99" spans="1:13" s="61" customFormat="1" ht="15.75" x14ac:dyDescent="0.25">
      <c r="A99" s="158">
        <v>89</v>
      </c>
      <c r="B99" s="160" t="str">
        <f>IF(البيانات!C151="","",البيانات!C151)</f>
        <v/>
      </c>
      <c r="C99" s="328" t="str">
        <f>IF(البيانات!G151="","",البيانات!G151)</f>
        <v/>
      </c>
      <c r="D99" s="329" t="str">
        <f>IF(البيانات!M91="","",البيانات!M91)</f>
        <v/>
      </c>
      <c r="E99" s="79"/>
      <c r="F99" s="59"/>
      <c r="G99" s="59"/>
      <c r="H99" s="60"/>
      <c r="I99" s="60"/>
      <c r="J99" s="60"/>
      <c r="K99" s="144"/>
      <c r="L99" s="150"/>
      <c r="M99" s="108"/>
    </row>
    <row r="100" spans="1:13" s="61" customFormat="1" ht="15.75" x14ac:dyDescent="0.25">
      <c r="A100" s="158">
        <v>90</v>
      </c>
      <c r="B100" s="160" t="str">
        <f>IF(البيانات!C152="","",البيانات!C152)</f>
        <v/>
      </c>
      <c r="C100" s="328" t="str">
        <f>IF(البيانات!G152="","",البيانات!G152)</f>
        <v/>
      </c>
      <c r="D100" s="329" t="str">
        <f>IF(البيانات!M92="","",البيانات!M92)</f>
        <v/>
      </c>
      <c r="E100" s="79"/>
      <c r="F100" s="59"/>
      <c r="G100" s="59"/>
      <c r="H100" s="60"/>
      <c r="I100" s="60"/>
      <c r="J100" s="60"/>
      <c r="K100" s="144"/>
      <c r="L100" s="150"/>
      <c r="M100" s="108"/>
    </row>
    <row r="101" spans="1:13" s="61" customFormat="1" ht="15.75" x14ac:dyDescent="0.25">
      <c r="A101" s="158">
        <v>91</v>
      </c>
      <c r="B101" s="160" t="str">
        <f>IF(البيانات!C153="","",البيانات!C153)</f>
        <v/>
      </c>
      <c r="C101" s="328" t="str">
        <f>IF(البيانات!G153="","",البيانات!G153)</f>
        <v/>
      </c>
      <c r="D101" s="329" t="str">
        <f>IF(البيانات!M93="","",البيانات!M93)</f>
        <v/>
      </c>
      <c r="E101" s="79"/>
      <c r="F101" s="59"/>
      <c r="G101" s="59"/>
      <c r="H101" s="60"/>
      <c r="I101" s="60"/>
      <c r="J101" s="60"/>
      <c r="K101" s="144"/>
      <c r="L101" s="150"/>
      <c r="M101" s="108"/>
    </row>
    <row r="102" spans="1:13" s="61" customFormat="1" ht="15.75" x14ac:dyDescent="0.25">
      <c r="A102" s="158">
        <v>92</v>
      </c>
      <c r="B102" s="160" t="str">
        <f>IF(البيانات!C154="","",البيانات!C154)</f>
        <v/>
      </c>
      <c r="C102" s="328" t="str">
        <f>IF(البيانات!G154="","",البيانات!G154)</f>
        <v/>
      </c>
      <c r="D102" s="329" t="str">
        <f>IF(البيانات!M94="","",البيانات!M94)</f>
        <v/>
      </c>
      <c r="E102" s="79"/>
      <c r="F102" s="59"/>
      <c r="G102" s="59"/>
      <c r="H102" s="60"/>
      <c r="I102" s="60"/>
      <c r="J102" s="60"/>
      <c r="K102" s="144"/>
      <c r="L102" s="150"/>
      <c r="M102" s="108"/>
    </row>
    <row r="103" spans="1:13" s="61" customFormat="1" ht="15.75" x14ac:dyDescent="0.25">
      <c r="A103" s="158">
        <v>93</v>
      </c>
      <c r="B103" s="160" t="str">
        <f>IF(البيانات!C155="","",البيانات!C155)</f>
        <v/>
      </c>
      <c r="C103" s="328" t="str">
        <f>IF(البيانات!G155="","",البيانات!G155)</f>
        <v/>
      </c>
      <c r="D103" s="329" t="str">
        <f>IF(البيانات!M95="","",البيانات!M95)</f>
        <v/>
      </c>
      <c r="E103" s="79"/>
      <c r="F103" s="59"/>
      <c r="G103" s="59"/>
      <c r="H103" s="60"/>
      <c r="I103" s="60"/>
      <c r="J103" s="60"/>
      <c r="K103" s="144"/>
      <c r="L103" s="150"/>
      <c r="M103" s="108"/>
    </row>
    <row r="104" spans="1:13" s="61" customFormat="1" ht="15.75" x14ac:dyDescent="0.25">
      <c r="A104" s="158">
        <v>94</v>
      </c>
      <c r="B104" s="160" t="str">
        <f>IF(البيانات!C156="","",البيانات!C156)</f>
        <v/>
      </c>
      <c r="C104" s="328" t="str">
        <f>IF(البيانات!G156="","",البيانات!G156)</f>
        <v/>
      </c>
      <c r="D104" s="329" t="str">
        <f>IF(البيانات!M96="","",البيانات!M96)</f>
        <v/>
      </c>
      <c r="E104" s="79"/>
      <c r="F104" s="59"/>
      <c r="G104" s="59"/>
      <c r="H104" s="60"/>
      <c r="I104" s="60"/>
      <c r="J104" s="60"/>
      <c r="K104" s="144"/>
      <c r="L104" s="150"/>
      <c r="M104" s="108"/>
    </row>
    <row r="105" spans="1:13" s="61" customFormat="1" ht="15.75" x14ac:dyDescent="0.25">
      <c r="A105" s="158">
        <v>95</v>
      </c>
      <c r="B105" s="160" t="str">
        <f>IF(البيانات!C157="","",البيانات!C157)</f>
        <v/>
      </c>
      <c r="C105" s="328" t="str">
        <f>IF(البيانات!G157="","",البيانات!G157)</f>
        <v/>
      </c>
      <c r="D105" s="329" t="str">
        <f>IF(البيانات!M97="","",البيانات!M97)</f>
        <v/>
      </c>
      <c r="E105" s="79"/>
      <c r="F105" s="59"/>
      <c r="G105" s="59"/>
      <c r="H105" s="60"/>
      <c r="I105" s="60"/>
      <c r="J105" s="60"/>
      <c r="K105" s="144"/>
      <c r="L105" s="150"/>
      <c r="M105" s="108"/>
    </row>
    <row r="106" spans="1:13" s="61" customFormat="1" ht="15.75" x14ac:dyDescent="0.25">
      <c r="A106" s="158">
        <v>96</v>
      </c>
      <c r="B106" s="160" t="str">
        <f>IF(البيانات!C158="","",البيانات!C158)</f>
        <v/>
      </c>
      <c r="C106" s="328" t="str">
        <f>IF(البيانات!G158="","",البيانات!G158)</f>
        <v/>
      </c>
      <c r="D106" s="329" t="str">
        <f>IF(البيانات!M98="","",البيانات!M98)</f>
        <v/>
      </c>
      <c r="E106" s="79"/>
      <c r="F106" s="59"/>
      <c r="G106" s="59"/>
      <c r="H106" s="60"/>
      <c r="I106" s="60"/>
      <c r="J106" s="60"/>
      <c r="K106" s="144"/>
      <c r="L106" s="150"/>
      <c r="M106" s="108"/>
    </row>
    <row r="107" spans="1:13" s="61" customFormat="1" ht="15.75" x14ac:dyDescent="0.25">
      <c r="A107" s="158">
        <v>97</v>
      </c>
      <c r="B107" s="160" t="str">
        <f>IF(البيانات!C159="","",البيانات!C159)</f>
        <v/>
      </c>
      <c r="C107" s="328" t="str">
        <f>IF(البيانات!G159="","",البيانات!G159)</f>
        <v/>
      </c>
      <c r="D107" s="329" t="str">
        <f>IF(البيانات!M99="","",البيانات!M99)</f>
        <v/>
      </c>
      <c r="E107" s="79"/>
      <c r="F107" s="59"/>
      <c r="G107" s="59"/>
      <c r="H107" s="60"/>
      <c r="I107" s="60"/>
      <c r="J107" s="60"/>
      <c r="K107" s="144"/>
      <c r="L107" s="150"/>
      <c r="M107" s="108"/>
    </row>
    <row r="108" spans="1:13" s="61" customFormat="1" ht="15.75" x14ac:dyDescent="0.25">
      <c r="A108" s="158">
        <v>98</v>
      </c>
      <c r="B108" s="160" t="str">
        <f>IF(البيانات!C160="","",البيانات!C160)</f>
        <v/>
      </c>
      <c r="C108" s="328" t="str">
        <f>IF(البيانات!G160="","",البيانات!G160)</f>
        <v/>
      </c>
      <c r="D108" s="329" t="str">
        <f>IF(البيانات!M100="","",البيانات!M100)</f>
        <v/>
      </c>
      <c r="E108" s="79"/>
      <c r="F108" s="59"/>
      <c r="G108" s="59"/>
      <c r="H108" s="60"/>
      <c r="I108" s="60"/>
      <c r="J108" s="60"/>
      <c r="K108" s="144"/>
      <c r="L108" s="150"/>
      <c r="M108" s="108"/>
    </row>
    <row r="109" spans="1:13" s="61" customFormat="1" ht="15.75" x14ac:dyDescent="0.25">
      <c r="A109" s="158">
        <v>99</v>
      </c>
      <c r="B109" s="160" t="str">
        <f>IF(البيانات!C161="","",البيانات!C161)</f>
        <v/>
      </c>
      <c r="C109" s="328" t="str">
        <f>IF(البيانات!G161="","",البيانات!G161)</f>
        <v/>
      </c>
      <c r="D109" s="329" t="str">
        <f>IF(البيانات!M101="","",البيانات!M101)</f>
        <v/>
      </c>
      <c r="E109" s="79"/>
      <c r="F109" s="59"/>
      <c r="G109" s="59"/>
      <c r="H109" s="60"/>
      <c r="I109" s="60"/>
      <c r="J109" s="60"/>
      <c r="K109" s="144"/>
      <c r="L109" s="150"/>
      <c r="M109" s="108"/>
    </row>
    <row r="110" spans="1:13" s="61" customFormat="1" ht="15.75" x14ac:dyDescent="0.25">
      <c r="A110" s="158">
        <v>100</v>
      </c>
      <c r="B110" s="160" t="str">
        <f>IF(البيانات!C162="","",البيانات!C162)</f>
        <v/>
      </c>
      <c r="C110" s="328" t="str">
        <f>IF(البيانات!G162="","",البيانات!G162)</f>
        <v/>
      </c>
      <c r="D110" s="329" t="str">
        <f>IF(البيانات!M102="","",البيانات!M102)</f>
        <v/>
      </c>
      <c r="E110" s="79"/>
      <c r="F110" s="59"/>
      <c r="G110" s="59"/>
      <c r="H110" s="60"/>
      <c r="I110" s="60"/>
      <c r="J110" s="60"/>
      <c r="K110" s="144"/>
      <c r="L110" s="150"/>
      <c r="M110" s="108"/>
    </row>
    <row r="111" spans="1:13" s="50" customFormat="1" ht="15.75" x14ac:dyDescent="0.25">
      <c r="A111" s="158">
        <v>101</v>
      </c>
      <c r="B111" s="160" t="str">
        <f>IF(البيانات!C163="","",البيانات!C163)</f>
        <v/>
      </c>
      <c r="C111" s="328" t="str">
        <f>IF(البيانات!G163="","",البيانات!G163)</f>
        <v/>
      </c>
      <c r="D111" s="329" t="str">
        <f>IF(البيانات!M103="","",البيانات!M103)</f>
        <v/>
      </c>
      <c r="E111" s="79"/>
      <c r="F111" s="59"/>
      <c r="G111" s="59"/>
      <c r="H111" s="60"/>
      <c r="I111" s="60"/>
      <c r="J111" s="60"/>
      <c r="K111" s="144"/>
      <c r="L111" s="150"/>
      <c r="M111" s="108"/>
    </row>
    <row r="112" spans="1:13" s="50" customFormat="1" ht="15.75" x14ac:dyDescent="0.25">
      <c r="A112" s="158">
        <v>102</v>
      </c>
      <c r="B112" s="160" t="str">
        <f>IF(البيانات!C164="","",البيانات!C164)</f>
        <v/>
      </c>
      <c r="C112" s="328" t="str">
        <f>IF(البيانات!G164="","",البيانات!G164)</f>
        <v/>
      </c>
      <c r="D112" s="329" t="str">
        <f>IF(البيانات!M104="","",البيانات!M104)</f>
        <v/>
      </c>
      <c r="E112" s="79"/>
      <c r="F112" s="59"/>
      <c r="G112" s="59"/>
      <c r="H112" s="60"/>
      <c r="I112" s="60"/>
      <c r="J112" s="60"/>
      <c r="K112" s="144"/>
      <c r="L112" s="150"/>
      <c r="M112" s="108"/>
    </row>
    <row r="113" spans="1:13" s="50" customFormat="1" ht="15.75" x14ac:dyDescent="0.25">
      <c r="A113" s="158">
        <v>103</v>
      </c>
      <c r="B113" s="160" t="str">
        <f>IF(البيانات!C165="","",البيانات!C165)</f>
        <v/>
      </c>
      <c r="C113" s="328" t="str">
        <f>IF(البيانات!G165="","",البيانات!G165)</f>
        <v/>
      </c>
      <c r="D113" s="329" t="str">
        <f>IF(البيانات!M105="","",البيانات!M105)</f>
        <v/>
      </c>
      <c r="E113" s="79"/>
      <c r="F113" s="59"/>
      <c r="G113" s="59"/>
      <c r="H113" s="60"/>
      <c r="I113" s="60"/>
      <c r="J113" s="60"/>
      <c r="K113" s="144"/>
      <c r="L113" s="150"/>
      <c r="M113" s="108"/>
    </row>
    <row r="114" spans="1:13" s="50" customFormat="1" ht="15.75" x14ac:dyDescent="0.25">
      <c r="A114" s="158">
        <v>104</v>
      </c>
      <c r="B114" s="160" t="str">
        <f>IF(البيانات!C166="","",البيانات!C166)</f>
        <v/>
      </c>
      <c r="C114" s="328" t="str">
        <f>IF(البيانات!G166="","",البيانات!G166)</f>
        <v/>
      </c>
      <c r="D114" s="329" t="str">
        <f>IF(البيانات!M106="","",البيانات!M106)</f>
        <v/>
      </c>
      <c r="E114" s="79"/>
      <c r="F114" s="59"/>
      <c r="G114" s="59"/>
      <c r="H114" s="60"/>
      <c r="I114" s="60"/>
      <c r="J114" s="60"/>
      <c r="K114" s="144"/>
      <c r="L114" s="150"/>
      <c r="M114" s="108"/>
    </row>
    <row r="115" spans="1:13" s="50" customFormat="1" ht="15.75" x14ac:dyDescent="0.25">
      <c r="A115" s="158">
        <v>105</v>
      </c>
      <c r="B115" s="160" t="str">
        <f>IF(البيانات!C167="","",البيانات!C167)</f>
        <v/>
      </c>
      <c r="C115" s="328" t="str">
        <f>IF(البيانات!G167="","",البيانات!G167)</f>
        <v/>
      </c>
      <c r="D115" s="329" t="str">
        <f>IF(البيانات!M107="","",البيانات!M107)</f>
        <v/>
      </c>
      <c r="E115" s="79"/>
      <c r="F115" s="59"/>
      <c r="G115" s="59"/>
      <c r="H115" s="60"/>
      <c r="I115" s="60"/>
      <c r="J115" s="60"/>
      <c r="K115" s="144"/>
      <c r="L115" s="150"/>
      <c r="M115" s="108"/>
    </row>
    <row r="116" spans="1:13" s="50" customFormat="1" ht="15.75" x14ac:dyDescent="0.25">
      <c r="A116" s="158">
        <v>106</v>
      </c>
      <c r="B116" s="160" t="str">
        <f>IF(البيانات!C168="","",البيانات!C168)</f>
        <v/>
      </c>
      <c r="C116" s="328" t="str">
        <f>IF(البيانات!G168="","",البيانات!G168)</f>
        <v/>
      </c>
      <c r="D116" s="329" t="str">
        <f>IF(البيانات!M108="","",البيانات!M108)</f>
        <v/>
      </c>
      <c r="E116" s="79"/>
      <c r="F116" s="59"/>
      <c r="G116" s="59"/>
      <c r="H116" s="60"/>
      <c r="I116" s="60"/>
      <c r="J116" s="60"/>
      <c r="K116" s="144"/>
      <c r="L116" s="150"/>
      <c r="M116" s="108"/>
    </row>
    <row r="117" spans="1:13" s="50" customFormat="1" ht="15.75" x14ac:dyDescent="0.25">
      <c r="A117" s="158">
        <v>107</v>
      </c>
      <c r="B117" s="160" t="str">
        <f>IF(البيانات!C169="","",البيانات!C169)</f>
        <v/>
      </c>
      <c r="C117" s="328" t="str">
        <f>IF(البيانات!G169="","",البيانات!G169)</f>
        <v/>
      </c>
      <c r="D117" s="329" t="str">
        <f>IF(البيانات!M109="","",البيانات!M109)</f>
        <v/>
      </c>
      <c r="E117" s="79"/>
      <c r="F117" s="59"/>
      <c r="G117" s="59"/>
      <c r="H117" s="60"/>
      <c r="I117" s="60"/>
      <c r="J117" s="60"/>
      <c r="K117" s="144"/>
      <c r="L117" s="150"/>
      <c r="M117" s="108"/>
    </row>
    <row r="118" spans="1:13" s="50" customFormat="1" ht="15.75" x14ac:dyDescent="0.25">
      <c r="A118" s="158">
        <v>108</v>
      </c>
      <c r="B118" s="160" t="str">
        <f>IF(البيانات!C170="","",البيانات!C170)</f>
        <v/>
      </c>
      <c r="C118" s="328" t="str">
        <f>IF(البيانات!G170="","",البيانات!G170)</f>
        <v/>
      </c>
      <c r="D118" s="329" t="str">
        <f>IF(البيانات!M110="","",البيانات!M110)</f>
        <v/>
      </c>
      <c r="E118" s="79"/>
      <c r="F118" s="59"/>
      <c r="G118" s="59"/>
      <c r="H118" s="60"/>
      <c r="I118" s="60"/>
      <c r="J118" s="60"/>
      <c r="K118" s="144"/>
      <c r="L118" s="150"/>
      <c r="M118" s="108"/>
    </row>
    <row r="119" spans="1:13" s="50" customFormat="1" ht="15.75" x14ac:dyDescent="0.25">
      <c r="A119" s="158">
        <v>109</v>
      </c>
      <c r="B119" s="160" t="str">
        <f>IF(البيانات!C171="","",البيانات!C171)</f>
        <v/>
      </c>
      <c r="C119" s="328" t="str">
        <f>IF(البيانات!G171="","",البيانات!G171)</f>
        <v/>
      </c>
      <c r="D119" s="329" t="str">
        <f>IF(البيانات!M111="","",البيانات!M111)</f>
        <v/>
      </c>
      <c r="E119" s="79"/>
      <c r="F119" s="59"/>
      <c r="G119" s="59"/>
      <c r="H119" s="60"/>
      <c r="I119" s="60"/>
      <c r="J119" s="60"/>
      <c r="K119" s="144"/>
      <c r="L119" s="150"/>
      <c r="M119" s="108"/>
    </row>
    <row r="120" spans="1:13" s="50" customFormat="1" ht="15.75" x14ac:dyDescent="0.25">
      <c r="A120" s="158">
        <v>110</v>
      </c>
      <c r="B120" s="160" t="str">
        <f>IF(البيانات!C172="","",البيانات!C172)</f>
        <v/>
      </c>
      <c r="C120" s="328" t="str">
        <f>IF(البيانات!G172="","",البيانات!G172)</f>
        <v/>
      </c>
      <c r="D120" s="329" t="str">
        <f>IF(البيانات!M112="","",البيانات!M112)</f>
        <v/>
      </c>
      <c r="E120" s="79"/>
      <c r="F120" s="59"/>
      <c r="G120" s="59"/>
      <c r="H120" s="60"/>
      <c r="I120" s="60"/>
      <c r="J120" s="60"/>
      <c r="K120" s="144"/>
      <c r="L120" s="150"/>
      <c r="M120" s="108"/>
    </row>
    <row r="121" spans="1:13" s="50" customFormat="1" ht="15.75" x14ac:dyDescent="0.25">
      <c r="A121" s="158">
        <v>111</v>
      </c>
      <c r="B121" s="160" t="str">
        <f>IF(البيانات!C173="","",البيانات!C173)</f>
        <v/>
      </c>
      <c r="C121" s="328" t="str">
        <f>IF(البيانات!G173="","",البيانات!G173)</f>
        <v/>
      </c>
      <c r="D121" s="329" t="str">
        <f>IF(البيانات!M113="","",البيانات!M113)</f>
        <v/>
      </c>
      <c r="E121" s="79"/>
      <c r="F121" s="59"/>
      <c r="G121" s="59"/>
      <c r="H121" s="60"/>
      <c r="I121" s="60"/>
      <c r="J121" s="60"/>
      <c r="K121" s="144"/>
      <c r="L121" s="150"/>
      <c r="M121" s="108"/>
    </row>
    <row r="122" spans="1:13" s="50" customFormat="1" ht="15.75" x14ac:dyDescent="0.25">
      <c r="A122" s="158">
        <v>112</v>
      </c>
      <c r="B122" s="160" t="str">
        <f>IF(البيانات!C174="","",البيانات!C174)</f>
        <v/>
      </c>
      <c r="C122" s="328" t="str">
        <f>IF(البيانات!G174="","",البيانات!G174)</f>
        <v/>
      </c>
      <c r="D122" s="329" t="str">
        <f>IF(البيانات!M114="","",البيانات!M114)</f>
        <v/>
      </c>
      <c r="E122" s="79"/>
      <c r="F122" s="59"/>
      <c r="G122" s="59"/>
      <c r="H122" s="60"/>
      <c r="I122" s="60"/>
      <c r="J122" s="60"/>
      <c r="K122" s="144"/>
      <c r="L122" s="150"/>
      <c r="M122" s="108"/>
    </row>
    <row r="123" spans="1:13" s="50" customFormat="1" ht="15.75" x14ac:dyDescent="0.25">
      <c r="A123" s="158">
        <v>113</v>
      </c>
      <c r="B123" s="160" t="str">
        <f>IF(البيانات!C175="","",البيانات!C175)</f>
        <v/>
      </c>
      <c r="C123" s="328" t="str">
        <f>IF(البيانات!G175="","",البيانات!G175)</f>
        <v/>
      </c>
      <c r="D123" s="329" t="str">
        <f>IF(البيانات!M115="","",البيانات!M115)</f>
        <v/>
      </c>
      <c r="E123" s="79"/>
      <c r="F123" s="59"/>
      <c r="G123" s="59"/>
      <c r="H123" s="60"/>
      <c r="I123" s="60"/>
      <c r="J123" s="60"/>
      <c r="K123" s="144"/>
      <c r="L123" s="150"/>
      <c r="M123" s="108"/>
    </row>
    <row r="124" spans="1:13" s="50" customFormat="1" ht="15.75" x14ac:dyDescent="0.25">
      <c r="A124" s="158">
        <v>114</v>
      </c>
      <c r="B124" s="160" t="str">
        <f>IF(البيانات!C176="","",البيانات!C176)</f>
        <v/>
      </c>
      <c r="C124" s="328" t="str">
        <f>IF(البيانات!G176="","",البيانات!G176)</f>
        <v/>
      </c>
      <c r="D124" s="329" t="str">
        <f>IF(البيانات!M116="","",البيانات!M116)</f>
        <v/>
      </c>
      <c r="E124" s="79"/>
      <c r="F124" s="59"/>
      <c r="G124" s="59"/>
      <c r="H124" s="60"/>
      <c r="I124" s="60"/>
      <c r="J124" s="60"/>
      <c r="K124" s="144"/>
      <c r="L124" s="150"/>
      <c r="M124" s="108"/>
    </row>
    <row r="125" spans="1:13" s="50" customFormat="1" ht="15.75" x14ac:dyDescent="0.25">
      <c r="A125" s="158">
        <v>115</v>
      </c>
      <c r="B125" s="160" t="str">
        <f>IF(البيانات!C177="","",البيانات!C177)</f>
        <v/>
      </c>
      <c r="C125" s="328" t="str">
        <f>IF(البيانات!G177="","",البيانات!G177)</f>
        <v/>
      </c>
      <c r="D125" s="329" t="str">
        <f>IF(البيانات!M117="","",البيانات!M117)</f>
        <v/>
      </c>
      <c r="E125" s="79"/>
      <c r="F125" s="59"/>
      <c r="G125" s="59"/>
      <c r="H125" s="60"/>
      <c r="I125" s="60"/>
      <c r="J125" s="60"/>
      <c r="K125" s="144"/>
      <c r="L125" s="150"/>
      <c r="M125" s="108"/>
    </row>
    <row r="126" spans="1:13" s="50" customFormat="1" ht="15.75" x14ac:dyDescent="0.25">
      <c r="A126" s="158">
        <v>116</v>
      </c>
      <c r="B126" s="160" t="str">
        <f>IF(البيانات!C178="","",البيانات!C178)</f>
        <v/>
      </c>
      <c r="C126" s="328" t="str">
        <f>IF(البيانات!G178="","",البيانات!G178)</f>
        <v/>
      </c>
      <c r="D126" s="329" t="str">
        <f>IF(البيانات!M118="","",البيانات!M118)</f>
        <v/>
      </c>
      <c r="E126" s="79"/>
      <c r="F126" s="59"/>
      <c r="G126" s="59"/>
      <c r="H126" s="60"/>
      <c r="I126" s="60"/>
      <c r="J126" s="60"/>
      <c r="K126" s="144"/>
      <c r="L126" s="150"/>
      <c r="M126" s="108"/>
    </row>
    <row r="127" spans="1:13" s="50" customFormat="1" ht="15.75" x14ac:dyDescent="0.25">
      <c r="A127" s="158">
        <v>117</v>
      </c>
      <c r="B127" s="160" t="str">
        <f>IF(البيانات!C179="","",البيانات!C179)</f>
        <v/>
      </c>
      <c r="C127" s="328" t="str">
        <f>IF(البيانات!G179="","",البيانات!G179)</f>
        <v/>
      </c>
      <c r="D127" s="329" t="str">
        <f>IF(البيانات!M119="","",البيانات!M119)</f>
        <v/>
      </c>
      <c r="E127" s="79"/>
      <c r="F127" s="59"/>
      <c r="G127" s="59"/>
      <c r="H127" s="60"/>
      <c r="I127" s="60"/>
      <c r="J127" s="60"/>
      <c r="K127" s="144"/>
      <c r="L127" s="150"/>
      <c r="M127" s="108"/>
    </row>
    <row r="128" spans="1:13" s="50" customFormat="1" ht="15.75" x14ac:dyDescent="0.25">
      <c r="A128" s="158">
        <v>118</v>
      </c>
      <c r="B128" s="160" t="str">
        <f>IF(البيانات!C180="","",البيانات!C180)</f>
        <v/>
      </c>
      <c r="C128" s="328" t="str">
        <f>IF(البيانات!G180="","",البيانات!G180)</f>
        <v/>
      </c>
      <c r="D128" s="329" t="str">
        <f>IF(البيانات!M120="","",البيانات!M120)</f>
        <v/>
      </c>
      <c r="E128" s="79"/>
      <c r="F128" s="59"/>
      <c r="G128" s="59"/>
      <c r="H128" s="60"/>
      <c r="I128" s="60"/>
      <c r="J128" s="60"/>
      <c r="K128" s="144"/>
      <c r="L128" s="150"/>
      <c r="M128" s="108"/>
    </row>
    <row r="129" spans="1:13" s="50" customFormat="1" ht="15.75" x14ac:dyDescent="0.25">
      <c r="A129" s="158">
        <v>119</v>
      </c>
      <c r="B129" s="160" t="str">
        <f>IF(البيانات!C181="","",البيانات!C181)</f>
        <v/>
      </c>
      <c r="C129" s="328" t="str">
        <f>IF(البيانات!G181="","",البيانات!G181)</f>
        <v/>
      </c>
      <c r="D129" s="329" t="str">
        <f>IF(البيانات!M121="","",البيانات!M121)</f>
        <v/>
      </c>
      <c r="E129" s="79"/>
      <c r="F129" s="59"/>
      <c r="G129" s="59"/>
      <c r="H129" s="60"/>
      <c r="I129" s="60"/>
      <c r="J129" s="60"/>
      <c r="K129" s="144"/>
      <c r="L129" s="150"/>
      <c r="M129" s="108"/>
    </row>
    <row r="130" spans="1:13" s="50" customFormat="1" ht="16.5" thickBot="1" x14ac:dyDescent="0.3">
      <c r="A130" s="159">
        <v>120</v>
      </c>
      <c r="B130" s="161" t="str">
        <f>IF(البيانات!C182="","",البيانات!C182)</f>
        <v/>
      </c>
      <c r="C130" s="341" t="str">
        <f>IF(البيانات!G182="","",البيانات!G182)</f>
        <v/>
      </c>
      <c r="D130" s="342" t="str">
        <f>IF(البيانات!M102="","",البيانات!M102)</f>
        <v/>
      </c>
      <c r="E130" s="252"/>
      <c r="F130" s="109"/>
      <c r="G130" s="109"/>
      <c r="H130" s="110"/>
      <c r="I130" s="110"/>
      <c r="J130" s="110"/>
      <c r="K130" s="145"/>
      <c r="L130" s="151"/>
      <c r="M130" s="111"/>
    </row>
  </sheetData>
  <sheetProtection algorithmName="SHA-512" hashValue="RxUIoNldOP3yihV26TNQrQwlfgF8Li6qCMvOjqCLJSJv+/wGL4aMzkA8ugueF18X1xz5t+Bsg9bCesWEjcLXkQ==" saltValue="fMLQUeh8S2ln8aZId36ytg==" spinCount="100000" sheet="1" objects="1" scenarios="1" selectLockedCells="1"/>
  <mergeCells count="144">
    <mergeCell ref="C96:D96"/>
    <mergeCell ref="C97:D97"/>
    <mergeCell ref="C98:D98"/>
    <mergeCell ref="C99:D99"/>
    <mergeCell ref="C95:D95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C83:D83"/>
    <mergeCell ref="C72:D72"/>
    <mergeCell ref="C73:D73"/>
    <mergeCell ref="C74:D74"/>
    <mergeCell ref="C75:D75"/>
    <mergeCell ref="C76:D76"/>
    <mergeCell ref="C77:D77"/>
    <mergeCell ref="C78:D78"/>
    <mergeCell ref="C79:D79"/>
    <mergeCell ref="C80:D80"/>
    <mergeCell ref="C81:D81"/>
    <mergeCell ref="C82:D82"/>
    <mergeCell ref="C37:D37"/>
    <mergeCell ref="C38:D38"/>
    <mergeCell ref="C71:D71"/>
    <mergeCell ref="C40:D40"/>
    <mergeCell ref="C41:D41"/>
    <mergeCell ref="C42:D42"/>
    <mergeCell ref="C43:D43"/>
    <mergeCell ref="C44:D44"/>
    <mergeCell ref="C45:D45"/>
    <mergeCell ref="C46:D46"/>
    <mergeCell ref="C47:D47"/>
    <mergeCell ref="C48:D48"/>
    <mergeCell ref="C69:D69"/>
    <mergeCell ref="C70:D70"/>
    <mergeCell ref="C49:D49"/>
    <mergeCell ref="C50:D50"/>
    <mergeCell ref="C51:D51"/>
    <mergeCell ref="C52:D52"/>
    <mergeCell ref="C53:D53"/>
    <mergeCell ref="C54:D54"/>
    <mergeCell ref="C55:D55"/>
    <mergeCell ref="C56:D56"/>
    <mergeCell ref="C57:D57"/>
    <mergeCell ref="I1:K1"/>
    <mergeCell ref="L1:M1"/>
    <mergeCell ref="J2:K2"/>
    <mergeCell ref="L2:M2"/>
    <mergeCell ref="D1:G1"/>
    <mergeCell ref="K4:L4"/>
    <mergeCell ref="D5:E5"/>
    <mergeCell ref="F5:G5"/>
    <mergeCell ref="H5:I5"/>
    <mergeCell ref="K5:M5"/>
    <mergeCell ref="C4:H4"/>
    <mergeCell ref="A6:D6"/>
    <mergeCell ref="A7:D7"/>
    <mergeCell ref="C68:D68"/>
    <mergeCell ref="C63:D63"/>
    <mergeCell ref="C64:D64"/>
    <mergeCell ref="C65:D65"/>
    <mergeCell ref="C66:D66"/>
    <mergeCell ref="C67:D67"/>
    <mergeCell ref="C58:D58"/>
    <mergeCell ref="C59:D59"/>
    <mergeCell ref="C60:D60"/>
    <mergeCell ref="C61:D61"/>
    <mergeCell ref="C62:D62"/>
    <mergeCell ref="C15:D15"/>
    <mergeCell ref="C11:D11"/>
    <mergeCell ref="C12:D12"/>
    <mergeCell ref="C13:D13"/>
    <mergeCell ref="C14:D14"/>
    <mergeCell ref="C27:D27"/>
    <mergeCell ref="C16:D16"/>
    <mergeCell ref="C17:D17"/>
    <mergeCell ref="C18:D18"/>
    <mergeCell ref="C19:D19"/>
    <mergeCell ref="C20:D20"/>
    <mergeCell ref="A8:D8"/>
    <mergeCell ref="A9:A10"/>
    <mergeCell ref="B9:B10"/>
    <mergeCell ref="C9:D10"/>
    <mergeCell ref="E9:E10"/>
    <mergeCell ref="F9:F10"/>
    <mergeCell ref="G9:G10"/>
    <mergeCell ref="H9:H10"/>
    <mergeCell ref="I9:I10"/>
    <mergeCell ref="J9:J10"/>
    <mergeCell ref="K9:K10"/>
    <mergeCell ref="C100:D100"/>
    <mergeCell ref="C101:D101"/>
    <mergeCell ref="C102:D102"/>
    <mergeCell ref="C103:D103"/>
    <mergeCell ref="C104:D104"/>
    <mergeCell ref="C105:D105"/>
    <mergeCell ref="C21:D21"/>
    <mergeCell ref="C22:D22"/>
    <mergeCell ref="C23:D23"/>
    <mergeCell ref="C24:D24"/>
    <mergeCell ref="C25:D25"/>
    <mergeCell ref="C26:D26"/>
    <mergeCell ref="C39:D39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106:D106"/>
    <mergeCell ref="C107:D107"/>
    <mergeCell ref="C108:D108"/>
    <mergeCell ref="C109:D109"/>
    <mergeCell ref="C110:D110"/>
    <mergeCell ref="C111:D111"/>
    <mergeCell ref="C112:D112"/>
    <mergeCell ref="C113:D113"/>
    <mergeCell ref="C114:D114"/>
    <mergeCell ref="C124:D124"/>
    <mergeCell ref="C125:D125"/>
    <mergeCell ref="C126:D126"/>
    <mergeCell ref="C127:D127"/>
    <mergeCell ref="C128:D128"/>
    <mergeCell ref="C129:D129"/>
    <mergeCell ref="C130:D130"/>
    <mergeCell ref="C115:D115"/>
    <mergeCell ref="C116:D116"/>
    <mergeCell ref="C117:D117"/>
    <mergeCell ref="C118:D118"/>
    <mergeCell ref="C119:D119"/>
    <mergeCell ref="C120:D120"/>
    <mergeCell ref="C121:D121"/>
    <mergeCell ref="C122:D122"/>
    <mergeCell ref="C123:D123"/>
  </mergeCells>
  <dataValidations count="15">
    <dataValidation type="list" allowBlank="1" showErrorMessage="1" errorTitle="تنبيه:" error="فضلاً اضغط على إلغاء الأمر ثم اختر التاريخ الصحيح من القائمة" sqref="E12:E130 L12:M130">
      <formula1>$D$3:$H$3</formula1>
    </dataValidation>
    <dataValidation type="list" allowBlank="1" showErrorMessage="1" errorTitle="تنبيه:" error="فضلا اضغط على إلغاء الأمر ثم اختر من القائمة المنسدلة" sqref="F12:F130">
      <formula1>$Z$15:$Z$44</formula1>
    </dataValidation>
    <dataValidation type="list" allowBlank="1" showErrorMessage="1" errorTitle="تنبيه:" error="فضلا اضغط على إلغاء الأمر ثم اختر من القائمة المنسدلة" sqref="G12:G130">
      <formula1>$AA$15:$AA$29</formula1>
    </dataValidation>
    <dataValidation type="list" allowBlank="1" showErrorMessage="1" errorTitle="تنبيه:" error="فضلا اضغط على إلغاء الأمر ثم اختر من القائمة المنسدلة" prompt="_x000a_" sqref="H12:H130">
      <formula1>$AB$15:$AB$29</formula1>
    </dataValidation>
    <dataValidation type="list" allowBlank="1" showErrorMessage="1" errorTitle="تنبيه:" error="فضلا اضغط على إلغاء الأمر ثم اختر من القائمة المنسدلة" sqref="I12:I130">
      <formula1>$AC$15:$AC$29</formula1>
    </dataValidation>
    <dataValidation type="list" allowBlank="1" showErrorMessage="1" errorTitle="تنبيه:" error="فضلا اضغط على إلغاء الأمر ثم اختر من القائمة المنسدلة" sqref="J12:J130">
      <formula1>$AD$15:$AD$44</formula1>
    </dataValidation>
    <dataValidation type="list" allowBlank="1" showErrorMessage="1" errorTitle="تنبيه:" error="فضلا اضغط على إلغاء الأمر ثم اختر من القائمة المنسدلة" sqref="K12:K130">
      <formula1>$AE$15:$AE$29</formula1>
    </dataValidation>
    <dataValidation type="list" allowBlank="1" showInputMessage="1" showErrorMessage="1" errorTitle="تنبيه:" error="فضلاً اضغط على إلغاء الأمر ثم اختر التاريخ الصحيح من القائمة" sqref="L12:L130">
      <formula1>$D$3:$H$3</formula1>
    </dataValidation>
    <dataValidation type="list" allowBlank="1" showInputMessage="1" showErrorMessage="1" errorTitle="تنبيه:" error="فضلا اضغط على إلغاء الأمر ثم اختر من القائمة المنسدلة" promptTitle="فضلا:" prompt="اختر من القائمة المنسدلة" sqref="F11">
      <formula1>$Z$15:$Z$44</formula1>
    </dataValidation>
    <dataValidation type="list" allowBlank="1" showInputMessage="1" showErrorMessage="1" errorTitle="تنبيه:" error="فضلا اضغط على إلغاء الأمر ثم اختر من القائمة المنسدلة" promptTitle="فضلا:" prompt="اختر من القائمة المنسدلة" sqref="G11">
      <formula1>$AA$15:$AA$29</formula1>
    </dataValidation>
    <dataValidation type="list" allowBlank="1" showInputMessage="1" showErrorMessage="1" errorTitle="تنبيه:" error="فضلا اضغط على إلغاء الأمر ثم اختر من القائمة المنسدلة" promptTitle="فضلا:" prompt="اختر من القائمة المنسدلة" sqref="H11">
      <formula1>$AB$15:$AB$29</formula1>
    </dataValidation>
    <dataValidation type="list" allowBlank="1" showInputMessage="1" showErrorMessage="1" errorTitle="تنبيه:" error="فضلا اضغط على إلغاء الأمر ثم اختر من القائمة المنسدلة" promptTitle="فضلا:" prompt="اختر من القائمة المنسدلة" sqref="I11">
      <formula1>$AC$15:$AC$29</formula1>
    </dataValidation>
    <dataValidation type="list" allowBlank="1" showInputMessage="1" showErrorMessage="1" errorTitle="تنبيه:" error="فضلا اضغط على إلغاء الأمر ثم اختر من القائمة المنسدلة" promptTitle="فضلا:" prompt="اختر من القائمة المنسدلة" sqref="J11">
      <formula1>$AD$15:$AD$44</formula1>
    </dataValidation>
    <dataValidation type="list" allowBlank="1" showInputMessage="1" showErrorMessage="1" errorTitle="تنبيه:" error="فضلا اضغط على إلغاء الأمر ثم اختر من القائمة المنسدلة" promptTitle="فضلا:" prompt="اختر من القائمة المنسدلة" sqref="K11">
      <formula1>$AE$15:$AE$29</formula1>
    </dataValidation>
    <dataValidation type="list" allowBlank="1" showInputMessage="1" showErrorMessage="1" errorTitle="تنبيه:" error="فضلاً اضغط على إلغاء الأمر ثم اختر التاريخ الصحيح من القائمة" promptTitle="فضلا:" prompt="اختر من القائمة المنسدلة" sqref="E11 L11:M11">
      <formula1>$D$3:$H$3</formula1>
    </dataValidation>
  </dataValidations>
  <printOptions horizontalCentered="1"/>
  <pageMargins left="0.19685039370078741" right="0.19685039370078741" top="0.19685039370078741" bottom="0.19685039370078741" header="0" footer="0"/>
  <pageSetup paperSize="9" scale="68" fitToHeight="0" orientation="portrait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Worksheet____39">
    <tabColor theme="4" tint="0.59999389629810485"/>
    <pageSetUpPr fitToPage="1"/>
  </sheetPr>
  <dimension ref="A1:AO130"/>
  <sheetViews>
    <sheetView showGridLines="0" rightToLeft="1" workbookViewId="0">
      <pane ySplit="10" topLeftCell="A11" activePane="bottomLeft" state="frozen"/>
      <selection activeCell="C7" sqref="C7:D7"/>
      <selection pane="bottomLeft" activeCell="C7" sqref="C7:D7"/>
    </sheetView>
  </sheetViews>
  <sheetFormatPr defaultRowHeight="15" x14ac:dyDescent="0.25"/>
  <cols>
    <col min="1" max="1" width="4.25" style="3" bestFit="1" customWidth="1"/>
    <col min="2" max="2" width="25.75" style="3" customWidth="1"/>
    <col min="3" max="13" width="9.625" style="3" customWidth="1"/>
    <col min="14" max="18" width="9" style="3"/>
    <col min="19" max="19" width="7.625" style="3" customWidth="1"/>
    <col min="20" max="25" width="9" style="3"/>
    <col min="26" max="30" width="0" style="50" hidden="1" customWidth="1"/>
    <col min="31" max="31" width="0" style="3" hidden="1" customWidth="1"/>
    <col min="32" max="16384" width="9" style="3"/>
  </cols>
  <sheetData>
    <row r="1" spans="1:41" s="1" customFormat="1" ht="20.25" customHeight="1" x14ac:dyDescent="0.25">
      <c r="A1" s="41"/>
      <c r="B1" s="42" t="s">
        <v>15</v>
      </c>
      <c r="C1" s="66"/>
      <c r="D1" s="331" t="str">
        <f>CONCATENATE(البيانات!C39," ",البيانات!E39," ",البيانات!F39," ",البيانات!G39)</f>
        <v>الفصل الدراسي الثاني للعام 3٦-143٧هـ</v>
      </c>
      <c r="E1" s="331"/>
      <c r="F1" s="331"/>
      <c r="G1" s="331"/>
      <c r="H1" s="66"/>
      <c r="I1" s="343" t="str">
        <f>البيانات!C2</f>
        <v>الإدارة العامة للتعليم بـ</v>
      </c>
      <c r="J1" s="343"/>
      <c r="K1" s="343"/>
      <c r="L1" s="351" t="str">
        <f>البيانات!E2</f>
        <v>المنطقة الشرقية</v>
      </c>
      <c r="M1" s="351"/>
      <c r="Z1" s="49" t="str">
        <f>النماذج!A9</f>
        <v>نموذج1</v>
      </c>
      <c r="AA1" s="49" t="str">
        <f>تطبيقي!A9</f>
        <v>تطبيقي1</v>
      </c>
      <c r="AB1" s="49" t="e">
        <f>#REF!</f>
        <v>#REF!</v>
      </c>
      <c r="AC1" s="49" t="e">
        <f>#REF!</f>
        <v>#REF!</v>
      </c>
      <c r="AD1" s="49" t="e">
        <f>#REF!</f>
        <v>#REF!</v>
      </c>
    </row>
    <row r="2" spans="1:41" s="97" customFormat="1" ht="20.25" customHeight="1" x14ac:dyDescent="0.25">
      <c r="B2" s="42" t="s">
        <v>99</v>
      </c>
      <c r="C2" s="43" t="s">
        <v>3</v>
      </c>
      <c r="D2" s="44" t="s">
        <v>4</v>
      </c>
      <c r="E2" s="44" t="s">
        <v>5</v>
      </c>
      <c r="F2" s="44" t="s">
        <v>6</v>
      </c>
      <c r="G2" s="44" t="s">
        <v>7</v>
      </c>
      <c r="H2" s="44" t="s">
        <v>8</v>
      </c>
      <c r="I2" s="45"/>
      <c r="J2" s="352" t="s">
        <v>97</v>
      </c>
      <c r="K2" s="352"/>
      <c r="L2" s="351" t="str">
        <f>البيانات!E4</f>
        <v>غرب الدمام</v>
      </c>
      <c r="M2" s="351"/>
      <c r="N2" s="49"/>
      <c r="O2" s="49"/>
      <c r="P2" s="49"/>
      <c r="Q2" s="49"/>
      <c r="R2" s="49"/>
      <c r="S2" s="49"/>
      <c r="T2" s="49"/>
      <c r="U2" s="49"/>
      <c r="V2" s="49"/>
      <c r="W2" s="49"/>
      <c r="X2" s="49"/>
      <c r="Y2" s="49"/>
      <c r="Z2" s="49" t="str">
        <f>النماذج!A10</f>
        <v>نموذج2</v>
      </c>
      <c r="AA2" s="49" t="str">
        <f>تطبيقي!A10</f>
        <v>تطبيقي2</v>
      </c>
      <c r="AB2" s="49" t="e">
        <f>#REF!</f>
        <v>#REF!</v>
      </c>
      <c r="AC2" s="49" t="e">
        <f>#REF!</f>
        <v>#REF!</v>
      </c>
      <c r="AD2" s="49" t="e">
        <f>#REF!</f>
        <v>#REF!</v>
      </c>
      <c r="AE2" s="49"/>
      <c r="AF2" s="49"/>
      <c r="AG2" s="49"/>
      <c r="AH2" s="49"/>
      <c r="AI2" s="49"/>
      <c r="AJ2" s="49"/>
      <c r="AK2" s="49"/>
      <c r="AL2" s="49"/>
      <c r="AM2" s="49"/>
      <c r="AN2" s="49"/>
      <c r="AO2" s="49"/>
    </row>
    <row r="3" spans="1:41" s="1" customFormat="1" ht="20.25" customHeight="1" x14ac:dyDescent="0.25">
      <c r="A3" s="41"/>
      <c r="B3" s="46"/>
      <c r="C3" s="47">
        <f>البيانات!C52</f>
        <v>11</v>
      </c>
      <c r="D3" s="78">
        <f>البيانات!D52</f>
        <v>42463</v>
      </c>
      <c r="E3" s="78">
        <f>البيانات!E52</f>
        <v>42464</v>
      </c>
      <c r="F3" s="78">
        <f>البيانات!F52</f>
        <v>42465</v>
      </c>
      <c r="G3" s="78">
        <f>البيانات!G52</f>
        <v>42466</v>
      </c>
      <c r="H3" s="78">
        <f>البيانات!H52</f>
        <v>42467</v>
      </c>
      <c r="I3" s="45"/>
      <c r="J3" s="48"/>
      <c r="K3" s="48"/>
      <c r="L3" s="41"/>
      <c r="M3" s="41"/>
      <c r="N3" s="2"/>
      <c r="O3" s="2"/>
      <c r="P3" s="2"/>
      <c r="Q3" s="2"/>
      <c r="R3" s="2"/>
      <c r="S3" s="2"/>
      <c r="Z3" s="49" t="str">
        <f>النماذج!A11</f>
        <v>نموذج3</v>
      </c>
      <c r="AA3" s="49" t="str">
        <f>تطبيقي!A11</f>
        <v>تطبيقي3</v>
      </c>
      <c r="AB3" s="49" t="e">
        <f>#REF!</f>
        <v>#REF!</v>
      </c>
      <c r="AC3" s="49" t="e">
        <f>#REF!</f>
        <v>#REF!</v>
      </c>
      <c r="AD3" s="49" t="e">
        <f>#REF!</f>
        <v>#REF!</v>
      </c>
    </row>
    <row r="4" spans="1:41" s="1" customFormat="1" ht="20.25" customHeight="1" x14ac:dyDescent="0.25">
      <c r="A4" s="41"/>
      <c r="B4" s="6"/>
      <c r="C4" s="330" t="s">
        <v>170</v>
      </c>
      <c r="D4" s="330"/>
      <c r="E4" s="330"/>
      <c r="F4" s="330"/>
      <c r="G4" s="330"/>
      <c r="H4" s="330"/>
      <c r="I4" s="7"/>
      <c r="J4" s="7"/>
      <c r="K4" s="354" t="s">
        <v>168</v>
      </c>
      <c r="L4" s="354"/>
      <c r="M4" s="6"/>
      <c r="N4" s="6"/>
      <c r="O4" s="6"/>
      <c r="P4" s="6"/>
      <c r="Q4" s="6"/>
      <c r="R4" s="6"/>
      <c r="S4" s="6"/>
      <c r="Z4" s="49" t="str">
        <f>النماذج!A12</f>
        <v>نموذج4</v>
      </c>
      <c r="AA4" s="49" t="str">
        <f>تطبيقي!A12</f>
        <v>تطبيقي4</v>
      </c>
      <c r="AB4" s="49" t="e">
        <f>#REF!</f>
        <v>#REF!</v>
      </c>
      <c r="AC4" s="49" t="e">
        <f>#REF!</f>
        <v>#REF!</v>
      </c>
      <c r="AD4" s="49" t="e">
        <f>#REF!</f>
        <v>#REF!</v>
      </c>
    </row>
    <row r="5" spans="1:41" s="50" customFormat="1" ht="18" thickBot="1" x14ac:dyDescent="0.3">
      <c r="A5" s="49"/>
      <c r="B5" s="154" t="s">
        <v>172</v>
      </c>
      <c r="C5" s="12">
        <f>البيانات!E10</f>
        <v>0</v>
      </c>
      <c r="D5" s="355" t="s">
        <v>48</v>
      </c>
      <c r="E5" s="355"/>
      <c r="F5" s="353">
        <f>البيانات!E8</f>
        <v>0</v>
      </c>
      <c r="G5" s="353"/>
      <c r="H5" s="350" t="s">
        <v>185</v>
      </c>
      <c r="I5" s="350"/>
      <c r="J5" s="5">
        <f>البيانات!E12</f>
        <v>0</v>
      </c>
      <c r="K5" s="350">
        <f>البيانات!E6</f>
        <v>0</v>
      </c>
      <c r="L5" s="350"/>
      <c r="M5" s="350"/>
      <c r="P5" s="93"/>
      <c r="Q5" s="51"/>
      <c r="R5" s="93"/>
      <c r="S5" s="93"/>
    </row>
    <row r="6" spans="1:41" s="4" customFormat="1" x14ac:dyDescent="0.25">
      <c r="A6" s="356" t="s">
        <v>11</v>
      </c>
      <c r="B6" s="357"/>
      <c r="C6" s="358"/>
      <c r="D6" s="359"/>
      <c r="E6" s="52">
        <v>2</v>
      </c>
      <c r="F6" s="155">
        <v>20</v>
      </c>
      <c r="G6" s="155">
        <v>3</v>
      </c>
      <c r="H6" s="155">
        <v>3</v>
      </c>
      <c r="I6" s="155">
        <v>3</v>
      </c>
      <c r="J6" s="156">
        <v>20</v>
      </c>
      <c r="K6" s="143">
        <v>6</v>
      </c>
      <c r="L6" s="146">
        <v>5</v>
      </c>
      <c r="M6" s="104">
        <v>7</v>
      </c>
    </row>
    <row r="7" spans="1:41" s="4" customFormat="1" ht="18.75" thickBot="1" x14ac:dyDescent="0.3">
      <c r="A7" s="360" t="s">
        <v>164</v>
      </c>
      <c r="B7" s="361"/>
      <c r="C7" s="362"/>
      <c r="D7" s="363"/>
      <c r="E7" s="53" t="s">
        <v>180</v>
      </c>
      <c r="F7" s="54" t="s">
        <v>174</v>
      </c>
      <c r="G7" s="54" t="s">
        <v>181</v>
      </c>
      <c r="H7" s="54" t="s">
        <v>181</v>
      </c>
      <c r="I7" s="54" t="s">
        <v>181</v>
      </c>
      <c r="J7" s="65" t="s">
        <v>53</v>
      </c>
      <c r="K7" s="55" t="s">
        <v>182</v>
      </c>
      <c r="L7" s="147" t="s">
        <v>182</v>
      </c>
      <c r="M7" s="105" t="s">
        <v>182</v>
      </c>
    </row>
    <row r="8" spans="1:41" s="50" customFormat="1" ht="16.5" thickBot="1" x14ac:dyDescent="0.3">
      <c r="A8" s="332" t="s">
        <v>119</v>
      </c>
      <c r="B8" s="333"/>
      <c r="C8" s="333"/>
      <c r="D8" s="334"/>
      <c r="E8" s="63">
        <f>COUNTA(E11:E130)</f>
        <v>0</v>
      </c>
      <c r="F8" s="64">
        <f>مج!F1764</f>
        <v>0</v>
      </c>
      <c r="G8" s="64">
        <f>مج!G1764</f>
        <v>0</v>
      </c>
      <c r="H8" s="64">
        <f>مج!H1764</f>
        <v>0</v>
      </c>
      <c r="I8" s="64">
        <f>مج!I1764</f>
        <v>0</v>
      </c>
      <c r="J8" s="64">
        <f>مج!J1764</f>
        <v>0</v>
      </c>
      <c r="K8" s="64">
        <f>مج!K1764</f>
        <v>0</v>
      </c>
      <c r="L8" s="148">
        <f>COUNTA(L11:L130)</f>
        <v>0</v>
      </c>
      <c r="M8" s="106">
        <f>COUNTA(M11:M130)</f>
        <v>0</v>
      </c>
    </row>
    <row r="9" spans="1:41" s="57" customFormat="1" ht="13.5" customHeight="1" x14ac:dyDescent="0.25">
      <c r="A9" s="324" t="s">
        <v>0</v>
      </c>
      <c r="B9" s="326" t="s">
        <v>176</v>
      </c>
      <c r="C9" s="344" t="s">
        <v>1</v>
      </c>
      <c r="D9" s="345"/>
      <c r="E9" s="337" t="s">
        <v>155</v>
      </c>
      <c r="F9" s="335" t="s">
        <v>156</v>
      </c>
      <c r="G9" s="335" t="s">
        <v>88</v>
      </c>
      <c r="H9" s="335" t="s">
        <v>89</v>
      </c>
      <c r="I9" s="335" t="s">
        <v>90</v>
      </c>
      <c r="J9" s="348" t="s">
        <v>154</v>
      </c>
      <c r="K9" s="348" t="s">
        <v>153</v>
      </c>
      <c r="L9" s="180" t="s">
        <v>162</v>
      </c>
      <c r="M9" s="181" t="s">
        <v>162</v>
      </c>
    </row>
    <row r="10" spans="1:41" s="57" customFormat="1" ht="16.5" thickBot="1" x14ac:dyDescent="0.3">
      <c r="A10" s="325"/>
      <c r="B10" s="327"/>
      <c r="C10" s="346"/>
      <c r="D10" s="347"/>
      <c r="E10" s="338"/>
      <c r="F10" s="336"/>
      <c r="G10" s="336"/>
      <c r="H10" s="336"/>
      <c r="I10" s="336"/>
      <c r="J10" s="349"/>
      <c r="K10" s="349"/>
      <c r="L10" s="149" t="s">
        <v>189</v>
      </c>
      <c r="M10" s="107" t="s">
        <v>190</v>
      </c>
    </row>
    <row r="11" spans="1:41" s="61" customFormat="1" ht="15.75" x14ac:dyDescent="0.25">
      <c r="A11" s="157">
        <v>1</v>
      </c>
      <c r="B11" s="160" t="str">
        <f>IF(البيانات!C63="","",البيانات!C63)</f>
        <v/>
      </c>
      <c r="C11" s="339" t="str">
        <f>IF(البيانات!G63="","",البيانات!G63)</f>
        <v/>
      </c>
      <c r="D11" s="340" t="str">
        <f>IF(البيانات!M3="","",البيانات!M3)</f>
        <v/>
      </c>
      <c r="E11" s="79"/>
      <c r="F11" s="59"/>
      <c r="G11" s="59"/>
      <c r="H11" s="60"/>
      <c r="I11" s="60"/>
      <c r="J11" s="60"/>
      <c r="K11" s="144"/>
      <c r="L11" s="150"/>
      <c r="M11" s="108"/>
    </row>
    <row r="12" spans="1:41" s="61" customFormat="1" ht="15.75" x14ac:dyDescent="0.25">
      <c r="A12" s="158">
        <v>2</v>
      </c>
      <c r="B12" s="160" t="str">
        <f>IF(البيانات!C64="","",البيانات!C64)</f>
        <v/>
      </c>
      <c r="C12" s="328" t="str">
        <f>IF(البيانات!G64="","",البيانات!G64)</f>
        <v/>
      </c>
      <c r="D12" s="329" t="str">
        <f>IF(البيانات!M4="","",البيانات!M4)</f>
        <v/>
      </c>
      <c r="E12" s="79"/>
      <c r="F12" s="59"/>
      <c r="G12" s="59"/>
      <c r="H12" s="60"/>
      <c r="I12" s="60"/>
      <c r="J12" s="60"/>
      <c r="K12" s="144"/>
      <c r="L12" s="150"/>
      <c r="M12" s="108"/>
    </row>
    <row r="13" spans="1:41" s="61" customFormat="1" ht="15.75" x14ac:dyDescent="0.25">
      <c r="A13" s="158">
        <v>3</v>
      </c>
      <c r="B13" s="160" t="str">
        <f>IF(البيانات!C65="","",البيانات!C65)</f>
        <v/>
      </c>
      <c r="C13" s="328" t="str">
        <f>IF(البيانات!G65="","",البيانات!G65)</f>
        <v/>
      </c>
      <c r="D13" s="329" t="str">
        <f>IF(البيانات!M5="","",البيانات!M5)</f>
        <v/>
      </c>
      <c r="E13" s="79"/>
      <c r="F13" s="59"/>
      <c r="G13" s="59"/>
      <c r="H13" s="60"/>
      <c r="I13" s="60"/>
      <c r="J13" s="60"/>
      <c r="K13" s="144"/>
      <c r="L13" s="150"/>
      <c r="M13" s="108"/>
    </row>
    <row r="14" spans="1:41" s="61" customFormat="1" ht="15.75" x14ac:dyDescent="0.25">
      <c r="A14" s="158">
        <v>4</v>
      </c>
      <c r="B14" s="160" t="str">
        <f>IF(البيانات!C66="","",البيانات!C66)</f>
        <v/>
      </c>
      <c r="C14" s="328" t="str">
        <f>IF(البيانات!G66="","",البيانات!G66)</f>
        <v/>
      </c>
      <c r="D14" s="329" t="str">
        <f>IF(البيانات!M6="","",البيانات!M6)</f>
        <v/>
      </c>
      <c r="E14" s="79"/>
      <c r="F14" s="59"/>
      <c r="G14" s="59"/>
      <c r="H14" s="60"/>
      <c r="I14" s="60"/>
      <c r="J14" s="60"/>
      <c r="K14" s="144"/>
      <c r="L14" s="150"/>
      <c r="M14" s="108"/>
    </row>
    <row r="15" spans="1:41" s="61" customFormat="1" ht="17.25" x14ac:dyDescent="0.25">
      <c r="A15" s="158">
        <v>5</v>
      </c>
      <c r="B15" s="160" t="str">
        <f>IF(البيانات!C67="","",البيانات!C67)</f>
        <v/>
      </c>
      <c r="C15" s="328" t="str">
        <f>IF(البيانات!G67="","",البيانات!G67)</f>
        <v/>
      </c>
      <c r="D15" s="329" t="str">
        <f>IF(البيانات!M7="","",البيانات!M7)</f>
        <v/>
      </c>
      <c r="E15" s="79"/>
      <c r="F15" s="59"/>
      <c r="G15" s="59"/>
      <c r="H15" s="60"/>
      <c r="I15" s="60"/>
      <c r="J15" s="60"/>
      <c r="K15" s="144"/>
      <c r="L15" s="150"/>
      <c r="M15" s="108"/>
      <c r="Z15" s="49" t="str">
        <f>النماذج!A9</f>
        <v>نموذج1</v>
      </c>
      <c r="AA15" s="49" t="str">
        <f>تطبيقي!A9</f>
        <v>تطبيقي1</v>
      </c>
      <c r="AB15" s="49" t="e">
        <f>#REF!</f>
        <v>#REF!</v>
      </c>
      <c r="AC15" s="49" t="e">
        <f>#REF!</f>
        <v>#REF!</v>
      </c>
      <c r="AD15" s="49" t="e">
        <f>#REF!</f>
        <v>#REF!</v>
      </c>
      <c r="AE15" s="49" t="s">
        <v>104</v>
      </c>
    </row>
    <row r="16" spans="1:41" s="61" customFormat="1" ht="17.25" x14ac:dyDescent="0.25">
      <c r="A16" s="158">
        <v>6</v>
      </c>
      <c r="B16" s="160" t="str">
        <f>IF(البيانات!C68="","",البيانات!C68)</f>
        <v/>
      </c>
      <c r="C16" s="328" t="str">
        <f>IF(البيانات!G68="","",البيانات!G68)</f>
        <v/>
      </c>
      <c r="D16" s="329" t="str">
        <f>IF(البيانات!M8="","",البيانات!M8)</f>
        <v/>
      </c>
      <c r="E16" s="79"/>
      <c r="F16" s="59"/>
      <c r="G16" s="59"/>
      <c r="H16" s="60"/>
      <c r="I16" s="60"/>
      <c r="J16" s="60"/>
      <c r="K16" s="144"/>
      <c r="L16" s="150"/>
      <c r="M16" s="108"/>
      <c r="Z16" s="49" t="str">
        <f>النماذج!A10</f>
        <v>نموذج2</v>
      </c>
      <c r="AA16" s="49" t="str">
        <f>تطبيقي!A10</f>
        <v>تطبيقي2</v>
      </c>
      <c r="AB16" s="49" t="e">
        <f>#REF!</f>
        <v>#REF!</v>
      </c>
      <c r="AC16" s="49" t="e">
        <f>#REF!</f>
        <v>#REF!</v>
      </c>
      <c r="AD16" s="49" t="e">
        <f>#REF!</f>
        <v>#REF!</v>
      </c>
      <c r="AE16" s="49" t="s">
        <v>105</v>
      </c>
    </row>
    <row r="17" spans="1:31" s="61" customFormat="1" ht="17.25" x14ac:dyDescent="0.25">
      <c r="A17" s="158">
        <v>7</v>
      </c>
      <c r="B17" s="160" t="str">
        <f>IF(البيانات!C69="","",البيانات!C69)</f>
        <v/>
      </c>
      <c r="C17" s="328" t="str">
        <f>IF(البيانات!G69="","",البيانات!G69)</f>
        <v/>
      </c>
      <c r="D17" s="329" t="str">
        <f>IF(البيانات!M9="","",البيانات!M9)</f>
        <v/>
      </c>
      <c r="E17" s="79"/>
      <c r="F17" s="59"/>
      <c r="G17" s="59"/>
      <c r="H17" s="60"/>
      <c r="I17" s="60"/>
      <c r="J17" s="60"/>
      <c r="K17" s="144"/>
      <c r="L17" s="150"/>
      <c r="M17" s="108"/>
      <c r="Z17" s="49" t="str">
        <f>النماذج!A11</f>
        <v>نموذج3</v>
      </c>
      <c r="AA17" s="49" t="str">
        <f>تطبيقي!A11</f>
        <v>تطبيقي3</v>
      </c>
      <c r="AB17" s="49" t="e">
        <f>#REF!</f>
        <v>#REF!</v>
      </c>
      <c r="AC17" s="49" t="e">
        <f>#REF!</f>
        <v>#REF!</v>
      </c>
      <c r="AD17" s="49" t="e">
        <f>#REF!</f>
        <v>#REF!</v>
      </c>
      <c r="AE17" s="49" t="s">
        <v>106</v>
      </c>
    </row>
    <row r="18" spans="1:31" s="61" customFormat="1" ht="17.25" x14ac:dyDescent="0.25">
      <c r="A18" s="158">
        <v>8</v>
      </c>
      <c r="B18" s="160" t="str">
        <f>IF(البيانات!C70="","",البيانات!C70)</f>
        <v/>
      </c>
      <c r="C18" s="328" t="str">
        <f>IF(البيانات!G70="","",البيانات!G70)</f>
        <v/>
      </c>
      <c r="D18" s="329" t="str">
        <f>IF(البيانات!M10="","",البيانات!M10)</f>
        <v/>
      </c>
      <c r="E18" s="79"/>
      <c r="F18" s="59"/>
      <c r="G18" s="59"/>
      <c r="H18" s="60"/>
      <c r="I18" s="60"/>
      <c r="J18" s="60"/>
      <c r="K18" s="144"/>
      <c r="L18" s="150"/>
      <c r="M18" s="108"/>
      <c r="Z18" s="49" t="str">
        <f>النماذج!A12</f>
        <v>نموذج4</v>
      </c>
      <c r="AA18" s="49" t="str">
        <f>تطبيقي!A12</f>
        <v>تطبيقي4</v>
      </c>
      <c r="AB18" s="49" t="e">
        <f>#REF!</f>
        <v>#REF!</v>
      </c>
      <c r="AC18" s="49" t="e">
        <f>#REF!</f>
        <v>#REF!</v>
      </c>
      <c r="AD18" s="49" t="e">
        <f>#REF!</f>
        <v>#REF!</v>
      </c>
      <c r="AE18" s="49" t="s">
        <v>107</v>
      </c>
    </row>
    <row r="19" spans="1:31" s="61" customFormat="1" ht="17.25" x14ac:dyDescent="0.25">
      <c r="A19" s="158">
        <v>9</v>
      </c>
      <c r="B19" s="160" t="str">
        <f>IF(البيانات!C71="","",البيانات!C71)</f>
        <v/>
      </c>
      <c r="C19" s="328" t="str">
        <f>IF(البيانات!G71="","",البيانات!G71)</f>
        <v/>
      </c>
      <c r="D19" s="329" t="str">
        <f>IF(البيانات!M11="","",البيانات!M11)</f>
        <v/>
      </c>
      <c r="E19" s="79"/>
      <c r="F19" s="59"/>
      <c r="G19" s="59"/>
      <c r="H19" s="60"/>
      <c r="I19" s="60"/>
      <c r="J19" s="60"/>
      <c r="K19" s="144"/>
      <c r="L19" s="150"/>
      <c r="M19" s="108"/>
      <c r="Z19" s="49" t="str">
        <f>النماذج!A13</f>
        <v>نموذج5</v>
      </c>
      <c r="AA19" s="49" t="str">
        <f>تطبيقي!A13</f>
        <v>تطبيقي5</v>
      </c>
      <c r="AB19" s="49" t="e">
        <f>#REF!</f>
        <v>#REF!</v>
      </c>
      <c r="AC19" s="49" t="e">
        <f>#REF!</f>
        <v>#REF!</v>
      </c>
      <c r="AD19" s="49" t="e">
        <f>#REF!</f>
        <v>#REF!</v>
      </c>
      <c r="AE19" s="50" t="s">
        <v>108</v>
      </c>
    </row>
    <row r="20" spans="1:31" s="61" customFormat="1" ht="17.25" x14ac:dyDescent="0.25">
      <c r="A20" s="158">
        <v>10</v>
      </c>
      <c r="B20" s="160" t="str">
        <f>IF(البيانات!C72="","",البيانات!C72)</f>
        <v/>
      </c>
      <c r="C20" s="328" t="str">
        <f>IF(البيانات!G72="","",البيانات!G72)</f>
        <v/>
      </c>
      <c r="D20" s="329" t="str">
        <f>IF(البيانات!M12="","",البيانات!M12)</f>
        <v/>
      </c>
      <c r="E20" s="79"/>
      <c r="F20" s="59"/>
      <c r="G20" s="59"/>
      <c r="H20" s="60"/>
      <c r="I20" s="60"/>
      <c r="J20" s="60"/>
      <c r="K20" s="144"/>
      <c r="L20" s="150"/>
      <c r="M20" s="108"/>
      <c r="Z20" s="49" t="str">
        <f>النماذج!A14</f>
        <v>نموذج6</v>
      </c>
      <c r="AA20" s="49" t="str">
        <f>تطبيقي!A14</f>
        <v>تطبيقي6</v>
      </c>
      <c r="AB20" s="49" t="e">
        <f>#REF!</f>
        <v>#REF!</v>
      </c>
      <c r="AC20" s="49" t="e">
        <f>#REF!</f>
        <v>#REF!</v>
      </c>
      <c r="AD20" s="49" t="e">
        <f>#REF!</f>
        <v>#REF!</v>
      </c>
      <c r="AE20" s="57" t="s">
        <v>109</v>
      </c>
    </row>
    <row r="21" spans="1:31" s="61" customFormat="1" ht="17.25" x14ac:dyDescent="0.25">
      <c r="A21" s="158">
        <v>11</v>
      </c>
      <c r="B21" s="160" t="str">
        <f>IF(البيانات!C73="","",البيانات!C73)</f>
        <v/>
      </c>
      <c r="C21" s="328" t="str">
        <f>IF(البيانات!G73="","",البيانات!G73)</f>
        <v/>
      </c>
      <c r="D21" s="329" t="str">
        <f>IF(البيانات!M13="","",البيانات!M13)</f>
        <v/>
      </c>
      <c r="E21" s="79"/>
      <c r="F21" s="59"/>
      <c r="G21" s="59"/>
      <c r="H21" s="60"/>
      <c r="I21" s="60"/>
      <c r="J21" s="60"/>
      <c r="K21" s="144"/>
      <c r="L21" s="150"/>
      <c r="M21" s="108"/>
      <c r="Z21" s="49" t="str">
        <f>النماذج!A15</f>
        <v>نموذج7</v>
      </c>
      <c r="AA21" s="49" t="str">
        <f>تطبيقي!A15</f>
        <v>تطبيقي7</v>
      </c>
      <c r="AB21" s="49" t="e">
        <f>#REF!</f>
        <v>#REF!</v>
      </c>
      <c r="AC21" s="49" t="e">
        <f>#REF!</f>
        <v>#REF!</v>
      </c>
      <c r="AD21" s="49" t="e">
        <f>#REF!</f>
        <v>#REF!</v>
      </c>
      <c r="AE21" s="57" t="s">
        <v>110</v>
      </c>
    </row>
    <row r="22" spans="1:31" s="61" customFormat="1" ht="17.25" x14ac:dyDescent="0.25">
      <c r="A22" s="158">
        <v>12</v>
      </c>
      <c r="B22" s="160" t="str">
        <f>IF(البيانات!C74="","",البيانات!C74)</f>
        <v/>
      </c>
      <c r="C22" s="328" t="str">
        <f>IF(البيانات!G74="","",البيانات!G74)</f>
        <v/>
      </c>
      <c r="D22" s="329" t="str">
        <f>IF(البيانات!M14="","",البيانات!M14)</f>
        <v/>
      </c>
      <c r="E22" s="79"/>
      <c r="F22" s="59"/>
      <c r="G22" s="59"/>
      <c r="H22" s="60"/>
      <c r="I22" s="60"/>
      <c r="J22" s="60"/>
      <c r="K22" s="144"/>
      <c r="L22" s="150"/>
      <c r="M22" s="108"/>
      <c r="Z22" s="49" t="str">
        <f>النماذج!A16</f>
        <v>نموذج8</v>
      </c>
      <c r="AA22" s="49" t="str">
        <f>تطبيقي!A16</f>
        <v>تطبيقي8</v>
      </c>
      <c r="AB22" s="49" t="e">
        <f>#REF!</f>
        <v>#REF!</v>
      </c>
      <c r="AC22" s="49" t="e">
        <f>#REF!</f>
        <v>#REF!</v>
      </c>
      <c r="AD22" s="49" t="e">
        <f>#REF!</f>
        <v>#REF!</v>
      </c>
      <c r="AE22" s="50" t="s">
        <v>111</v>
      </c>
    </row>
    <row r="23" spans="1:31" s="61" customFormat="1" ht="17.25" x14ac:dyDescent="0.25">
      <c r="A23" s="158">
        <v>13</v>
      </c>
      <c r="B23" s="160" t="str">
        <f>IF(البيانات!C75="","",البيانات!C75)</f>
        <v/>
      </c>
      <c r="C23" s="328" t="str">
        <f>IF(البيانات!G75="","",البيانات!G75)</f>
        <v/>
      </c>
      <c r="D23" s="329" t="str">
        <f>IF(البيانات!M15="","",البيانات!M15)</f>
        <v/>
      </c>
      <c r="E23" s="79"/>
      <c r="F23" s="59"/>
      <c r="G23" s="59"/>
      <c r="H23" s="60"/>
      <c r="I23" s="60"/>
      <c r="J23" s="60"/>
      <c r="K23" s="144"/>
      <c r="L23" s="150"/>
      <c r="M23" s="108"/>
      <c r="Z23" s="49" t="str">
        <f>النماذج!A17</f>
        <v>نموذج9</v>
      </c>
      <c r="AA23" s="49" t="str">
        <f>تطبيقي!A17</f>
        <v>تطبيقي9</v>
      </c>
      <c r="AB23" s="49" t="e">
        <f>#REF!</f>
        <v>#REF!</v>
      </c>
      <c r="AC23" s="49" t="e">
        <f>#REF!</f>
        <v>#REF!</v>
      </c>
      <c r="AD23" s="49" t="e">
        <f>#REF!</f>
        <v>#REF!</v>
      </c>
      <c r="AE23" s="57" t="s">
        <v>112</v>
      </c>
    </row>
    <row r="24" spans="1:31" s="61" customFormat="1" ht="17.25" x14ac:dyDescent="0.25">
      <c r="A24" s="158">
        <v>14</v>
      </c>
      <c r="B24" s="160" t="str">
        <f>IF(البيانات!C76="","",البيانات!C76)</f>
        <v/>
      </c>
      <c r="C24" s="328" t="str">
        <f>IF(البيانات!G76="","",البيانات!G76)</f>
        <v/>
      </c>
      <c r="D24" s="329" t="str">
        <f>IF(البيانات!M16="","",البيانات!M16)</f>
        <v/>
      </c>
      <c r="E24" s="79"/>
      <c r="F24" s="59"/>
      <c r="G24" s="59"/>
      <c r="H24" s="60"/>
      <c r="I24" s="60"/>
      <c r="J24" s="60"/>
      <c r="K24" s="144"/>
      <c r="L24" s="150"/>
      <c r="M24" s="108"/>
      <c r="Z24" s="49" t="str">
        <f>النماذج!A18</f>
        <v>نموذج10</v>
      </c>
      <c r="AA24" s="49" t="str">
        <f>تطبيقي!A18</f>
        <v>تطبيقي10</v>
      </c>
      <c r="AB24" s="49" t="e">
        <f>#REF!</f>
        <v>#REF!</v>
      </c>
      <c r="AC24" s="49" t="e">
        <f>#REF!</f>
        <v>#REF!</v>
      </c>
      <c r="AD24" s="49" t="e">
        <f>#REF!</f>
        <v>#REF!</v>
      </c>
      <c r="AE24" s="57" t="s">
        <v>113</v>
      </c>
    </row>
    <row r="25" spans="1:31" s="61" customFormat="1" ht="17.25" x14ac:dyDescent="0.25">
      <c r="A25" s="158">
        <v>15</v>
      </c>
      <c r="B25" s="160" t="str">
        <f>IF(البيانات!C77="","",البيانات!C77)</f>
        <v/>
      </c>
      <c r="C25" s="328" t="str">
        <f>IF(البيانات!G77="","",البيانات!G77)</f>
        <v/>
      </c>
      <c r="D25" s="329" t="str">
        <f>IF(البيانات!M17="","",البيانات!M17)</f>
        <v/>
      </c>
      <c r="E25" s="79"/>
      <c r="F25" s="59"/>
      <c r="G25" s="59"/>
      <c r="H25" s="60"/>
      <c r="I25" s="60"/>
      <c r="J25" s="60"/>
      <c r="K25" s="144"/>
      <c r="L25" s="150"/>
      <c r="M25" s="108"/>
      <c r="Z25" s="49" t="str">
        <f>النماذج!A19</f>
        <v>نموذج11</v>
      </c>
      <c r="AA25" s="49" t="str">
        <f>تطبيقي!A19</f>
        <v>تطبيقي11</v>
      </c>
      <c r="AB25" s="49" t="e">
        <f>#REF!</f>
        <v>#REF!</v>
      </c>
      <c r="AC25" s="49" t="e">
        <f>#REF!</f>
        <v>#REF!</v>
      </c>
      <c r="AD25" s="49" t="e">
        <f>#REF!</f>
        <v>#REF!</v>
      </c>
      <c r="AE25" s="61" t="s">
        <v>114</v>
      </c>
    </row>
    <row r="26" spans="1:31" s="61" customFormat="1" ht="17.25" x14ac:dyDescent="0.25">
      <c r="A26" s="158">
        <v>16</v>
      </c>
      <c r="B26" s="160" t="str">
        <f>IF(البيانات!C78="","",البيانات!C78)</f>
        <v/>
      </c>
      <c r="C26" s="328" t="str">
        <f>IF(البيانات!G78="","",البيانات!G78)</f>
        <v/>
      </c>
      <c r="D26" s="329" t="str">
        <f>IF(البيانات!M18="","",البيانات!M18)</f>
        <v/>
      </c>
      <c r="E26" s="79"/>
      <c r="F26" s="59"/>
      <c r="G26" s="59"/>
      <c r="H26" s="60"/>
      <c r="I26" s="60"/>
      <c r="J26" s="60"/>
      <c r="K26" s="144"/>
      <c r="L26" s="150"/>
      <c r="M26" s="108"/>
      <c r="Z26" s="49" t="str">
        <f>النماذج!A20</f>
        <v>نموذج12</v>
      </c>
      <c r="AA26" s="49" t="str">
        <f>تطبيقي!A20</f>
        <v>تطبيقي12</v>
      </c>
      <c r="AB26" s="49" t="e">
        <f>#REF!</f>
        <v>#REF!</v>
      </c>
      <c r="AC26" s="49" t="e">
        <f>#REF!</f>
        <v>#REF!</v>
      </c>
      <c r="AD26" s="49" t="e">
        <f>#REF!</f>
        <v>#REF!</v>
      </c>
      <c r="AE26" s="61" t="s">
        <v>115</v>
      </c>
    </row>
    <row r="27" spans="1:31" s="61" customFormat="1" ht="17.25" x14ac:dyDescent="0.25">
      <c r="A27" s="158">
        <v>17</v>
      </c>
      <c r="B27" s="160" t="str">
        <f>IF(البيانات!C79="","",البيانات!C79)</f>
        <v/>
      </c>
      <c r="C27" s="328" t="str">
        <f>IF(البيانات!G79="","",البيانات!G79)</f>
        <v/>
      </c>
      <c r="D27" s="329" t="str">
        <f>IF(البيانات!M19="","",البيانات!M19)</f>
        <v/>
      </c>
      <c r="E27" s="79"/>
      <c r="F27" s="59"/>
      <c r="G27" s="59"/>
      <c r="H27" s="60"/>
      <c r="I27" s="60"/>
      <c r="J27" s="60"/>
      <c r="K27" s="144"/>
      <c r="L27" s="150"/>
      <c r="M27" s="108"/>
      <c r="Z27" s="49" t="str">
        <f>النماذج!A21</f>
        <v>نموذج13</v>
      </c>
      <c r="AA27" s="49" t="str">
        <f>تطبيقي!A21</f>
        <v>تطبيقي13</v>
      </c>
      <c r="AB27" s="49" t="e">
        <f>#REF!</f>
        <v>#REF!</v>
      </c>
      <c r="AC27" s="49" t="e">
        <f>#REF!</f>
        <v>#REF!</v>
      </c>
      <c r="AD27" s="49" t="e">
        <f>#REF!</f>
        <v>#REF!</v>
      </c>
      <c r="AE27" s="61" t="s">
        <v>116</v>
      </c>
    </row>
    <row r="28" spans="1:31" s="61" customFormat="1" ht="17.25" x14ac:dyDescent="0.25">
      <c r="A28" s="158">
        <v>18</v>
      </c>
      <c r="B28" s="160" t="str">
        <f>IF(البيانات!C80="","",البيانات!C80)</f>
        <v/>
      </c>
      <c r="C28" s="328" t="str">
        <f>IF(البيانات!G80="","",البيانات!G80)</f>
        <v/>
      </c>
      <c r="D28" s="329" t="str">
        <f>IF(البيانات!M20="","",البيانات!M20)</f>
        <v/>
      </c>
      <c r="E28" s="79"/>
      <c r="F28" s="59"/>
      <c r="G28" s="59"/>
      <c r="H28" s="60"/>
      <c r="I28" s="60"/>
      <c r="J28" s="60"/>
      <c r="K28" s="144"/>
      <c r="L28" s="150"/>
      <c r="M28" s="108"/>
      <c r="Z28" s="49" t="str">
        <f>النماذج!A22</f>
        <v>نموذج14</v>
      </c>
      <c r="AA28" s="49" t="str">
        <f>تطبيقي!A22</f>
        <v>تطبيقي14</v>
      </c>
      <c r="AB28" s="49" t="e">
        <f>#REF!</f>
        <v>#REF!</v>
      </c>
      <c r="AC28" s="49" t="e">
        <f>#REF!</f>
        <v>#REF!</v>
      </c>
      <c r="AD28" s="49" t="e">
        <f>#REF!</f>
        <v>#REF!</v>
      </c>
      <c r="AE28" s="61" t="s">
        <v>117</v>
      </c>
    </row>
    <row r="29" spans="1:31" s="61" customFormat="1" ht="17.25" x14ac:dyDescent="0.25">
      <c r="A29" s="158">
        <v>19</v>
      </c>
      <c r="B29" s="160" t="str">
        <f>IF(البيانات!C81="","",البيانات!C81)</f>
        <v/>
      </c>
      <c r="C29" s="328" t="str">
        <f>IF(البيانات!G81="","",البيانات!G81)</f>
        <v/>
      </c>
      <c r="D29" s="329" t="str">
        <f>IF(البيانات!M21="","",البيانات!M21)</f>
        <v/>
      </c>
      <c r="E29" s="79"/>
      <c r="F29" s="59"/>
      <c r="G29" s="59"/>
      <c r="H29" s="60"/>
      <c r="I29" s="60"/>
      <c r="J29" s="60"/>
      <c r="K29" s="144"/>
      <c r="L29" s="150"/>
      <c r="M29" s="108"/>
      <c r="Z29" s="49" t="str">
        <f>النماذج!A23</f>
        <v>نموذج15</v>
      </c>
      <c r="AA29" s="49" t="str">
        <f>تطبيقي!A23</f>
        <v>تطبيقي15</v>
      </c>
      <c r="AB29" s="49" t="e">
        <f>#REF!</f>
        <v>#REF!</v>
      </c>
      <c r="AC29" s="49" t="e">
        <f>#REF!</f>
        <v>#REF!</v>
      </c>
      <c r="AD29" s="49" t="e">
        <f>#REF!</f>
        <v>#REF!</v>
      </c>
      <c r="AE29" s="61" t="s">
        <v>118</v>
      </c>
    </row>
    <row r="30" spans="1:31" s="61" customFormat="1" ht="17.25" x14ac:dyDescent="0.25">
      <c r="A30" s="158">
        <v>20</v>
      </c>
      <c r="B30" s="160" t="str">
        <f>IF(البيانات!C82="","",البيانات!C82)</f>
        <v/>
      </c>
      <c r="C30" s="328" t="str">
        <f>IF(البيانات!G82="","",البيانات!G82)</f>
        <v/>
      </c>
      <c r="D30" s="329" t="str">
        <f>IF(البيانات!M22="","",البيانات!M22)</f>
        <v/>
      </c>
      <c r="E30" s="79"/>
      <c r="F30" s="59"/>
      <c r="G30" s="59"/>
      <c r="H30" s="60"/>
      <c r="I30" s="60"/>
      <c r="J30" s="60"/>
      <c r="K30" s="144"/>
      <c r="L30" s="150"/>
      <c r="M30" s="108"/>
      <c r="Z30" s="49" t="str">
        <f>النماذج!A24</f>
        <v>نموذج16</v>
      </c>
      <c r="AD30" s="49" t="e">
        <f>#REF!</f>
        <v>#REF!</v>
      </c>
    </row>
    <row r="31" spans="1:31" s="61" customFormat="1" ht="17.25" x14ac:dyDescent="0.25">
      <c r="A31" s="158">
        <v>21</v>
      </c>
      <c r="B31" s="160" t="str">
        <f>IF(البيانات!C83="","",البيانات!C83)</f>
        <v/>
      </c>
      <c r="C31" s="328" t="str">
        <f>IF(البيانات!G83="","",البيانات!G83)</f>
        <v/>
      </c>
      <c r="D31" s="329" t="str">
        <f>IF(البيانات!M23="","",البيانات!M23)</f>
        <v/>
      </c>
      <c r="E31" s="79"/>
      <c r="F31" s="59"/>
      <c r="G31" s="59"/>
      <c r="H31" s="60"/>
      <c r="I31" s="60"/>
      <c r="J31" s="60"/>
      <c r="K31" s="144"/>
      <c r="L31" s="150"/>
      <c r="M31" s="108"/>
      <c r="Z31" s="49" t="str">
        <f>النماذج!A25</f>
        <v>نموذج17</v>
      </c>
      <c r="AD31" s="49" t="e">
        <f>#REF!</f>
        <v>#REF!</v>
      </c>
    </row>
    <row r="32" spans="1:31" s="61" customFormat="1" ht="17.25" x14ac:dyDescent="0.25">
      <c r="A32" s="158">
        <v>22</v>
      </c>
      <c r="B32" s="160" t="str">
        <f>IF(البيانات!C84="","",البيانات!C84)</f>
        <v/>
      </c>
      <c r="C32" s="328" t="str">
        <f>IF(البيانات!G84="","",البيانات!G84)</f>
        <v/>
      </c>
      <c r="D32" s="329" t="str">
        <f>IF(البيانات!M24="","",البيانات!M24)</f>
        <v/>
      </c>
      <c r="E32" s="79"/>
      <c r="F32" s="59"/>
      <c r="G32" s="59"/>
      <c r="H32" s="60"/>
      <c r="I32" s="60"/>
      <c r="J32" s="60"/>
      <c r="K32" s="144"/>
      <c r="L32" s="150"/>
      <c r="M32" s="108"/>
      <c r="Z32" s="49" t="str">
        <f>النماذج!A26</f>
        <v>نموذج18</v>
      </c>
      <c r="AD32" s="49" t="e">
        <f>#REF!</f>
        <v>#REF!</v>
      </c>
    </row>
    <row r="33" spans="1:30" s="61" customFormat="1" ht="17.25" x14ac:dyDescent="0.25">
      <c r="A33" s="158">
        <v>23</v>
      </c>
      <c r="B33" s="160" t="str">
        <f>IF(البيانات!C85="","",البيانات!C85)</f>
        <v/>
      </c>
      <c r="C33" s="328" t="str">
        <f>IF(البيانات!G85="","",البيانات!G85)</f>
        <v/>
      </c>
      <c r="D33" s="329" t="str">
        <f>IF(البيانات!M25="","",البيانات!M25)</f>
        <v/>
      </c>
      <c r="E33" s="79"/>
      <c r="F33" s="59"/>
      <c r="G33" s="59"/>
      <c r="H33" s="60"/>
      <c r="I33" s="60"/>
      <c r="J33" s="60"/>
      <c r="K33" s="144"/>
      <c r="L33" s="150"/>
      <c r="M33" s="108"/>
      <c r="Z33" s="49" t="str">
        <f>النماذج!A27</f>
        <v>نموذج19</v>
      </c>
      <c r="AD33" s="49" t="e">
        <f>#REF!</f>
        <v>#REF!</v>
      </c>
    </row>
    <row r="34" spans="1:30" s="61" customFormat="1" ht="17.25" x14ac:dyDescent="0.25">
      <c r="A34" s="158">
        <v>24</v>
      </c>
      <c r="B34" s="160" t="str">
        <f>IF(البيانات!C86="","",البيانات!C86)</f>
        <v/>
      </c>
      <c r="C34" s="328" t="str">
        <f>IF(البيانات!G86="","",البيانات!G86)</f>
        <v/>
      </c>
      <c r="D34" s="329" t="str">
        <f>IF(البيانات!M26="","",البيانات!M26)</f>
        <v/>
      </c>
      <c r="E34" s="79"/>
      <c r="F34" s="59"/>
      <c r="G34" s="59"/>
      <c r="H34" s="60"/>
      <c r="I34" s="60"/>
      <c r="J34" s="60"/>
      <c r="K34" s="144"/>
      <c r="L34" s="150"/>
      <c r="M34" s="108"/>
      <c r="Z34" s="49" t="str">
        <f>النماذج!A28</f>
        <v>نموذج20</v>
      </c>
      <c r="AD34" s="49" t="e">
        <f>#REF!</f>
        <v>#REF!</v>
      </c>
    </row>
    <row r="35" spans="1:30" s="61" customFormat="1" ht="17.25" x14ac:dyDescent="0.25">
      <c r="A35" s="158">
        <v>25</v>
      </c>
      <c r="B35" s="160" t="str">
        <f>IF(البيانات!C87="","",البيانات!C87)</f>
        <v/>
      </c>
      <c r="C35" s="328" t="str">
        <f>IF(البيانات!G87="","",البيانات!G87)</f>
        <v/>
      </c>
      <c r="D35" s="329" t="str">
        <f>IF(البيانات!M27="","",البيانات!M27)</f>
        <v/>
      </c>
      <c r="E35" s="79"/>
      <c r="F35" s="59"/>
      <c r="G35" s="59"/>
      <c r="H35" s="60"/>
      <c r="I35" s="60"/>
      <c r="J35" s="60"/>
      <c r="K35" s="144"/>
      <c r="L35" s="150"/>
      <c r="M35" s="108"/>
      <c r="Z35" s="49" t="str">
        <f>النماذج!A29</f>
        <v>نموذج21</v>
      </c>
      <c r="AD35" s="49" t="e">
        <f>#REF!</f>
        <v>#REF!</v>
      </c>
    </row>
    <row r="36" spans="1:30" s="61" customFormat="1" ht="17.25" x14ac:dyDescent="0.25">
      <c r="A36" s="158">
        <v>26</v>
      </c>
      <c r="B36" s="160" t="str">
        <f>IF(البيانات!C88="","",البيانات!C88)</f>
        <v/>
      </c>
      <c r="C36" s="328" t="str">
        <f>IF(البيانات!G88="","",البيانات!G88)</f>
        <v/>
      </c>
      <c r="D36" s="329" t="str">
        <f>IF(البيانات!M28="","",البيانات!M28)</f>
        <v/>
      </c>
      <c r="E36" s="79"/>
      <c r="F36" s="59"/>
      <c r="G36" s="59"/>
      <c r="H36" s="60"/>
      <c r="I36" s="60"/>
      <c r="J36" s="60"/>
      <c r="K36" s="144"/>
      <c r="L36" s="150"/>
      <c r="M36" s="108"/>
      <c r="Z36" s="49" t="str">
        <f>النماذج!A30</f>
        <v>نموذج22</v>
      </c>
      <c r="AD36" s="49" t="e">
        <f>#REF!</f>
        <v>#REF!</v>
      </c>
    </row>
    <row r="37" spans="1:30" s="61" customFormat="1" ht="17.25" x14ac:dyDescent="0.25">
      <c r="A37" s="158">
        <v>27</v>
      </c>
      <c r="B37" s="160" t="str">
        <f>IF(البيانات!C89="","",البيانات!C89)</f>
        <v/>
      </c>
      <c r="C37" s="328" t="str">
        <f>IF(البيانات!G89="","",البيانات!G89)</f>
        <v/>
      </c>
      <c r="D37" s="329" t="str">
        <f>IF(البيانات!M29="","",البيانات!M29)</f>
        <v/>
      </c>
      <c r="E37" s="79"/>
      <c r="F37" s="59"/>
      <c r="G37" s="59"/>
      <c r="H37" s="60"/>
      <c r="I37" s="60"/>
      <c r="J37" s="60"/>
      <c r="K37" s="144"/>
      <c r="L37" s="150"/>
      <c r="M37" s="108"/>
      <c r="Z37" s="49" t="str">
        <f>النماذج!A31</f>
        <v>نموذج23</v>
      </c>
      <c r="AD37" s="49" t="e">
        <f>#REF!</f>
        <v>#REF!</v>
      </c>
    </row>
    <row r="38" spans="1:30" s="61" customFormat="1" ht="17.25" x14ac:dyDescent="0.25">
      <c r="A38" s="158">
        <v>28</v>
      </c>
      <c r="B38" s="160" t="str">
        <f>IF(البيانات!C90="","",البيانات!C90)</f>
        <v/>
      </c>
      <c r="C38" s="328" t="str">
        <f>IF(البيانات!G90="","",البيانات!G90)</f>
        <v/>
      </c>
      <c r="D38" s="329" t="str">
        <f>IF(البيانات!M30="","",البيانات!M30)</f>
        <v/>
      </c>
      <c r="E38" s="79"/>
      <c r="F38" s="59"/>
      <c r="G38" s="59"/>
      <c r="H38" s="60"/>
      <c r="I38" s="60"/>
      <c r="J38" s="60"/>
      <c r="K38" s="144"/>
      <c r="L38" s="150"/>
      <c r="M38" s="108"/>
      <c r="Z38" s="49" t="str">
        <f>النماذج!A32</f>
        <v>نموذج24</v>
      </c>
      <c r="AD38" s="49" t="e">
        <f>#REF!</f>
        <v>#REF!</v>
      </c>
    </row>
    <row r="39" spans="1:30" s="61" customFormat="1" ht="17.25" x14ac:dyDescent="0.25">
      <c r="A39" s="158">
        <v>29</v>
      </c>
      <c r="B39" s="160" t="str">
        <f>IF(البيانات!C91="","",البيانات!C91)</f>
        <v/>
      </c>
      <c r="C39" s="328" t="str">
        <f>IF(البيانات!G91="","",البيانات!G91)</f>
        <v/>
      </c>
      <c r="D39" s="329" t="str">
        <f>IF(البيانات!M31="","",البيانات!M31)</f>
        <v/>
      </c>
      <c r="E39" s="79"/>
      <c r="F39" s="59"/>
      <c r="G39" s="59"/>
      <c r="H39" s="60"/>
      <c r="I39" s="60"/>
      <c r="J39" s="60"/>
      <c r="K39" s="144"/>
      <c r="L39" s="150"/>
      <c r="M39" s="108"/>
      <c r="Z39" s="49" t="str">
        <f>النماذج!A33</f>
        <v>نموذج25</v>
      </c>
      <c r="AD39" s="49" t="e">
        <f>#REF!</f>
        <v>#REF!</v>
      </c>
    </row>
    <row r="40" spans="1:30" s="61" customFormat="1" ht="17.25" x14ac:dyDescent="0.25">
      <c r="A40" s="158">
        <v>30</v>
      </c>
      <c r="B40" s="160" t="str">
        <f>IF(البيانات!C92="","",البيانات!C92)</f>
        <v/>
      </c>
      <c r="C40" s="328" t="str">
        <f>IF(البيانات!G92="","",البيانات!G92)</f>
        <v/>
      </c>
      <c r="D40" s="329" t="str">
        <f>IF(البيانات!M32="","",البيانات!M32)</f>
        <v/>
      </c>
      <c r="E40" s="79"/>
      <c r="F40" s="59"/>
      <c r="G40" s="59"/>
      <c r="H40" s="60"/>
      <c r="I40" s="60"/>
      <c r="J40" s="60"/>
      <c r="K40" s="144"/>
      <c r="L40" s="150"/>
      <c r="M40" s="108"/>
      <c r="Z40" s="49" t="str">
        <f>النماذج!A34</f>
        <v>نموذج26</v>
      </c>
      <c r="AD40" s="49" t="e">
        <f>#REF!</f>
        <v>#REF!</v>
      </c>
    </row>
    <row r="41" spans="1:30" s="61" customFormat="1" ht="17.25" x14ac:dyDescent="0.25">
      <c r="A41" s="158">
        <v>31</v>
      </c>
      <c r="B41" s="160" t="str">
        <f>IF(البيانات!C93="","",البيانات!C93)</f>
        <v/>
      </c>
      <c r="C41" s="328" t="str">
        <f>IF(البيانات!G93="","",البيانات!G93)</f>
        <v/>
      </c>
      <c r="D41" s="329" t="str">
        <f>IF(البيانات!M33="","",البيانات!M33)</f>
        <v/>
      </c>
      <c r="E41" s="79"/>
      <c r="F41" s="59"/>
      <c r="G41" s="59"/>
      <c r="H41" s="60"/>
      <c r="I41" s="60"/>
      <c r="J41" s="60"/>
      <c r="K41" s="144"/>
      <c r="L41" s="150"/>
      <c r="M41" s="108"/>
      <c r="Z41" s="49" t="str">
        <f>النماذج!A35</f>
        <v>نموذج27</v>
      </c>
      <c r="AD41" s="49" t="e">
        <f>#REF!</f>
        <v>#REF!</v>
      </c>
    </row>
    <row r="42" spans="1:30" s="61" customFormat="1" ht="17.25" x14ac:dyDescent="0.25">
      <c r="A42" s="158">
        <v>32</v>
      </c>
      <c r="B42" s="160" t="str">
        <f>IF(البيانات!C94="","",البيانات!C94)</f>
        <v/>
      </c>
      <c r="C42" s="328" t="str">
        <f>IF(البيانات!G94="","",البيانات!G94)</f>
        <v/>
      </c>
      <c r="D42" s="329" t="str">
        <f>IF(البيانات!M34="","",البيانات!M34)</f>
        <v/>
      </c>
      <c r="E42" s="79"/>
      <c r="F42" s="59"/>
      <c r="G42" s="59"/>
      <c r="H42" s="60"/>
      <c r="I42" s="60"/>
      <c r="J42" s="60"/>
      <c r="K42" s="144"/>
      <c r="L42" s="150"/>
      <c r="M42" s="108"/>
      <c r="Z42" s="49" t="str">
        <f>النماذج!A36</f>
        <v>نموذج28</v>
      </c>
      <c r="AD42" s="49" t="e">
        <f>#REF!</f>
        <v>#REF!</v>
      </c>
    </row>
    <row r="43" spans="1:30" s="61" customFormat="1" ht="17.25" x14ac:dyDescent="0.25">
      <c r="A43" s="158">
        <v>33</v>
      </c>
      <c r="B43" s="160" t="str">
        <f>IF(البيانات!C95="","",البيانات!C95)</f>
        <v/>
      </c>
      <c r="C43" s="328" t="str">
        <f>IF(البيانات!G95="","",البيانات!G95)</f>
        <v/>
      </c>
      <c r="D43" s="329" t="str">
        <f>IF(البيانات!M35="","",البيانات!M35)</f>
        <v/>
      </c>
      <c r="E43" s="79"/>
      <c r="F43" s="59"/>
      <c r="G43" s="59"/>
      <c r="H43" s="60"/>
      <c r="I43" s="60"/>
      <c r="J43" s="60"/>
      <c r="K43" s="144"/>
      <c r="L43" s="150"/>
      <c r="M43" s="108"/>
      <c r="Z43" s="49" t="str">
        <f>النماذج!A37</f>
        <v>نموذج29</v>
      </c>
      <c r="AD43" s="49" t="e">
        <f>#REF!</f>
        <v>#REF!</v>
      </c>
    </row>
    <row r="44" spans="1:30" s="61" customFormat="1" ht="17.25" x14ac:dyDescent="0.25">
      <c r="A44" s="158">
        <v>34</v>
      </c>
      <c r="B44" s="160" t="str">
        <f>IF(البيانات!C96="","",البيانات!C96)</f>
        <v/>
      </c>
      <c r="C44" s="328" t="str">
        <f>IF(البيانات!G96="","",البيانات!G96)</f>
        <v/>
      </c>
      <c r="D44" s="329" t="str">
        <f>IF(البيانات!M36="","",البيانات!M36)</f>
        <v/>
      </c>
      <c r="E44" s="79"/>
      <c r="F44" s="59"/>
      <c r="G44" s="59"/>
      <c r="H44" s="60"/>
      <c r="I44" s="60"/>
      <c r="J44" s="60"/>
      <c r="K44" s="144"/>
      <c r="L44" s="150"/>
      <c r="M44" s="108"/>
      <c r="Z44" s="49" t="str">
        <f>النماذج!A38</f>
        <v>نموذج30</v>
      </c>
      <c r="AD44" s="49" t="e">
        <f>#REF!</f>
        <v>#REF!</v>
      </c>
    </row>
    <row r="45" spans="1:30" s="61" customFormat="1" ht="15.75" x14ac:dyDescent="0.25">
      <c r="A45" s="158">
        <v>35</v>
      </c>
      <c r="B45" s="160" t="str">
        <f>IF(البيانات!C97="","",البيانات!C97)</f>
        <v/>
      </c>
      <c r="C45" s="328" t="str">
        <f>IF(البيانات!G97="","",البيانات!G97)</f>
        <v/>
      </c>
      <c r="D45" s="329" t="str">
        <f>IF(البيانات!M37="","",البيانات!M37)</f>
        <v/>
      </c>
      <c r="E45" s="79"/>
      <c r="F45" s="59"/>
      <c r="G45" s="59"/>
      <c r="H45" s="60"/>
      <c r="I45" s="60"/>
      <c r="J45" s="60"/>
      <c r="K45" s="144"/>
      <c r="L45" s="150"/>
      <c r="M45" s="108"/>
    </row>
    <row r="46" spans="1:30" s="61" customFormat="1" ht="15.75" x14ac:dyDescent="0.25">
      <c r="A46" s="158">
        <v>36</v>
      </c>
      <c r="B46" s="160" t="str">
        <f>IF(البيانات!C98="","",البيانات!C98)</f>
        <v/>
      </c>
      <c r="C46" s="328" t="str">
        <f>IF(البيانات!G98="","",البيانات!G98)</f>
        <v/>
      </c>
      <c r="D46" s="329" t="str">
        <f>IF(البيانات!M38="","",البيانات!M38)</f>
        <v/>
      </c>
      <c r="E46" s="79"/>
      <c r="F46" s="59"/>
      <c r="G46" s="59"/>
      <c r="H46" s="60"/>
      <c r="I46" s="60"/>
      <c r="J46" s="60"/>
      <c r="K46" s="144"/>
      <c r="L46" s="150"/>
      <c r="M46" s="108"/>
    </row>
    <row r="47" spans="1:30" s="61" customFormat="1" ht="15.75" x14ac:dyDescent="0.25">
      <c r="A47" s="158">
        <v>37</v>
      </c>
      <c r="B47" s="160" t="str">
        <f>IF(البيانات!C99="","",البيانات!C99)</f>
        <v/>
      </c>
      <c r="C47" s="328" t="str">
        <f>IF(البيانات!G99="","",البيانات!G99)</f>
        <v/>
      </c>
      <c r="D47" s="329" t="str">
        <f>IF(البيانات!M39="","",البيانات!M39)</f>
        <v/>
      </c>
      <c r="E47" s="79"/>
      <c r="F47" s="59"/>
      <c r="G47" s="59"/>
      <c r="H47" s="60"/>
      <c r="I47" s="60"/>
      <c r="J47" s="60"/>
      <c r="K47" s="144"/>
      <c r="L47" s="150"/>
      <c r="M47" s="108"/>
    </row>
    <row r="48" spans="1:30" s="61" customFormat="1" ht="15.75" x14ac:dyDescent="0.25">
      <c r="A48" s="158">
        <v>38</v>
      </c>
      <c r="B48" s="160" t="str">
        <f>IF(البيانات!C100="","",البيانات!C100)</f>
        <v/>
      </c>
      <c r="C48" s="328" t="str">
        <f>IF(البيانات!G100="","",البيانات!G100)</f>
        <v/>
      </c>
      <c r="D48" s="329" t="str">
        <f>IF(البيانات!M40="","",البيانات!M40)</f>
        <v/>
      </c>
      <c r="E48" s="79"/>
      <c r="F48" s="59"/>
      <c r="G48" s="59"/>
      <c r="H48" s="60"/>
      <c r="I48" s="60"/>
      <c r="J48" s="60"/>
      <c r="K48" s="144"/>
      <c r="L48" s="150"/>
      <c r="M48" s="108"/>
    </row>
    <row r="49" spans="1:13" s="61" customFormat="1" ht="15.75" x14ac:dyDescent="0.25">
      <c r="A49" s="158">
        <v>39</v>
      </c>
      <c r="B49" s="160" t="str">
        <f>IF(البيانات!C101="","",البيانات!C101)</f>
        <v/>
      </c>
      <c r="C49" s="328" t="str">
        <f>IF(البيانات!G101="","",البيانات!G101)</f>
        <v/>
      </c>
      <c r="D49" s="329" t="str">
        <f>IF(البيانات!M41="","",البيانات!M41)</f>
        <v/>
      </c>
      <c r="E49" s="79"/>
      <c r="F49" s="59"/>
      <c r="G49" s="59"/>
      <c r="H49" s="60"/>
      <c r="I49" s="60"/>
      <c r="J49" s="60"/>
      <c r="K49" s="144"/>
      <c r="L49" s="150"/>
      <c r="M49" s="108"/>
    </row>
    <row r="50" spans="1:13" s="61" customFormat="1" ht="15.75" x14ac:dyDescent="0.25">
      <c r="A50" s="158">
        <v>40</v>
      </c>
      <c r="B50" s="160" t="str">
        <f>IF(البيانات!C102="","",البيانات!C102)</f>
        <v/>
      </c>
      <c r="C50" s="328" t="str">
        <f>IF(البيانات!G102="","",البيانات!G102)</f>
        <v/>
      </c>
      <c r="D50" s="329" t="str">
        <f>IF(البيانات!M42="","",البيانات!M42)</f>
        <v/>
      </c>
      <c r="E50" s="79"/>
      <c r="F50" s="59"/>
      <c r="G50" s="59"/>
      <c r="H50" s="60"/>
      <c r="I50" s="60"/>
      <c r="J50" s="60"/>
      <c r="K50" s="144"/>
      <c r="L50" s="150"/>
      <c r="M50" s="108"/>
    </row>
    <row r="51" spans="1:13" s="61" customFormat="1" ht="15.75" x14ac:dyDescent="0.25">
      <c r="A51" s="158">
        <v>41</v>
      </c>
      <c r="B51" s="160" t="str">
        <f>IF(البيانات!C103="","",البيانات!C103)</f>
        <v/>
      </c>
      <c r="C51" s="328" t="str">
        <f>IF(البيانات!G103="","",البيانات!G103)</f>
        <v/>
      </c>
      <c r="D51" s="329" t="str">
        <f>IF(البيانات!M43="","",البيانات!M43)</f>
        <v/>
      </c>
      <c r="E51" s="79"/>
      <c r="F51" s="59"/>
      <c r="G51" s="59"/>
      <c r="H51" s="60"/>
      <c r="I51" s="60"/>
      <c r="J51" s="60"/>
      <c r="K51" s="144"/>
      <c r="L51" s="150"/>
      <c r="M51" s="108"/>
    </row>
    <row r="52" spans="1:13" s="61" customFormat="1" ht="15.75" x14ac:dyDescent="0.25">
      <c r="A52" s="158">
        <v>42</v>
      </c>
      <c r="B52" s="160" t="str">
        <f>IF(البيانات!C104="","",البيانات!C104)</f>
        <v/>
      </c>
      <c r="C52" s="328" t="str">
        <f>IF(البيانات!G104="","",البيانات!G104)</f>
        <v/>
      </c>
      <c r="D52" s="329" t="str">
        <f>IF(البيانات!M44="","",البيانات!M44)</f>
        <v/>
      </c>
      <c r="E52" s="79"/>
      <c r="F52" s="59"/>
      <c r="G52" s="59"/>
      <c r="H52" s="60"/>
      <c r="I52" s="60"/>
      <c r="J52" s="60"/>
      <c r="K52" s="144"/>
      <c r="L52" s="150"/>
      <c r="M52" s="108"/>
    </row>
    <row r="53" spans="1:13" s="61" customFormat="1" ht="15.75" x14ac:dyDescent="0.25">
      <c r="A53" s="158">
        <v>43</v>
      </c>
      <c r="B53" s="160" t="str">
        <f>IF(البيانات!C105="","",البيانات!C105)</f>
        <v/>
      </c>
      <c r="C53" s="328" t="str">
        <f>IF(البيانات!G105="","",البيانات!G105)</f>
        <v/>
      </c>
      <c r="D53" s="329" t="str">
        <f>IF(البيانات!M45="","",البيانات!M45)</f>
        <v/>
      </c>
      <c r="E53" s="79"/>
      <c r="F53" s="59"/>
      <c r="G53" s="59"/>
      <c r="H53" s="60"/>
      <c r="I53" s="60"/>
      <c r="J53" s="60"/>
      <c r="K53" s="144"/>
      <c r="L53" s="150"/>
      <c r="M53" s="108"/>
    </row>
    <row r="54" spans="1:13" s="61" customFormat="1" ht="15.75" x14ac:dyDescent="0.25">
      <c r="A54" s="158">
        <v>44</v>
      </c>
      <c r="B54" s="160" t="str">
        <f>IF(البيانات!C106="","",البيانات!C106)</f>
        <v/>
      </c>
      <c r="C54" s="328" t="str">
        <f>IF(البيانات!G106="","",البيانات!G106)</f>
        <v/>
      </c>
      <c r="D54" s="329" t="str">
        <f>IF(البيانات!M46="","",البيانات!M46)</f>
        <v/>
      </c>
      <c r="E54" s="79"/>
      <c r="F54" s="59"/>
      <c r="G54" s="59"/>
      <c r="H54" s="60"/>
      <c r="I54" s="60"/>
      <c r="J54" s="60"/>
      <c r="K54" s="144"/>
      <c r="L54" s="150"/>
      <c r="M54" s="108"/>
    </row>
    <row r="55" spans="1:13" s="61" customFormat="1" ht="15.75" x14ac:dyDescent="0.25">
      <c r="A55" s="158">
        <v>45</v>
      </c>
      <c r="B55" s="160" t="str">
        <f>IF(البيانات!C107="","",البيانات!C107)</f>
        <v/>
      </c>
      <c r="C55" s="328" t="str">
        <f>IF(البيانات!G107="","",البيانات!G107)</f>
        <v/>
      </c>
      <c r="D55" s="329" t="str">
        <f>IF(البيانات!M47="","",البيانات!M47)</f>
        <v/>
      </c>
      <c r="E55" s="79"/>
      <c r="F55" s="59"/>
      <c r="G55" s="59"/>
      <c r="H55" s="60"/>
      <c r="I55" s="60"/>
      <c r="J55" s="60"/>
      <c r="K55" s="144"/>
      <c r="L55" s="150"/>
      <c r="M55" s="108"/>
    </row>
    <row r="56" spans="1:13" s="61" customFormat="1" ht="15.75" x14ac:dyDescent="0.25">
      <c r="A56" s="158">
        <v>46</v>
      </c>
      <c r="B56" s="160" t="str">
        <f>IF(البيانات!C108="","",البيانات!C108)</f>
        <v/>
      </c>
      <c r="C56" s="328" t="str">
        <f>IF(البيانات!G108="","",البيانات!G108)</f>
        <v/>
      </c>
      <c r="D56" s="329" t="str">
        <f>IF(البيانات!M48="","",البيانات!M48)</f>
        <v/>
      </c>
      <c r="E56" s="79"/>
      <c r="F56" s="59"/>
      <c r="G56" s="59"/>
      <c r="H56" s="60"/>
      <c r="I56" s="60"/>
      <c r="J56" s="60"/>
      <c r="K56" s="144"/>
      <c r="L56" s="150"/>
      <c r="M56" s="108"/>
    </row>
    <row r="57" spans="1:13" s="61" customFormat="1" ht="15.75" x14ac:dyDescent="0.25">
      <c r="A57" s="158">
        <v>47</v>
      </c>
      <c r="B57" s="160" t="str">
        <f>IF(البيانات!C109="","",البيانات!C109)</f>
        <v/>
      </c>
      <c r="C57" s="328" t="str">
        <f>IF(البيانات!G109="","",البيانات!G109)</f>
        <v/>
      </c>
      <c r="D57" s="329" t="str">
        <f>IF(البيانات!M49="","",البيانات!M49)</f>
        <v/>
      </c>
      <c r="E57" s="79"/>
      <c r="F57" s="59"/>
      <c r="G57" s="59"/>
      <c r="H57" s="60"/>
      <c r="I57" s="60"/>
      <c r="J57" s="60"/>
      <c r="K57" s="144"/>
      <c r="L57" s="150"/>
      <c r="M57" s="108"/>
    </row>
    <row r="58" spans="1:13" s="61" customFormat="1" ht="15.75" x14ac:dyDescent="0.25">
      <c r="A58" s="158">
        <v>48</v>
      </c>
      <c r="B58" s="160" t="str">
        <f>IF(البيانات!C110="","",البيانات!C110)</f>
        <v/>
      </c>
      <c r="C58" s="328" t="str">
        <f>IF(البيانات!G110="","",البيانات!G110)</f>
        <v/>
      </c>
      <c r="D58" s="329" t="str">
        <f>IF(البيانات!M50="","",البيانات!M50)</f>
        <v/>
      </c>
      <c r="E58" s="79"/>
      <c r="F58" s="59"/>
      <c r="G58" s="59"/>
      <c r="H58" s="60"/>
      <c r="I58" s="60"/>
      <c r="J58" s="60"/>
      <c r="K58" s="144"/>
      <c r="L58" s="150"/>
      <c r="M58" s="108"/>
    </row>
    <row r="59" spans="1:13" s="61" customFormat="1" ht="15.75" x14ac:dyDescent="0.25">
      <c r="A59" s="158">
        <v>49</v>
      </c>
      <c r="B59" s="160" t="str">
        <f>IF(البيانات!C111="","",البيانات!C111)</f>
        <v/>
      </c>
      <c r="C59" s="328" t="str">
        <f>IF(البيانات!G111="","",البيانات!G111)</f>
        <v/>
      </c>
      <c r="D59" s="329" t="str">
        <f>IF(البيانات!M51="","",البيانات!M51)</f>
        <v/>
      </c>
      <c r="E59" s="79"/>
      <c r="F59" s="59"/>
      <c r="G59" s="59"/>
      <c r="H59" s="60"/>
      <c r="I59" s="60"/>
      <c r="J59" s="60"/>
      <c r="K59" s="144"/>
      <c r="L59" s="150"/>
      <c r="M59" s="108"/>
    </row>
    <row r="60" spans="1:13" s="61" customFormat="1" ht="15.75" x14ac:dyDescent="0.25">
      <c r="A60" s="158">
        <v>50</v>
      </c>
      <c r="B60" s="160" t="str">
        <f>IF(البيانات!C112="","",البيانات!C112)</f>
        <v/>
      </c>
      <c r="C60" s="328" t="str">
        <f>IF(البيانات!G112="","",البيانات!G112)</f>
        <v/>
      </c>
      <c r="D60" s="329" t="str">
        <f>IF(البيانات!M52="","",البيانات!M52)</f>
        <v/>
      </c>
      <c r="E60" s="79"/>
      <c r="F60" s="59"/>
      <c r="G60" s="59"/>
      <c r="H60" s="60"/>
      <c r="I60" s="60"/>
      <c r="J60" s="60"/>
      <c r="K60" s="144"/>
      <c r="L60" s="150"/>
      <c r="M60" s="108"/>
    </row>
    <row r="61" spans="1:13" s="61" customFormat="1" ht="15.75" x14ac:dyDescent="0.25">
      <c r="A61" s="158">
        <v>51</v>
      </c>
      <c r="B61" s="160" t="str">
        <f>IF(البيانات!C113="","",البيانات!C113)</f>
        <v/>
      </c>
      <c r="C61" s="328" t="str">
        <f>IF(البيانات!G113="","",البيانات!G113)</f>
        <v/>
      </c>
      <c r="D61" s="329" t="str">
        <f>IF(البيانات!M53="","",البيانات!M53)</f>
        <v/>
      </c>
      <c r="E61" s="79"/>
      <c r="F61" s="59"/>
      <c r="G61" s="59"/>
      <c r="H61" s="60"/>
      <c r="I61" s="60"/>
      <c r="J61" s="60"/>
      <c r="K61" s="144"/>
      <c r="L61" s="150"/>
      <c r="M61" s="108"/>
    </row>
    <row r="62" spans="1:13" s="61" customFormat="1" ht="15.75" x14ac:dyDescent="0.25">
      <c r="A62" s="158">
        <v>52</v>
      </c>
      <c r="B62" s="160" t="str">
        <f>IF(البيانات!C114="","",البيانات!C114)</f>
        <v/>
      </c>
      <c r="C62" s="328" t="str">
        <f>IF(البيانات!G114="","",البيانات!G114)</f>
        <v/>
      </c>
      <c r="D62" s="329" t="str">
        <f>IF(البيانات!M54="","",البيانات!M54)</f>
        <v/>
      </c>
      <c r="E62" s="79"/>
      <c r="F62" s="59"/>
      <c r="G62" s="59"/>
      <c r="H62" s="60"/>
      <c r="I62" s="60"/>
      <c r="J62" s="60"/>
      <c r="K62" s="144"/>
      <c r="L62" s="150"/>
      <c r="M62" s="108"/>
    </row>
    <row r="63" spans="1:13" s="61" customFormat="1" ht="15.75" x14ac:dyDescent="0.25">
      <c r="A63" s="158">
        <v>53</v>
      </c>
      <c r="B63" s="160" t="str">
        <f>IF(البيانات!C115="","",البيانات!C115)</f>
        <v/>
      </c>
      <c r="C63" s="328" t="str">
        <f>IF(البيانات!G115="","",البيانات!G115)</f>
        <v/>
      </c>
      <c r="D63" s="329" t="str">
        <f>IF(البيانات!M55="","",البيانات!M55)</f>
        <v/>
      </c>
      <c r="E63" s="79"/>
      <c r="F63" s="59"/>
      <c r="G63" s="59"/>
      <c r="H63" s="60"/>
      <c r="I63" s="60"/>
      <c r="J63" s="60"/>
      <c r="K63" s="144"/>
      <c r="L63" s="150"/>
      <c r="M63" s="108"/>
    </row>
    <row r="64" spans="1:13" s="61" customFormat="1" ht="15.75" x14ac:dyDescent="0.25">
      <c r="A64" s="158">
        <v>54</v>
      </c>
      <c r="B64" s="160" t="str">
        <f>IF(البيانات!C116="","",البيانات!C116)</f>
        <v/>
      </c>
      <c r="C64" s="328" t="str">
        <f>IF(البيانات!G116="","",البيانات!G116)</f>
        <v/>
      </c>
      <c r="D64" s="329" t="str">
        <f>IF(البيانات!M56="","",البيانات!M56)</f>
        <v/>
      </c>
      <c r="E64" s="79"/>
      <c r="F64" s="59"/>
      <c r="G64" s="59"/>
      <c r="H64" s="60"/>
      <c r="I64" s="60"/>
      <c r="J64" s="60"/>
      <c r="K64" s="144"/>
      <c r="L64" s="150"/>
      <c r="M64" s="108"/>
    </row>
    <row r="65" spans="1:13" s="61" customFormat="1" ht="15.75" x14ac:dyDescent="0.25">
      <c r="A65" s="158">
        <v>55</v>
      </c>
      <c r="B65" s="160" t="str">
        <f>IF(البيانات!C117="","",البيانات!C117)</f>
        <v/>
      </c>
      <c r="C65" s="328" t="str">
        <f>IF(البيانات!G117="","",البيانات!G117)</f>
        <v/>
      </c>
      <c r="D65" s="329" t="str">
        <f>IF(البيانات!M57="","",البيانات!M57)</f>
        <v/>
      </c>
      <c r="E65" s="79"/>
      <c r="F65" s="59"/>
      <c r="G65" s="59"/>
      <c r="H65" s="60"/>
      <c r="I65" s="60"/>
      <c r="J65" s="60"/>
      <c r="K65" s="144"/>
      <c r="L65" s="150"/>
      <c r="M65" s="108"/>
    </row>
    <row r="66" spans="1:13" s="61" customFormat="1" ht="15.75" x14ac:dyDescent="0.25">
      <c r="A66" s="158">
        <v>56</v>
      </c>
      <c r="B66" s="160" t="str">
        <f>IF(البيانات!C118="","",البيانات!C118)</f>
        <v/>
      </c>
      <c r="C66" s="328" t="str">
        <f>IF(البيانات!G118="","",البيانات!G118)</f>
        <v/>
      </c>
      <c r="D66" s="329" t="str">
        <f>IF(البيانات!M58="","",البيانات!M58)</f>
        <v/>
      </c>
      <c r="E66" s="79"/>
      <c r="F66" s="59"/>
      <c r="G66" s="59"/>
      <c r="H66" s="60"/>
      <c r="I66" s="60"/>
      <c r="J66" s="60"/>
      <c r="K66" s="144"/>
      <c r="L66" s="150"/>
      <c r="M66" s="108"/>
    </row>
    <row r="67" spans="1:13" s="61" customFormat="1" ht="15.75" x14ac:dyDescent="0.25">
      <c r="A67" s="158">
        <v>57</v>
      </c>
      <c r="B67" s="160" t="str">
        <f>IF(البيانات!C119="","",البيانات!C119)</f>
        <v/>
      </c>
      <c r="C67" s="328" t="str">
        <f>IF(البيانات!G119="","",البيانات!G119)</f>
        <v/>
      </c>
      <c r="D67" s="329" t="str">
        <f>IF(البيانات!M59="","",البيانات!M59)</f>
        <v/>
      </c>
      <c r="E67" s="79"/>
      <c r="F67" s="59"/>
      <c r="G67" s="59"/>
      <c r="H67" s="60"/>
      <c r="I67" s="60"/>
      <c r="J67" s="60"/>
      <c r="K67" s="144"/>
      <c r="L67" s="150"/>
      <c r="M67" s="108"/>
    </row>
    <row r="68" spans="1:13" s="61" customFormat="1" ht="15.75" x14ac:dyDescent="0.25">
      <c r="A68" s="158">
        <v>58</v>
      </c>
      <c r="B68" s="160" t="str">
        <f>IF(البيانات!C120="","",البيانات!C120)</f>
        <v/>
      </c>
      <c r="C68" s="328" t="str">
        <f>IF(البيانات!G120="","",البيانات!G120)</f>
        <v/>
      </c>
      <c r="D68" s="329" t="str">
        <f>IF(البيانات!M60="","",البيانات!M60)</f>
        <v/>
      </c>
      <c r="E68" s="79"/>
      <c r="F68" s="59"/>
      <c r="G68" s="59"/>
      <c r="H68" s="60"/>
      <c r="I68" s="60"/>
      <c r="J68" s="60"/>
      <c r="K68" s="144"/>
      <c r="L68" s="150"/>
      <c r="M68" s="108"/>
    </row>
    <row r="69" spans="1:13" s="61" customFormat="1" ht="15.75" x14ac:dyDescent="0.25">
      <c r="A69" s="158">
        <v>59</v>
      </c>
      <c r="B69" s="160" t="str">
        <f>IF(البيانات!C121="","",البيانات!C121)</f>
        <v/>
      </c>
      <c r="C69" s="328" t="str">
        <f>IF(البيانات!G121="","",البيانات!G121)</f>
        <v/>
      </c>
      <c r="D69" s="329" t="str">
        <f>IF(البيانات!M61="","",البيانات!M61)</f>
        <v/>
      </c>
      <c r="E69" s="79"/>
      <c r="F69" s="59"/>
      <c r="G69" s="59"/>
      <c r="H69" s="60"/>
      <c r="I69" s="60"/>
      <c r="J69" s="60"/>
      <c r="K69" s="144"/>
      <c r="L69" s="150"/>
      <c r="M69" s="108"/>
    </row>
    <row r="70" spans="1:13" s="61" customFormat="1" ht="15.75" x14ac:dyDescent="0.25">
      <c r="A70" s="158">
        <v>60</v>
      </c>
      <c r="B70" s="160" t="str">
        <f>IF(البيانات!C122="","",البيانات!C122)</f>
        <v/>
      </c>
      <c r="C70" s="328" t="str">
        <f>IF(البيانات!G122="","",البيانات!G122)</f>
        <v/>
      </c>
      <c r="D70" s="329" t="str">
        <f>IF(البيانات!M62="","",البيانات!M62)</f>
        <v/>
      </c>
      <c r="E70" s="79"/>
      <c r="F70" s="59"/>
      <c r="G70" s="59"/>
      <c r="H70" s="60"/>
      <c r="I70" s="60"/>
      <c r="J70" s="60"/>
      <c r="K70" s="144"/>
      <c r="L70" s="150"/>
      <c r="M70" s="108"/>
    </row>
    <row r="71" spans="1:13" s="61" customFormat="1" ht="15.75" x14ac:dyDescent="0.25">
      <c r="A71" s="158">
        <v>61</v>
      </c>
      <c r="B71" s="160" t="str">
        <f>IF(البيانات!C123="","",البيانات!C123)</f>
        <v/>
      </c>
      <c r="C71" s="328" t="str">
        <f>IF(البيانات!G123="","",البيانات!G123)</f>
        <v/>
      </c>
      <c r="D71" s="329" t="str">
        <f>IF(البيانات!M63="","",البيانات!M63)</f>
        <v/>
      </c>
      <c r="E71" s="79"/>
      <c r="F71" s="59"/>
      <c r="G71" s="59"/>
      <c r="H71" s="60"/>
      <c r="I71" s="60"/>
      <c r="J71" s="60"/>
      <c r="K71" s="144"/>
      <c r="L71" s="150"/>
      <c r="M71" s="108"/>
    </row>
    <row r="72" spans="1:13" s="61" customFormat="1" ht="15.75" x14ac:dyDescent="0.25">
      <c r="A72" s="158">
        <v>62</v>
      </c>
      <c r="B72" s="160" t="str">
        <f>IF(البيانات!C124="","",البيانات!C124)</f>
        <v/>
      </c>
      <c r="C72" s="328" t="str">
        <f>IF(البيانات!G124="","",البيانات!G124)</f>
        <v/>
      </c>
      <c r="D72" s="329" t="str">
        <f>IF(البيانات!M64="","",البيانات!M64)</f>
        <v/>
      </c>
      <c r="E72" s="79"/>
      <c r="F72" s="59"/>
      <c r="G72" s="59"/>
      <c r="H72" s="60"/>
      <c r="I72" s="60"/>
      <c r="J72" s="60"/>
      <c r="K72" s="144"/>
      <c r="L72" s="150"/>
      <c r="M72" s="108"/>
    </row>
    <row r="73" spans="1:13" s="61" customFormat="1" ht="15.75" x14ac:dyDescent="0.25">
      <c r="A73" s="158">
        <v>63</v>
      </c>
      <c r="B73" s="160" t="str">
        <f>IF(البيانات!C125="","",البيانات!C125)</f>
        <v/>
      </c>
      <c r="C73" s="328" t="str">
        <f>IF(البيانات!G125="","",البيانات!G125)</f>
        <v/>
      </c>
      <c r="D73" s="329" t="str">
        <f>IF(البيانات!M65="","",البيانات!M65)</f>
        <v/>
      </c>
      <c r="E73" s="79"/>
      <c r="F73" s="59"/>
      <c r="G73" s="59"/>
      <c r="H73" s="60"/>
      <c r="I73" s="60"/>
      <c r="J73" s="60"/>
      <c r="K73" s="144"/>
      <c r="L73" s="150"/>
      <c r="M73" s="108"/>
    </row>
    <row r="74" spans="1:13" s="61" customFormat="1" ht="15.75" x14ac:dyDescent="0.25">
      <c r="A74" s="158">
        <v>64</v>
      </c>
      <c r="B74" s="160" t="str">
        <f>IF(البيانات!C126="","",البيانات!C126)</f>
        <v/>
      </c>
      <c r="C74" s="328" t="str">
        <f>IF(البيانات!G126="","",البيانات!G126)</f>
        <v/>
      </c>
      <c r="D74" s="329" t="str">
        <f>IF(البيانات!M66="","",البيانات!M66)</f>
        <v/>
      </c>
      <c r="E74" s="79"/>
      <c r="F74" s="59"/>
      <c r="G74" s="59"/>
      <c r="H74" s="60"/>
      <c r="I74" s="60"/>
      <c r="J74" s="60"/>
      <c r="K74" s="144"/>
      <c r="L74" s="150"/>
      <c r="M74" s="108"/>
    </row>
    <row r="75" spans="1:13" s="61" customFormat="1" ht="15.75" x14ac:dyDescent="0.25">
      <c r="A75" s="158">
        <v>65</v>
      </c>
      <c r="B75" s="160" t="str">
        <f>IF(البيانات!C127="","",البيانات!C127)</f>
        <v/>
      </c>
      <c r="C75" s="328" t="str">
        <f>IF(البيانات!G127="","",البيانات!G127)</f>
        <v/>
      </c>
      <c r="D75" s="329" t="str">
        <f>IF(البيانات!M67="","",البيانات!M67)</f>
        <v/>
      </c>
      <c r="E75" s="79"/>
      <c r="F75" s="59"/>
      <c r="G75" s="59"/>
      <c r="H75" s="60"/>
      <c r="I75" s="60"/>
      <c r="J75" s="60"/>
      <c r="K75" s="144"/>
      <c r="L75" s="150"/>
      <c r="M75" s="108"/>
    </row>
    <row r="76" spans="1:13" s="61" customFormat="1" ht="15.75" x14ac:dyDescent="0.25">
      <c r="A76" s="158">
        <v>66</v>
      </c>
      <c r="B76" s="160" t="str">
        <f>IF(البيانات!C128="","",البيانات!C128)</f>
        <v/>
      </c>
      <c r="C76" s="328" t="str">
        <f>IF(البيانات!G128="","",البيانات!G128)</f>
        <v/>
      </c>
      <c r="D76" s="329" t="str">
        <f>IF(البيانات!M68="","",البيانات!M68)</f>
        <v/>
      </c>
      <c r="E76" s="79"/>
      <c r="F76" s="59"/>
      <c r="G76" s="59"/>
      <c r="H76" s="60"/>
      <c r="I76" s="60"/>
      <c r="J76" s="60"/>
      <c r="K76" s="144"/>
      <c r="L76" s="150"/>
      <c r="M76" s="108"/>
    </row>
    <row r="77" spans="1:13" s="61" customFormat="1" ht="15.75" x14ac:dyDescent="0.25">
      <c r="A77" s="158">
        <v>67</v>
      </c>
      <c r="B77" s="160" t="str">
        <f>IF(البيانات!C129="","",البيانات!C129)</f>
        <v/>
      </c>
      <c r="C77" s="328" t="str">
        <f>IF(البيانات!G129="","",البيانات!G129)</f>
        <v/>
      </c>
      <c r="D77" s="329" t="str">
        <f>IF(البيانات!M69="","",البيانات!M69)</f>
        <v/>
      </c>
      <c r="E77" s="79"/>
      <c r="F77" s="59"/>
      <c r="G77" s="59"/>
      <c r="H77" s="60"/>
      <c r="I77" s="60"/>
      <c r="J77" s="60"/>
      <c r="K77" s="144"/>
      <c r="L77" s="150"/>
      <c r="M77" s="108"/>
    </row>
    <row r="78" spans="1:13" s="61" customFormat="1" ht="15.75" x14ac:dyDescent="0.25">
      <c r="A78" s="158">
        <v>68</v>
      </c>
      <c r="B78" s="160" t="str">
        <f>IF(البيانات!C130="","",البيانات!C130)</f>
        <v/>
      </c>
      <c r="C78" s="328" t="str">
        <f>IF(البيانات!G130="","",البيانات!G130)</f>
        <v/>
      </c>
      <c r="D78" s="329" t="str">
        <f>IF(البيانات!M70="","",البيانات!M70)</f>
        <v/>
      </c>
      <c r="E78" s="79"/>
      <c r="F78" s="59"/>
      <c r="G78" s="59"/>
      <c r="H78" s="60"/>
      <c r="I78" s="60"/>
      <c r="J78" s="60"/>
      <c r="K78" s="144"/>
      <c r="L78" s="150"/>
      <c r="M78" s="108"/>
    </row>
    <row r="79" spans="1:13" s="61" customFormat="1" ht="15.75" x14ac:dyDescent="0.25">
      <c r="A79" s="158">
        <v>69</v>
      </c>
      <c r="B79" s="160" t="str">
        <f>IF(البيانات!C131="","",البيانات!C131)</f>
        <v/>
      </c>
      <c r="C79" s="328" t="str">
        <f>IF(البيانات!G131="","",البيانات!G131)</f>
        <v/>
      </c>
      <c r="D79" s="329" t="str">
        <f>IF(البيانات!M71="","",البيانات!M71)</f>
        <v/>
      </c>
      <c r="E79" s="79"/>
      <c r="F79" s="59"/>
      <c r="G79" s="59"/>
      <c r="H79" s="60"/>
      <c r="I79" s="60"/>
      <c r="J79" s="60"/>
      <c r="K79" s="144"/>
      <c r="L79" s="150"/>
      <c r="M79" s="108"/>
    </row>
    <row r="80" spans="1:13" s="61" customFormat="1" ht="15.75" x14ac:dyDescent="0.25">
      <c r="A80" s="158">
        <v>70</v>
      </c>
      <c r="B80" s="160" t="str">
        <f>IF(البيانات!C132="","",البيانات!C132)</f>
        <v/>
      </c>
      <c r="C80" s="328" t="str">
        <f>IF(البيانات!G132="","",البيانات!G132)</f>
        <v/>
      </c>
      <c r="D80" s="329" t="str">
        <f>IF(البيانات!M72="","",البيانات!M72)</f>
        <v/>
      </c>
      <c r="E80" s="79"/>
      <c r="F80" s="59"/>
      <c r="G80" s="59"/>
      <c r="H80" s="60"/>
      <c r="I80" s="60"/>
      <c r="J80" s="60"/>
      <c r="K80" s="144"/>
      <c r="L80" s="150"/>
      <c r="M80" s="108"/>
    </row>
    <row r="81" spans="1:13" s="61" customFormat="1" ht="15.75" x14ac:dyDescent="0.25">
      <c r="A81" s="158">
        <v>71</v>
      </c>
      <c r="B81" s="160" t="str">
        <f>IF(البيانات!C133="","",البيانات!C133)</f>
        <v/>
      </c>
      <c r="C81" s="328" t="str">
        <f>IF(البيانات!G133="","",البيانات!G133)</f>
        <v/>
      </c>
      <c r="D81" s="329" t="str">
        <f>IF(البيانات!M73="","",البيانات!M73)</f>
        <v/>
      </c>
      <c r="E81" s="79"/>
      <c r="F81" s="59"/>
      <c r="G81" s="59"/>
      <c r="H81" s="60"/>
      <c r="I81" s="60"/>
      <c r="J81" s="60"/>
      <c r="K81" s="144"/>
      <c r="L81" s="150"/>
      <c r="M81" s="108"/>
    </row>
    <row r="82" spans="1:13" s="61" customFormat="1" ht="15.75" x14ac:dyDescent="0.25">
      <c r="A82" s="158">
        <v>72</v>
      </c>
      <c r="B82" s="160" t="str">
        <f>IF(البيانات!C134="","",البيانات!C134)</f>
        <v/>
      </c>
      <c r="C82" s="328" t="str">
        <f>IF(البيانات!G134="","",البيانات!G134)</f>
        <v/>
      </c>
      <c r="D82" s="329" t="str">
        <f>IF(البيانات!M74="","",البيانات!M74)</f>
        <v/>
      </c>
      <c r="E82" s="79"/>
      <c r="F82" s="59"/>
      <c r="G82" s="59"/>
      <c r="H82" s="60"/>
      <c r="I82" s="60"/>
      <c r="J82" s="60"/>
      <c r="K82" s="144"/>
      <c r="L82" s="150"/>
      <c r="M82" s="108"/>
    </row>
    <row r="83" spans="1:13" s="61" customFormat="1" ht="15.75" x14ac:dyDescent="0.25">
      <c r="A83" s="158">
        <v>73</v>
      </c>
      <c r="B83" s="160" t="str">
        <f>IF(البيانات!C135="","",البيانات!C135)</f>
        <v/>
      </c>
      <c r="C83" s="328" t="str">
        <f>IF(البيانات!G135="","",البيانات!G135)</f>
        <v/>
      </c>
      <c r="D83" s="329" t="str">
        <f>IF(البيانات!M75="","",البيانات!M75)</f>
        <v/>
      </c>
      <c r="E83" s="79"/>
      <c r="F83" s="59"/>
      <c r="G83" s="59"/>
      <c r="H83" s="60"/>
      <c r="I83" s="60"/>
      <c r="J83" s="60"/>
      <c r="K83" s="144"/>
      <c r="L83" s="150"/>
      <c r="M83" s="108"/>
    </row>
    <row r="84" spans="1:13" s="61" customFormat="1" ht="15.75" x14ac:dyDescent="0.25">
      <c r="A84" s="158">
        <v>74</v>
      </c>
      <c r="B84" s="160" t="str">
        <f>IF(البيانات!C136="","",البيانات!C136)</f>
        <v/>
      </c>
      <c r="C84" s="328" t="str">
        <f>IF(البيانات!G136="","",البيانات!G136)</f>
        <v/>
      </c>
      <c r="D84" s="329" t="str">
        <f>IF(البيانات!M76="","",البيانات!M76)</f>
        <v/>
      </c>
      <c r="E84" s="79"/>
      <c r="F84" s="59"/>
      <c r="G84" s="59"/>
      <c r="H84" s="60"/>
      <c r="I84" s="60"/>
      <c r="J84" s="60"/>
      <c r="K84" s="144"/>
      <c r="L84" s="150"/>
      <c r="M84" s="108"/>
    </row>
    <row r="85" spans="1:13" s="61" customFormat="1" ht="15.75" x14ac:dyDescent="0.25">
      <c r="A85" s="158">
        <v>75</v>
      </c>
      <c r="B85" s="160" t="str">
        <f>IF(البيانات!C137="","",البيانات!C137)</f>
        <v/>
      </c>
      <c r="C85" s="328" t="str">
        <f>IF(البيانات!G137="","",البيانات!G137)</f>
        <v/>
      </c>
      <c r="D85" s="329" t="str">
        <f>IF(البيانات!M77="","",البيانات!M77)</f>
        <v/>
      </c>
      <c r="E85" s="79"/>
      <c r="F85" s="59"/>
      <c r="G85" s="59"/>
      <c r="H85" s="60"/>
      <c r="I85" s="60"/>
      <c r="J85" s="60"/>
      <c r="K85" s="144"/>
      <c r="L85" s="150"/>
      <c r="M85" s="108"/>
    </row>
    <row r="86" spans="1:13" s="61" customFormat="1" ht="15.75" x14ac:dyDescent="0.25">
      <c r="A86" s="158">
        <v>76</v>
      </c>
      <c r="B86" s="160" t="str">
        <f>IF(البيانات!C138="","",البيانات!C138)</f>
        <v/>
      </c>
      <c r="C86" s="328" t="str">
        <f>IF(البيانات!G138="","",البيانات!G138)</f>
        <v/>
      </c>
      <c r="D86" s="329" t="str">
        <f>IF(البيانات!M78="","",البيانات!M78)</f>
        <v/>
      </c>
      <c r="E86" s="79"/>
      <c r="F86" s="59"/>
      <c r="G86" s="59"/>
      <c r="H86" s="60"/>
      <c r="I86" s="60"/>
      <c r="J86" s="60"/>
      <c r="K86" s="144"/>
      <c r="L86" s="150"/>
      <c r="M86" s="108"/>
    </row>
    <row r="87" spans="1:13" s="61" customFormat="1" ht="15.75" x14ac:dyDescent="0.25">
      <c r="A87" s="158">
        <v>77</v>
      </c>
      <c r="B87" s="160" t="str">
        <f>IF(البيانات!C139="","",البيانات!C139)</f>
        <v/>
      </c>
      <c r="C87" s="328" t="str">
        <f>IF(البيانات!G139="","",البيانات!G139)</f>
        <v/>
      </c>
      <c r="D87" s="329" t="str">
        <f>IF(البيانات!M79="","",البيانات!M79)</f>
        <v/>
      </c>
      <c r="E87" s="79"/>
      <c r="F87" s="59"/>
      <c r="G87" s="59"/>
      <c r="H87" s="60"/>
      <c r="I87" s="60"/>
      <c r="J87" s="60"/>
      <c r="K87" s="144"/>
      <c r="L87" s="150"/>
      <c r="M87" s="108"/>
    </row>
    <row r="88" spans="1:13" s="61" customFormat="1" ht="15.75" x14ac:dyDescent="0.25">
      <c r="A88" s="158">
        <v>78</v>
      </c>
      <c r="B88" s="160" t="str">
        <f>IF(البيانات!C140="","",البيانات!C140)</f>
        <v/>
      </c>
      <c r="C88" s="328" t="str">
        <f>IF(البيانات!G140="","",البيانات!G140)</f>
        <v/>
      </c>
      <c r="D88" s="329" t="str">
        <f>IF(البيانات!M80="","",البيانات!M80)</f>
        <v/>
      </c>
      <c r="E88" s="79"/>
      <c r="F88" s="59"/>
      <c r="G88" s="59"/>
      <c r="H88" s="60"/>
      <c r="I88" s="60"/>
      <c r="J88" s="60"/>
      <c r="K88" s="144"/>
      <c r="L88" s="150"/>
      <c r="M88" s="108"/>
    </row>
    <row r="89" spans="1:13" s="61" customFormat="1" ht="15.75" x14ac:dyDescent="0.25">
      <c r="A89" s="158">
        <v>79</v>
      </c>
      <c r="B89" s="160" t="str">
        <f>IF(البيانات!C141="","",البيانات!C141)</f>
        <v/>
      </c>
      <c r="C89" s="328" t="str">
        <f>IF(البيانات!G141="","",البيانات!G141)</f>
        <v/>
      </c>
      <c r="D89" s="329" t="str">
        <f>IF(البيانات!M81="","",البيانات!M81)</f>
        <v/>
      </c>
      <c r="E89" s="79"/>
      <c r="F89" s="59"/>
      <c r="G89" s="59"/>
      <c r="H89" s="60"/>
      <c r="I89" s="60"/>
      <c r="J89" s="60"/>
      <c r="K89" s="144"/>
      <c r="L89" s="150"/>
      <c r="M89" s="108"/>
    </row>
    <row r="90" spans="1:13" s="61" customFormat="1" ht="15.75" x14ac:dyDescent="0.25">
      <c r="A90" s="158">
        <v>80</v>
      </c>
      <c r="B90" s="160" t="str">
        <f>IF(البيانات!C142="","",البيانات!C142)</f>
        <v/>
      </c>
      <c r="C90" s="328" t="str">
        <f>IF(البيانات!G142="","",البيانات!G142)</f>
        <v/>
      </c>
      <c r="D90" s="329" t="str">
        <f>IF(البيانات!M82="","",البيانات!M82)</f>
        <v/>
      </c>
      <c r="E90" s="79"/>
      <c r="F90" s="59"/>
      <c r="G90" s="59"/>
      <c r="H90" s="60"/>
      <c r="I90" s="60"/>
      <c r="J90" s="60"/>
      <c r="K90" s="144"/>
      <c r="L90" s="150"/>
      <c r="M90" s="108"/>
    </row>
    <row r="91" spans="1:13" s="61" customFormat="1" ht="15.75" x14ac:dyDescent="0.25">
      <c r="A91" s="158">
        <v>81</v>
      </c>
      <c r="B91" s="160" t="str">
        <f>IF(البيانات!C143="","",البيانات!C143)</f>
        <v/>
      </c>
      <c r="C91" s="328" t="str">
        <f>IF(البيانات!G143="","",البيانات!G143)</f>
        <v/>
      </c>
      <c r="D91" s="329" t="str">
        <f>IF(البيانات!M83="","",البيانات!M83)</f>
        <v/>
      </c>
      <c r="E91" s="79"/>
      <c r="F91" s="59"/>
      <c r="G91" s="59"/>
      <c r="H91" s="60"/>
      <c r="I91" s="60"/>
      <c r="J91" s="60"/>
      <c r="K91" s="144"/>
      <c r="L91" s="150"/>
      <c r="M91" s="108"/>
    </row>
    <row r="92" spans="1:13" s="61" customFormat="1" ht="15.75" x14ac:dyDescent="0.25">
      <c r="A92" s="158">
        <v>82</v>
      </c>
      <c r="B92" s="160" t="str">
        <f>IF(البيانات!C144="","",البيانات!C144)</f>
        <v/>
      </c>
      <c r="C92" s="328" t="str">
        <f>IF(البيانات!G144="","",البيانات!G144)</f>
        <v/>
      </c>
      <c r="D92" s="329" t="str">
        <f>IF(البيانات!M84="","",البيانات!M84)</f>
        <v/>
      </c>
      <c r="E92" s="79"/>
      <c r="F92" s="59"/>
      <c r="G92" s="59"/>
      <c r="H92" s="60"/>
      <c r="I92" s="60"/>
      <c r="J92" s="60"/>
      <c r="K92" s="144"/>
      <c r="L92" s="150"/>
      <c r="M92" s="108"/>
    </row>
    <row r="93" spans="1:13" s="61" customFormat="1" ht="15.75" x14ac:dyDescent="0.25">
      <c r="A93" s="158">
        <v>83</v>
      </c>
      <c r="B93" s="160" t="str">
        <f>IF(البيانات!C145="","",البيانات!C145)</f>
        <v/>
      </c>
      <c r="C93" s="328" t="str">
        <f>IF(البيانات!G145="","",البيانات!G145)</f>
        <v/>
      </c>
      <c r="D93" s="329" t="str">
        <f>IF(البيانات!M85="","",البيانات!M85)</f>
        <v/>
      </c>
      <c r="E93" s="79"/>
      <c r="F93" s="59"/>
      <c r="G93" s="59"/>
      <c r="H93" s="60"/>
      <c r="I93" s="60"/>
      <c r="J93" s="60"/>
      <c r="K93" s="144"/>
      <c r="L93" s="150"/>
      <c r="M93" s="108"/>
    </row>
    <row r="94" spans="1:13" s="61" customFormat="1" ht="15.75" x14ac:dyDescent="0.25">
      <c r="A94" s="158">
        <v>84</v>
      </c>
      <c r="B94" s="160" t="str">
        <f>IF(البيانات!C146="","",البيانات!C146)</f>
        <v/>
      </c>
      <c r="C94" s="328" t="str">
        <f>IF(البيانات!G146="","",البيانات!G146)</f>
        <v/>
      </c>
      <c r="D94" s="329" t="str">
        <f>IF(البيانات!M86="","",البيانات!M86)</f>
        <v/>
      </c>
      <c r="E94" s="79"/>
      <c r="F94" s="59"/>
      <c r="G94" s="59"/>
      <c r="H94" s="60"/>
      <c r="I94" s="60"/>
      <c r="J94" s="60"/>
      <c r="K94" s="144"/>
      <c r="L94" s="150"/>
      <c r="M94" s="108"/>
    </row>
    <row r="95" spans="1:13" s="61" customFormat="1" ht="15.75" x14ac:dyDescent="0.25">
      <c r="A95" s="158">
        <v>85</v>
      </c>
      <c r="B95" s="160" t="str">
        <f>IF(البيانات!C147="","",البيانات!C147)</f>
        <v/>
      </c>
      <c r="C95" s="328" t="str">
        <f>IF(البيانات!G147="","",البيانات!G147)</f>
        <v/>
      </c>
      <c r="D95" s="329" t="str">
        <f>IF(البيانات!M87="","",البيانات!M87)</f>
        <v/>
      </c>
      <c r="E95" s="79"/>
      <c r="F95" s="59"/>
      <c r="G95" s="59"/>
      <c r="H95" s="60"/>
      <c r="I95" s="60"/>
      <c r="J95" s="60"/>
      <c r="K95" s="144"/>
      <c r="L95" s="150"/>
      <c r="M95" s="108"/>
    </row>
    <row r="96" spans="1:13" s="61" customFormat="1" ht="15.75" x14ac:dyDescent="0.25">
      <c r="A96" s="158">
        <v>86</v>
      </c>
      <c r="B96" s="160" t="str">
        <f>IF(البيانات!C148="","",البيانات!C148)</f>
        <v/>
      </c>
      <c r="C96" s="328" t="str">
        <f>IF(البيانات!G148="","",البيانات!G148)</f>
        <v/>
      </c>
      <c r="D96" s="329" t="str">
        <f>IF(البيانات!M88="","",البيانات!M88)</f>
        <v/>
      </c>
      <c r="E96" s="79"/>
      <c r="F96" s="59"/>
      <c r="G96" s="59"/>
      <c r="H96" s="60"/>
      <c r="I96" s="60"/>
      <c r="J96" s="60"/>
      <c r="K96" s="144"/>
      <c r="L96" s="150"/>
      <c r="M96" s="108"/>
    </row>
    <row r="97" spans="1:13" s="61" customFormat="1" ht="15.75" x14ac:dyDescent="0.25">
      <c r="A97" s="158">
        <v>87</v>
      </c>
      <c r="B97" s="160" t="str">
        <f>IF(البيانات!C149="","",البيانات!C149)</f>
        <v/>
      </c>
      <c r="C97" s="328" t="str">
        <f>IF(البيانات!G149="","",البيانات!G149)</f>
        <v/>
      </c>
      <c r="D97" s="329" t="str">
        <f>IF(البيانات!M89="","",البيانات!M89)</f>
        <v/>
      </c>
      <c r="E97" s="79"/>
      <c r="F97" s="59"/>
      <c r="G97" s="59"/>
      <c r="H97" s="60"/>
      <c r="I97" s="60"/>
      <c r="J97" s="60"/>
      <c r="K97" s="144"/>
      <c r="L97" s="150"/>
      <c r="M97" s="108"/>
    </row>
    <row r="98" spans="1:13" s="61" customFormat="1" ht="15.75" x14ac:dyDescent="0.25">
      <c r="A98" s="158">
        <v>88</v>
      </c>
      <c r="B98" s="160" t="str">
        <f>IF(البيانات!C150="","",البيانات!C150)</f>
        <v/>
      </c>
      <c r="C98" s="328" t="str">
        <f>IF(البيانات!G150="","",البيانات!G150)</f>
        <v/>
      </c>
      <c r="D98" s="329" t="str">
        <f>IF(البيانات!M90="","",البيانات!M90)</f>
        <v/>
      </c>
      <c r="E98" s="79"/>
      <c r="F98" s="59"/>
      <c r="G98" s="59"/>
      <c r="H98" s="60"/>
      <c r="I98" s="60"/>
      <c r="J98" s="60"/>
      <c r="K98" s="144"/>
      <c r="L98" s="150"/>
      <c r="M98" s="108"/>
    </row>
    <row r="99" spans="1:13" s="61" customFormat="1" ht="15.75" x14ac:dyDescent="0.25">
      <c r="A99" s="158">
        <v>89</v>
      </c>
      <c r="B99" s="160" t="str">
        <f>IF(البيانات!C151="","",البيانات!C151)</f>
        <v/>
      </c>
      <c r="C99" s="328" t="str">
        <f>IF(البيانات!G151="","",البيانات!G151)</f>
        <v/>
      </c>
      <c r="D99" s="329" t="str">
        <f>IF(البيانات!M91="","",البيانات!M91)</f>
        <v/>
      </c>
      <c r="E99" s="79"/>
      <c r="F99" s="59"/>
      <c r="G99" s="59"/>
      <c r="H99" s="60"/>
      <c r="I99" s="60"/>
      <c r="J99" s="60"/>
      <c r="K99" s="144"/>
      <c r="L99" s="150"/>
      <c r="M99" s="108"/>
    </row>
    <row r="100" spans="1:13" s="61" customFormat="1" ht="15.75" x14ac:dyDescent="0.25">
      <c r="A100" s="158">
        <v>90</v>
      </c>
      <c r="B100" s="160" t="str">
        <f>IF(البيانات!C152="","",البيانات!C152)</f>
        <v/>
      </c>
      <c r="C100" s="328" t="str">
        <f>IF(البيانات!G152="","",البيانات!G152)</f>
        <v/>
      </c>
      <c r="D100" s="329" t="str">
        <f>IF(البيانات!M92="","",البيانات!M92)</f>
        <v/>
      </c>
      <c r="E100" s="79"/>
      <c r="F100" s="59"/>
      <c r="G100" s="59"/>
      <c r="H100" s="60"/>
      <c r="I100" s="60"/>
      <c r="J100" s="60"/>
      <c r="K100" s="144"/>
      <c r="L100" s="150"/>
      <c r="M100" s="108"/>
    </row>
    <row r="101" spans="1:13" s="61" customFormat="1" ht="15.75" x14ac:dyDescent="0.25">
      <c r="A101" s="158">
        <v>91</v>
      </c>
      <c r="B101" s="160" t="str">
        <f>IF(البيانات!C153="","",البيانات!C153)</f>
        <v/>
      </c>
      <c r="C101" s="328" t="str">
        <f>IF(البيانات!G153="","",البيانات!G153)</f>
        <v/>
      </c>
      <c r="D101" s="329" t="str">
        <f>IF(البيانات!M93="","",البيانات!M93)</f>
        <v/>
      </c>
      <c r="E101" s="79"/>
      <c r="F101" s="59"/>
      <c r="G101" s="59"/>
      <c r="H101" s="60"/>
      <c r="I101" s="60"/>
      <c r="J101" s="60"/>
      <c r="K101" s="144"/>
      <c r="L101" s="150"/>
      <c r="M101" s="108"/>
    </row>
    <row r="102" spans="1:13" s="61" customFormat="1" ht="15.75" x14ac:dyDescent="0.25">
      <c r="A102" s="158">
        <v>92</v>
      </c>
      <c r="B102" s="160" t="str">
        <f>IF(البيانات!C154="","",البيانات!C154)</f>
        <v/>
      </c>
      <c r="C102" s="328" t="str">
        <f>IF(البيانات!G154="","",البيانات!G154)</f>
        <v/>
      </c>
      <c r="D102" s="329" t="str">
        <f>IF(البيانات!M94="","",البيانات!M94)</f>
        <v/>
      </c>
      <c r="E102" s="79"/>
      <c r="F102" s="59"/>
      <c r="G102" s="59"/>
      <c r="H102" s="60"/>
      <c r="I102" s="60"/>
      <c r="J102" s="60"/>
      <c r="K102" s="144"/>
      <c r="L102" s="150"/>
      <c r="M102" s="108"/>
    </row>
    <row r="103" spans="1:13" s="61" customFormat="1" ht="15.75" x14ac:dyDescent="0.25">
      <c r="A103" s="158">
        <v>93</v>
      </c>
      <c r="B103" s="160" t="str">
        <f>IF(البيانات!C155="","",البيانات!C155)</f>
        <v/>
      </c>
      <c r="C103" s="328" t="str">
        <f>IF(البيانات!G155="","",البيانات!G155)</f>
        <v/>
      </c>
      <c r="D103" s="329" t="str">
        <f>IF(البيانات!M95="","",البيانات!M95)</f>
        <v/>
      </c>
      <c r="E103" s="79"/>
      <c r="F103" s="59"/>
      <c r="G103" s="59"/>
      <c r="H103" s="60"/>
      <c r="I103" s="60"/>
      <c r="J103" s="60"/>
      <c r="K103" s="144"/>
      <c r="L103" s="150"/>
      <c r="M103" s="108"/>
    </row>
    <row r="104" spans="1:13" s="61" customFormat="1" ht="15.75" x14ac:dyDescent="0.25">
      <c r="A104" s="158">
        <v>94</v>
      </c>
      <c r="B104" s="160" t="str">
        <f>IF(البيانات!C156="","",البيانات!C156)</f>
        <v/>
      </c>
      <c r="C104" s="328" t="str">
        <f>IF(البيانات!G156="","",البيانات!G156)</f>
        <v/>
      </c>
      <c r="D104" s="329" t="str">
        <f>IF(البيانات!M96="","",البيانات!M96)</f>
        <v/>
      </c>
      <c r="E104" s="79"/>
      <c r="F104" s="59"/>
      <c r="G104" s="59"/>
      <c r="H104" s="60"/>
      <c r="I104" s="60"/>
      <c r="J104" s="60"/>
      <c r="K104" s="144"/>
      <c r="L104" s="150"/>
      <c r="M104" s="108"/>
    </row>
    <row r="105" spans="1:13" s="61" customFormat="1" ht="15.75" x14ac:dyDescent="0.25">
      <c r="A105" s="158">
        <v>95</v>
      </c>
      <c r="B105" s="160" t="str">
        <f>IF(البيانات!C157="","",البيانات!C157)</f>
        <v/>
      </c>
      <c r="C105" s="328" t="str">
        <f>IF(البيانات!G157="","",البيانات!G157)</f>
        <v/>
      </c>
      <c r="D105" s="329" t="str">
        <f>IF(البيانات!M97="","",البيانات!M97)</f>
        <v/>
      </c>
      <c r="E105" s="79"/>
      <c r="F105" s="59"/>
      <c r="G105" s="59"/>
      <c r="H105" s="60"/>
      <c r="I105" s="60"/>
      <c r="J105" s="60"/>
      <c r="K105" s="144"/>
      <c r="L105" s="150"/>
      <c r="M105" s="108"/>
    </row>
    <row r="106" spans="1:13" s="61" customFormat="1" ht="15.75" x14ac:dyDescent="0.25">
      <c r="A106" s="158">
        <v>96</v>
      </c>
      <c r="B106" s="160" t="str">
        <f>IF(البيانات!C158="","",البيانات!C158)</f>
        <v/>
      </c>
      <c r="C106" s="328" t="str">
        <f>IF(البيانات!G158="","",البيانات!G158)</f>
        <v/>
      </c>
      <c r="D106" s="329" t="str">
        <f>IF(البيانات!M98="","",البيانات!M98)</f>
        <v/>
      </c>
      <c r="E106" s="79"/>
      <c r="F106" s="59"/>
      <c r="G106" s="59"/>
      <c r="H106" s="60"/>
      <c r="I106" s="60"/>
      <c r="J106" s="60"/>
      <c r="K106" s="144"/>
      <c r="L106" s="150"/>
      <c r="M106" s="108"/>
    </row>
    <row r="107" spans="1:13" s="61" customFormat="1" ht="15.75" x14ac:dyDescent="0.25">
      <c r="A107" s="158">
        <v>97</v>
      </c>
      <c r="B107" s="160" t="str">
        <f>IF(البيانات!C159="","",البيانات!C159)</f>
        <v/>
      </c>
      <c r="C107" s="328" t="str">
        <f>IF(البيانات!G159="","",البيانات!G159)</f>
        <v/>
      </c>
      <c r="D107" s="329" t="str">
        <f>IF(البيانات!M99="","",البيانات!M99)</f>
        <v/>
      </c>
      <c r="E107" s="79"/>
      <c r="F107" s="59"/>
      <c r="G107" s="59"/>
      <c r="H107" s="60"/>
      <c r="I107" s="60"/>
      <c r="J107" s="60"/>
      <c r="K107" s="144"/>
      <c r="L107" s="150"/>
      <c r="M107" s="108"/>
    </row>
    <row r="108" spans="1:13" s="61" customFormat="1" ht="15.75" x14ac:dyDescent="0.25">
      <c r="A108" s="158">
        <v>98</v>
      </c>
      <c r="B108" s="160" t="str">
        <f>IF(البيانات!C160="","",البيانات!C160)</f>
        <v/>
      </c>
      <c r="C108" s="328" t="str">
        <f>IF(البيانات!G160="","",البيانات!G160)</f>
        <v/>
      </c>
      <c r="D108" s="329" t="str">
        <f>IF(البيانات!M100="","",البيانات!M100)</f>
        <v/>
      </c>
      <c r="E108" s="79"/>
      <c r="F108" s="59"/>
      <c r="G108" s="59"/>
      <c r="H108" s="60"/>
      <c r="I108" s="60"/>
      <c r="J108" s="60"/>
      <c r="K108" s="144"/>
      <c r="L108" s="150"/>
      <c r="M108" s="108"/>
    </row>
    <row r="109" spans="1:13" s="61" customFormat="1" ht="15.75" x14ac:dyDescent="0.25">
      <c r="A109" s="158">
        <v>99</v>
      </c>
      <c r="B109" s="160" t="str">
        <f>IF(البيانات!C161="","",البيانات!C161)</f>
        <v/>
      </c>
      <c r="C109" s="328" t="str">
        <f>IF(البيانات!G161="","",البيانات!G161)</f>
        <v/>
      </c>
      <c r="D109" s="329" t="str">
        <f>IF(البيانات!M101="","",البيانات!M101)</f>
        <v/>
      </c>
      <c r="E109" s="79"/>
      <c r="F109" s="59"/>
      <c r="G109" s="59"/>
      <c r="H109" s="60"/>
      <c r="I109" s="60"/>
      <c r="J109" s="60"/>
      <c r="K109" s="144"/>
      <c r="L109" s="150"/>
      <c r="M109" s="108"/>
    </row>
    <row r="110" spans="1:13" s="61" customFormat="1" ht="15.75" x14ac:dyDescent="0.25">
      <c r="A110" s="158">
        <v>100</v>
      </c>
      <c r="B110" s="160" t="str">
        <f>IF(البيانات!C162="","",البيانات!C162)</f>
        <v/>
      </c>
      <c r="C110" s="328" t="str">
        <f>IF(البيانات!G162="","",البيانات!G162)</f>
        <v/>
      </c>
      <c r="D110" s="329" t="str">
        <f>IF(البيانات!M102="","",البيانات!M102)</f>
        <v/>
      </c>
      <c r="E110" s="79"/>
      <c r="F110" s="59"/>
      <c r="G110" s="59"/>
      <c r="H110" s="60"/>
      <c r="I110" s="60"/>
      <c r="J110" s="60"/>
      <c r="K110" s="144"/>
      <c r="L110" s="150"/>
      <c r="M110" s="108"/>
    </row>
    <row r="111" spans="1:13" s="50" customFormat="1" ht="15.75" x14ac:dyDescent="0.25">
      <c r="A111" s="158">
        <v>101</v>
      </c>
      <c r="B111" s="160" t="str">
        <f>IF(البيانات!C163="","",البيانات!C163)</f>
        <v/>
      </c>
      <c r="C111" s="328" t="str">
        <f>IF(البيانات!G163="","",البيانات!G163)</f>
        <v/>
      </c>
      <c r="D111" s="329" t="str">
        <f>IF(البيانات!M103="","",البيانات!M103)</f>
        <v/>
      </c>
      <c r="E111" s="79"/>
      <c r="F111" s="59"/>
      <c r="G111" s="59"/>
      <c r="H111" s="60"/>
      <c r="I111" s="60"/>
      <c r="J111" s="60"/>
      <c r="K111" s="144"/>
      <c r="L111" s="150"/>
      <c r="M111" s="108"/>
    </row>
    <row r="112" spans="1:13" s="50" customFormat="1" ht="15.75" x14ac:dyDescent="0.25">
      <c r="A112" s="158">
        <v>102</v>
      </c>
      <c r="B112" s="160" t="str">
        <f>IF(البيانات!C164="","",البيانات!C164)</f>
        <v/>
      </c>
      <c r="C112" s="328" t="str">
        <f>IF(البيانات!G164="","",البيانات!G164)</f>
        <v/>
      </c>
      <c r="D112" s="329" t="str">
        <f>IF(البيانات!M104="","",البيانات!M104)</f>
        <v/>
      </c>
      <c r="E112" s="79"/>
      <c r="F112" s="59"/>
      <c r="G112" s="59"/>
      <c r="H112" s="60"/>
      <c r="I112" s="60"/>
      <c r="J112" s="60"/>
      <c r="K112" s="144"/>
      <c r="L112" s="150"/>
      <c r="M112" s="108"/>
    </row>
    <row r="113" spans="1:13" s="50" customFormat="1" ht="15.75" x14ac:dyDescent="0.25">
      <c r="A113" s="158">
        <v>103</v>
      </c>
      <c r="B113" s="160" t="str">
        <f>IF(البيانات!C165="","",البيانات!C165)</f>
        <v/>
      </c>
      <c r="C113" s="328" t="str">
        <f>IF(البيانات!G165="","",البيانات!G165)</f>
        <v/>
      </c>
      <c r="D113" s="329" t="str">
        <f>IF(البيانات!M105="","",البيانات!M105)</f>
        <v/>
      </c>
      <c r="E113" s="79"/>
      <c r="F113" s="59"/>
      <c r="G113" s="59"/>
      <c r="H113" s="60"/>
      <c r="I113" s="60"/>
      <c r="J113" s="60"/>
      <c r="K113" s="144"/>
      <c r="L113" s="150"/>
      <c r="M113" s="108"/>
    </row>
    <row r="114" spans="1:13" s="50" customFormat="1" ht="15.75" x14ac:dyDescent="0.25">
      <c r="A114" s="158">
        <v>104</v>
      </c>
      <c r="B114" s="160" t="str">
        <f>IF(البيانات!C166="","",البيانات!C166)</f>
        <v/>
      </c>
      <c r="C114" s="328" t="str">
        <f>IF(البيانات!G166="","",البيانات!G166)</f>
        <v/>
      </c>
      <c r="D114" s="329" t="str">
        <f>IF(البيانات!M106="","",البيانات!M106)</f>
        <v/>
      </c>
      <c r="E114" s="79"/>
      <c r="F114" s="59"/>
      <c r="G114" s="59"/>
      <c r="H114" s="60"/>
      <c r="I114" s="60"/>
      <c r="J114" s="60"/>
      <c r="K114" s="144"/>
      <c r="L114" s="150"/>
      <c r="M114" s="108"/>
    </row>
    <row r="115" spans="1:13" s="50" customFormat="1" ht="15.75" x14ac:dyDescent="0.25">
      <c r="A115" s="158">
        <v>105</v>
      </c>
      <c r="B115" s="160" t="str">
        <f>IF(البيانات!C167="","",البيانات!C167)</f>
        <v/>
      </c>
      <c r="C115" s="328" t="str">
        <f>IF(البيانات!G167="","",البيانات!G167)</f>
        <v/>
      </c>
      <c r="D115" s="329" t="str">
        <f>IF(البيانات!M107="","",البيانات!M107)</f>
        <v/>
      </c>
      <c r="E115" s="79"/>
      <c r="F115" s="59"/>
      <c r="G115" s="59"/>
      <c r="H115" s="60"/>
      <c r="I115" s="60"/>
      <c r="J115" s="60"/>
      <c r="K115" s="144"/>
      <c r="L115" s="150"/>
      <c r="M115" s="108"/>
    </row>
    <row r="116" spans="1:13" s="50" customFormat="1" ht="15.75" x14ac:dyDescent="0.25">
      <c r="A116" s="158">
        <v>106</v>
      </c>
      <c r="B116" s="160" t="str">
        <f>IF(البيانات!C168="","",البيانات!C168)</f>
        <v/>
      </c>
      <c r="C116" s="328" t="str">
        <f>IF(البيانات!G168="","",البيانات!G168)</f>
        <v/>
      </c>
      <c r="D116" s="329" t="str">
        <f>IF(البيانات!M108="","",البيانات!M108)</f>
        <v/>
      </c>
      <c r="E116" s="79"/>
      <c r="F116" s="59"/>
      <c r="G116" s="59"/>
      <c r="H116" s="60"/>
      <c r="I116" s="60"/>
      <c r="J116" s="60"/>
      <c r="K116" s="144"/>
      <c r="L116" s="150"/>
      <c r="M116" s="108"/>
    </row>
    <row r="117" spans="1:13" s="50" customFormat="1" ht="15.75" x14ac:dyDescent="0.25">
      <c r="A117" s="158">
        <v>107</v>
      </c>
      <c r="B117" s="160" t="str">
        <f>IF(البيانات!C169="","",البيانات!C169)</f>
        <v/>
      </c>
      <c r="C117" s="328" t="str">
        <f>IF(البيانات!G169="","",البيانات!G169)</f>
        <v/>
      </c>
      <c r="D117" s="329" t="str">
        <f>IF(البيانات!M109="","",البيانات!M109)</f>
        <v/>
      </c>
      <c r="E117" s="79"/>
      <c r="F117" s="59"/>
      <c r="G117" s="59"/>
      <c r="H117" s="60"/>
      <c r="I117" s="60"/>
      <c r="J117" s="60"/>
      <c r="K117" s="144"/>
      <c r="L117" s="150"/>
      <c r="M117" s="108"/>
    </row>
    <row r="118" spans="1:13" s="50" customFormat="1" ht="15.75" x14ac:dyDescent="0.25">
      <c r="A118" s="158">
        <v>108</v>
      </c>
      <c r="B118" s="160" t="str">
        <f>IF(البيانات!C170="","",البيانات!C170)</f>
        <v/>
      </c>
      <c r="C118" s="328" t="str">
        <f>IF(البيانات!G170="","",البيانات!G170)</f>
        <v/>
      </c>
      <c r="D118" s="329" t="str">
        <f>IF(البيانات!M110="","",البيانات!M110)</f>
        <v/>
      </c>
      <c r="E118" s="79"/>
      <c r="F118" s="59"/>
      <c r="G118" s="59"/>
      <c r="H118" s="60"/>
      <c r="I118" s="60"/>
      <c r="J118" s="60"/>
      <c r="K118" s="144"/>
      <c r="L118" s="150"/>
      <c r="M118" s="108"/>
    </row>
    <row r="119" spans="1:13" s="50" customFormat="1" ht="15.75" x14ac:dyDescent="0.25">
      <c r="A119" s="158">
        <v>109</v>
      </c>
      <c r="B119" s="160" t="str">
        <f>IF(البيانات!C171="","",البيانات!C171)</f>
        <v/>
      </c>
      <c r="C119" s="328" t="str">
        <f>IF(البيانات!G171="","",البيانات!G171)</f>
        <v/>
      </c>
      <c r="D119" s="329" t="str">
        <f>IF(البيانات!M111="","",البيانات!M111)</f>
        <v/>
      </c>
      <c r="E119" s="79"/>
      <c r="F119" s="59"/>
      <c r="G119" s="59"/>
      <c r="H119" s="60"/>
      <c r="I119" s="60"/>
      <c r="J119" s="60"/>
      <c r="K119" s="144"/>
      <c r="L119" s="150"/>
      <c r="M119" s="108"/>
    </row>
    <row r="120" spans="1:13" s="50" customFormat="1" ht="15.75" x14ac:dyDescent="0.25">
      <c r="A120" s="158">
        <v>110</v>
      </c>
      <c r="B120" s="160" t="str">
        <f>IF(البيانات!C172="","",البيانات!C172)</f>
        <v/>
      </c>
      <c r="C120" s="328" t="str">
        <f>IF(البيانات!G172="","",البيانات!G172)</f>
        <v/>
      </c>
      <c r="D120" s="329" t="str">
        <f>IF(البيانات!M112="","",البيانات!M112)</f>
        <v/>
      </c>
      <c r="E120" s="79"/>
      <c r="F120" s="59"/>
      <c r="G120" s="59"/>
      <c r="H120" s="60"/>
      <c r="I120" s="60"/>
      <c r="J120" s="60"/>
      <c r="K120" s="144"/>
      <c r="L120" s="150"/>
      <c r="M120" s="108"/>
    </row>
    <row r="121" spans="1:13" s="50" customFormat="1" ht="15.75" x14ac:dyDescent="0.25">
      <c r="A121" s="158">
        <v>111</v>
      </c>
      <c r="B121" s="160" t="str">
        <f>IF(البيانات!C173="","",البيانات!C173)</f>
        <v/>
      </c>
      <c r="C121" s="328" t="str">
        <f>IF(البيانات!G173="","",البيانات!G173)</f>
        <v/>
      </c>
      <c r="D121" s="329" t="str">
        <f>IF(البيانات!M113="","",البيانات!M113)</f>
        <v/>
      </c>
      <c r="E121" s="79"/>
      <c r="F121" s="59"/>
      <c r="G121" s="59"/>
      <c r="H121" s="60"/>
      <c r="I121" s="60"/>
      <c r="J121" s="60"/>
      <c r="K121" s="144"/>
      <c r="L121" s="150"/>
      <c r="M121" s="108"/>
    </row>
    <row r="122" spans="1:13" s="50" customFormat="1" ht="15.75" x14ac:dyDescent="0.25">
      <c r="A122" s="158">
        <v>112</v>
      </c>
      <c r="B122" s="160" t="str">
        <f>IF(البيانات!C174="","",البيانات!C174)</f>
        <v/>
      </c>
      <c r="C122" s="328" t="str">
        <f>IF(البيانات!G174="","",البيانات!G174)</f>
        <v/>
      </c>
      <c r="D122" s="329" t="str">
        <f>IF(البيانات!M114="","",البيانات!M114)</f>
        <v/>
      </c>
      <c r="E122" s="79"/>
      <c r="F122" s="59"/>
      <c r="G122" s="59"/>
      <c r="H122" s="60"/>
      <c r="I122" s="60"/>
      <c r="J122" s="60"/>
      <c r="K122" s="144"/>
      <c r="L122" s="150"/>
      <c r="M122" s="108"/>
    </row>
    <row r="123" spans="1:13" s="50" customFormat="1" ht="15.75" x14ac:dyDescent="0.25">
      <c r="A123" s="158">
        <v>113</v>
      </c>
      <c r="B123" s="160" t="str">
        <f>IF(البيانات!C175="","",البيانات!C175)</f>
        <v/>
      </c>
      <c r="C123" s="328" t="str">
        <f>IF(البيانات!G175="","",البيانات!G175)</f>
        <v/>
      </c>
      <c r="D123" s="329" t="str">
        <f>IF(البيانات!M115="","",البيانات!M115)</f>
        <v/>
      </c>
      <c r="E123" s="79"/>
      <c r="F123" s="59"/>
      <c r="G123" s="59"/>
      <c r="H123" s="60"/>
      <c r="I123" s="60"/>
      <c r="J123" s="60"/>
      <c r="K123" s="144"/>
      <c r="L123" s="150"/>
      <c r="M123" s="108"/>
    </row>
    <row r="124" spans="1:13" s="50" customFormat="1" ht="15.75" x14ac:dyDescent="0.25">
      <c r="A124" s="158">
        <v>114</v>
      </c>
      <c r="B124" s="160" t="str">
        <f>IF(البيانات!C176="","",البيانات!C176)</f>
        <v/>
      </c>
      <c r="C124" s="328" t="str">
        <f>IF(البيانات!G176="","",البيانات!G176)</f>
        <v/>
      </c>
      <c r="D124" s="329" t="str">
        <f>IF(البيانات!M116="","",البيانات!M116)</f>
        <v/>
      </c>
      <c r="E124" s="79"/>
      <c r="F124" s="59"/>
      <c r="G124" s="59"/>
      <c r="H124" s="60"/>
      <c r="I124" s="60"/>
      <c r="J124" s="60"/>
      <c r="K124" s="144"/>
      <c r="L124" s="150"/>
      <c r="M124" s="108"/>
    </row>
    <row r="125" spans="1:13" s="50" customFormat="1" ht="15.75" x14ac:dyDescent="0.25">
      <c r="A125" s="158">
        <v>115</v>
      </c>
      <c r="B125" s="160" t="str">
        <f>IF(البيانات!C177="","",البيانات!C177)</f>
        <v/>
      </c>
      <c r="C125" s="328" t="str">
        <f>IF(البيانات!G177="","",البيانات!G177)</f>
        <v/>
      </c>
      <c r="D125" s="329" t="str">
        <f>IF(البيانات!M117="","",البيانات!M117)</f>
        <v/>
      </c>
      <c r="E125" s="79"/>
      <c r="F125" s="59"/>
      <c r="G125" s="59"/>
      <c r="H125" s="60"/>
      <c r="I125" s="60"/>
      <c r="J125" s="60"/>
      <c r="K125" s="144"/>
      <c r="L125" s="150"/>
      <c r="M125" s="108"/>
    </row>
    <row r="126" spans="1:13" s="50" customFormat="1" ht="15.75" x14ac:dyDescent="0.25">
      <c r="A126" s="158">
        <v>116</v>
      </c>
      <c r="B126" s="160" t="str">
        <f>IF(البيانات!C178="","",البيانات!C178)</f>
        <v/>
      </c>
      <c r="C126" s="328" t="str">
        <f>IF(البيانات!G178="","",البيانات!G178)</f>
        <v/>
      </c>
      <c r="D126" s="329" t="str">
        <f>IF(البيانات!M118="","",البيانات!M118)</f>
        <v/>
      </c>
      <c r="E126" s="79"/>
      <c r="F126" s="59"/>
      <c r="G126" s="59"/>
      <c r="H126" s="60"/>
      <c r="I126" s="60"/>
      <c r="J126" s="60"/>
      <c r="K126" s="144"/>
      <c r="L126" s="150"/>
      <c r="M126" s="108"/>
    </row>
    <row r="127" spans="1:13" s="50" customFormat="1" ht="15.75" x14ac:dyDescent="0.25">
      <c r="A127" s="158">
        <v>117</v>
      </c>
      <c r="B127" s="160" t="str">
        <f>IF(البيانات!C179="","",البيانات!C179)</f>
        <v/>
      </c>
      <c r="C127" s="328" t="str">
        <f>IF(البيانات!G179="","",البيانات!G179)</f>
        <v/>
      </c>
      <c r="D127" s="329" t="str">
        <f>IF(البيانات!M119="","",البيانات!M119)</f>
        <v/>
      </c>
      <c r="E127" s="79"/>
      <c r="F127" s="59"/>
      <c r="G127" s="59"/>
      <c r="H127" s="60"/>
      <c r="I127" s="60"/>
      <c r="J127" s="60"/>
      <c r="K127" s="144"/>
      <c r="L127" s="150"/>
      <c r="M127" s="108"/>
    </row>
    <row r="128" spans="1:13" s="50" customFormat="1" ht="15.75" x14ac:dyDescent="0.25">
      <c r="A128" s="158">
        <v>118</v>
      </c>
      <c r="B128" s="160" t="str">
        <f>IF(البيانات!C180="","",البيانات!C180)</f>
        <v/>
      </c>
      <c r="C128" s="328" t="str">
        <f>IF(البيانات!G180="","",البيانات!G180)</f>
        <v/>
      </c>
      <c r="D128" s="329" t="str">
        <f>IF(البيانات!M120="","",البيانات!M120)</f>
        <v/>
      </c>
      <c r="E128" s="79"/>
      <c r="F128" s="59"/>
      <c r="G128" s="59"/>
      <c r="H128" s="60"/>
      <c r="I128" s="60"/>
      <c r="J128" s="60"/>
      <c r="K128" s="144"/>
      <c r="L128" s="150"/>
      <c r="M128" s="108"/>
    </row>
    <row r="129" spans="1:13" s="50" customFormat="1" ht="15.75" x14ac:dyDescent="0.25">
      <c r="A129" s="158">
        <v>119</v>
      </c>
      <c r="B129" s="160" t="str">
        <f>IF(البيانات!C181="","",البيانات!C181)</f>
        <v/>
      </c>
      <c r="C129" s="328" t="str">
        <f>IF(البيانات!G181="","",البيانات!G181)</f>
        <v/>
      </c>
      <c r="D129" s="329" t="str">
        <f>IF(البيانات!M121="","",البيانات!M121)</f>
        <v/>
      </c>
      <c r="E129" s="79"/>
      <c r="F129" s="59"/>
      <c r="G129" s="59"/>
      <c r="H129" s="60"/>
      <c r="I129" s="60"/>
      <c r="J129" s="60"/>
      <c r="K129" s="144"/>
      <c r="L129" s="150"/>
      <c r="M129" s="108"/>
    </row>
    <row r="130" spans="1:13" s="50" customFormat="1" ht="16.5" thickBot="1" x14ac:dyDescent="0.3">
      <c r="A130" s="159">
        <v>120</v>
      </c>
      <c r="B130" s="161" t="str">
        <f>IF(البيانات!C182="","",البيانات!C182)</f>
        <v/>
      </c>
      <c r="C130" s="341" t="str">
        <f>IF(البيانات!G182="","",البيانات!G182)</f>
        <v/>
      </c>
      <c r="D130" s="342" t="str">
        <f>IF(البيانات!M102="","",البيانات!M102)</f>
        <v/>
      </c>
      <c r="E130" s="252"/>
      <c r="F130" s="109"/>
      <c r="G130" s="109"/>
      <c r="H130" s="110"/>
      <c r="I130" s="110"/>
      <c r="J130" s="110"/>
      <c r="K130" s="145"/>
      <c r="L130" s="151"/>
      <c r="M130" s="111"/>
    </row>
  </sheetData>
  <sheetProtection algorithmName="SHA-512" hashValue="wg4z37/hhOWY9BRSrQdJCZWeY4j7xBaYoDlnO5QavQEeVEHN3zGdfxwm7PVwVHUVypwcOk/x3c9ISrF/zXw34w==" saltValue="zDKt21YG0wnijstjPdlyVg==" spinCount="100000" sheet="1" objects="1" scenarios="1" selectLockedCells="1"/>
  <mergeCells count="144">
    <mergeCell ref="C96:D96"/>
    <mergeCell ref="C97:D97"/>
    <mergeCell ref="C98:D98"/>
    <mergeCell ref="C99:D99"/>
    <mergeCell ref="C95:D95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C83:D83"/>
    <mergeCell ref="C72:D72"/>
    <mergeCell ref="C73:D73"/>
    <mergeCell ref="C74:D74"/>
    <mergeCell ref="C75:D75"/>
    <mergeCell ref="C76:D76"/>
    <mergeCell ref="C77:D77"/>
    <mergeCell ref="C78:D78"/>
    <mergeCell ref="C79:D79"/>
    <mergeCell ref="C80:D80"/>
    <mergeCell ref="C81:D81"/>
    <mergeCell ref="C82:D82"/>
    <mergeCell ref="C37:D37"/>
    <mergeCell ref="C38:D38"/>
    <mergeCell ref="C71:D71"/>
    <mergeCell ref="C40:D40"/>
    <mergeCell ref="C41:D41"/>
    <mergeCell ref="C42:D42"/>
    <mergeCell ref="C43:D43"/>
    <mergeCell ref="C44:D44"/>
    <mergeCell ref="C45:D45"/>
    <mergeCell ref="C46:D46"/>
    <mergeCell ref="C47:D47"/>
    <mergeCell ref="C48:D48"/>
    <mergeCell ref="C69:D69"/>
    <mergeCell ref="C70:D70"/>
    <mergeCell ref="C49:D49"/>
    <mergeCell ref="C50:D50"/>
    <mergeCell ref="C51:D51"/>
    <mergeCell ref="C52:D52"/>
    <mergeCell ref="C53:D53"/>
    <mergeCell ref="C54:D54"/>
    <mergeCell ref="C55:D55"/>
    <mergeCell ref="C56:D56"/>
    <mergeCell ref="C57:D57"/>
    <mergeCell ref="I1:K1"/>
    <mergeCell ref="L1:M1"/>
    <mergeCell ref="J2:K2"/>
    <mergeCell ref="L2:M2"/>
    <mergeCell ref="D1:G1"/>
    <mergeCell ref="K4:L4"/>
    <mergeCell ref="D5:E5"/>
    <mergeCell ref="F5:G5"/>
    <mergeCell ref="H5:I5"/>
    <mergeCell ref="K5:M5"/>
    <mergeCell ref="C4:H4"/>
    <mergeCell ref="A6:D6"/>
    <mergeCell ref="A7:D7"/>
    <mergeCell ref="C68:D68"/>
    <mergeCell ref="C63:D63"/>
    <mergeCell ref="C64:D64"/>
    <mergeCell ref="C65:D65"/>
    <mergeCell ref="C66:D66"/>
    <mergeCell ref="C67:D67"/>
    <mergeCell ref="C58:D58"/>
    <mergeCell ref="C59:D59"/>
    <mergeCell ref="C60:D60"/>
    <mergeCell ref="C61:D61"/>
    <mergeCell ref="C62:D62"/>
    <mergeCell ref="C15:D15"/>
    <mergeCell ref="C11:D11"/>
    <mergeCell ref="C12:D12"/>
    <mergeCell ref="C13:D13"/>
    <mergeCell ref="C14:D14"/>
    <mergeCell ref="C27:D27"/>
    <mergeCell ref="C16:D16"/>
    <mergeCell ref="C17:D17"/>
    <mergeCell ref="C18:D18"/>
    <mergeCell ref="C19:D19"/>
    <mergeCell ref="C20:D20"/>
    <mergeCell ref="A8:D8"/>
    <mergeCell ref="A9:A10"/>
    <mergeCell ref="B9:B10"/>
    <mergeCell ref="C9:D10"/>
    <mergeCell ref="E9:E10"/>
    <mergeCell ref="F9:F10"/>
    <mergeCell ref="G9:G10"/>
    <mergeCell ref="H9:H10"/>
    <mergeCell ref="I9:I10"/>
    <mergeCell ref="J9:J10"/>
    <mergeCell ref="K9:K10"/>
    <mergeCell ref="C100:D100"/>
    <mergeCell ref="C101:D101"/>
    <mergeCell ref="C102:D102"/>
    <mergeCell ref="C103:D103"/>
    <mergeCell ref="C104:D104"/>
    <mergeCell ref="C105:D105"/>
    <mergeCell ref="C21:D21"/>
    <mergeCell ref="C22:D22"/>
    <mergeCell ref="C23:D23"/>
    <mergeCell ref="C24:D24"/>
    <mergeCell ref="C25:D25"/>
    <mergeCell ref="C26:D26"/>
    <mergeCell ref="C39:D39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106:D106"/>
    <mergeCell ref="C107:D107"/>
    <mergeCell ref="C108:D108"/>
    <mergeCell ref="C109:D109"/>
    <mergeCell ref="C110:D110"/>
    <mergeCell ref="C111:D111"/>
    <mergeCell ref="C112:D112"/>
    <mergeCell ref="C113:D113"/>
    <mergeCell ref="C114:D114"/>
    <mergeCell ref="C124:D124"/>
    <mergeCell ref="C125:D125"/>
    <mergeCell ref="C126:D126"/>
    <mergeCell ref="C127:D127"/>
    <mergeCell ref="C128:D128"/>
    <mergeCell ref="C129:D129"/>
    <mergeCell ref="C130:D130"/>
    <mergeCell ref="C115:D115"/>
    <mergeCell ref="C116:D116"/>
    <mergeCell ref="C117:D117"/>
    <mergeCell ref="C118:D118"/>
    <mergeCell ref="C119:D119"/>
    <mergeCell ref="C120:D120"/>
    <mergeCell ref="C121:D121"/>
    <mergeCell ref="C122:D122"/>
    <mergeCell ref="C123:D123"/>
  </mergeCells>
  <dataValidations count="15">
    <dataValidation type="list" allowBlank="1" showErrorMessage="1" errorTitle="تنبيه:" error="فضلاً اضغط على إلغاء الأمر ثم اختر التاريخ الصحيح من القائمة" sqref="E12:E130 L12:M130">
      <formula1>$D$3:$H$3</formula1>
    </dataValidation>
    <dataValidation type="list" allowBlank="1" showErrorMessage="1" errorTitle="تنبيه:" error="فضلا اضغط على إلغاء الأمر ثم اختر من القائمة المنسدلة" sqref="F12:F130">
      <formula1>$Z$15:$Z$44</formula1>
    </dataValidation>
    <dataValidation type="list" allowBlank="1" showErrorMessage="1" errorTitle="تنبيه:" error="فضلا اضغط على إلغاء الأمر ثم اختر من القائمة المنسدلة" sqref="G12:G130">
      <formula1>$AA$15:$AA$29</formula1>
    </dataValidation>
    <dataValidation type="list" allowBlank="1" showErrorMessage="1" errorTitle="تنبيه:" error="فضلا اضغط على إلغاء الأمر ثم اختر من القائمة المنسدلة" prompt="_x000a_" sqref="H12:H130">
      <formula1>$AB$15:$AB$29</formula1>
    </dataValidation>
    <dataValidation type="list" allowBlank="1" showErrorMessage="1" errorTitle="تنبيه:" error="فضلا اضغط على إلغاء الأمر ثم اختر من القائمة المنسدلة" sqref="I12:I130">
      <formula1>$AC$15:$AC$29</formula1>
    </dataValidation>
    <dataValidation type="list" allowBlank="1" showErrorMessage="1" errorTitle="تنبيه:" error="فضلا اضغط على إلغاء الأمر ثم اختر من القائمة المنسدلة" sqref="J12:J130">
      <formula1>$AD$15:$AD$44</formula1>
    </dataValidation>
    <dataValidation type="list" allowBlank="1" showErrorMessage="1" errorTitle="تنبيه:" error="فضلا اضغط على إلغاء الأمر ثم اختر من القائمة المنسدلة" sqref="K12:K130">
      <formula1>$AE$15:$AE$29</formula1>
    </dataValidation>
    <dataValidation type="list" allowBlank="1" showInputMessage="1" showErrorMessage="1" errorTitle="تنبيه:" error="فضلاً اضغط على إلغاء الأمر ثم اختر التاريخ الصحيح من القائمة" sqref="L12:L130">
      <formula1>$D$3:$H$3</formula1>
    </dataValidation>
    <dataValidation type="list" allowBlank="1" showInputMessage="1" showErrorMessage="1" errorTitle="تنبيه:" error="فضلا اضغط على إلغاء الأمر ثم اختر من القائمة المنسدلة" promptTitle="فضلا:" prompt="اختر من القائمة المنسدلة" sqref="F11">
      <formula1>$Z$15:$Z$44</formula1>
    </dataValidation>
    <dataValidation type="list" allowBlank="1" showInputMessage="1" showErrorMessage="1" errorTitle="تنبيه:" error="فضلا اضغط على إلغاء الأمر ثم اختر من القائمة المنسدلة" promptTitle="فضلا:" prompt="اختر من القائمة المنسدلة" sqref="G11">
      <formula1>$AA$15:$AA$29</formula1>
    </dataValidation>
    <dataValidation type="list" allowBlank="1" showInputMessage="1" showErrorMessage="1" errorTitle="تنبيه:" error="فضلا اضغط على إلغاء الأمر ثم اختر من القائمة المنسدلة" promptTitle="فضلا:" prompt="اختر من القائمة المنسدلة" sqref="H11">
      <formula1>$AB$15:$AB$29</formula1>
    </dataValidation>
    <dataValidation type="list" allowBlank="1" showInputMessage="1" showErrorMessage="1" errorTitle="تنبيه:" error="فضلا اضغط على إلغاء الأمر ثم اختر من القائمة المنسدلة" promptTitle="فضلا:" prompt="اختر من القائمة المنسدلة" sqref="I11">
      <formula1>$AC$15:$AC$29</formula1>
    </dataValidation>
    <dataValidation type="list" allowBlank="1" showInputMessage="1" showErrorMessage="1" errorTitle="تنبيه:" error="فضلا اضغط على إلغاء الأمر ثم اختر من القائمة المنسدلة" promptTitle="فضلا:" prompt="اختر من القائمة المنسدلة" sqref="J11">
      <formula1>$AD$15:$AD$44</formula1>
    </dataValidation>
    <dataValidation type="list" allowBlank="1" showInputMessage="1" showErrorMessage="1" errorTitle="تنبيه:" error="فضلا اضغط على إلغاء الأمر ثم اختر من القائمة المنسدلة" promptTitle="فضلا:" prompt="اختر من القائمة المنسدلة" sqref="K11">
      <formula1>$AE$15:$AE$29</formula1>
    </dataValidation>
    <dataValidation type="list" allowBlank="1" showInputMessage="1" showErrorMessage="1" errorTitle="تنبيه:" error="فضلاً اضغط على إلغاء الأمر ثم اختر التاريخ الصحيح من القائمة" promptTitle="فضلا:" prompt="اختر من القائمة المنسدلة" sqref="E11 L11:M11">
      <formula1>$D$3:$H$3</formula1>
    </dataValidation>
  </dataValidations>
  <printOptions horizontalCentered="1"/>
  <pageMargins left="0.19685039370078741" right="0.19685039370078741" top="0.19685039370078741" bottom="0.19685039370078741" header="0" footer="0"/>
  <pageSetup paperSize="9" scale="68" fitToHeight="0" orientation="portrait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Worksheet____40">
    <tabColor theme="4" tint="0.59999389629810485"/>
    <pageSetUpPr fitToPage="1"/>
  </sheetPr>
  <dimension ref="A1:AO130"/>
  <sheetViews>
    <sheetView showGridLines="0" rightToLeft="1" workbookViewId="0">
      <pane ySplit="10" topLeftCell="A11" activePane="bottomLeft" state="frozen"/>
      <selection activeCell="C7" sqref="C7:D7"/>
      <selection pane="bottomLeft" activeCell="C7" sqref="C7:D7"/>
    </sheetView>
  </sheetViews>
  <sheetFormatPr defaultRowHeight="15" x14ac:dyDescent="0.25"/>
  <cols>
    <col min="1" max="1" width="4.25" style="3" bestFit="1" customWidth="1"/>
    <col min="2" max="2" width="25.75" style="3" customWidth="1"/>
    <col min="3" max="13" width="9.625" style="3" customWidth="1"/>
    <col min="14" max="18" width="9" style="3"/>
    <col min="19" max="19" width="7.625" style="3" customWidth="1"/>
    <col min="20" max="25" width="9" style="3"/>
    <col min="26" max="30" width="0" style="50" hidden="1" customWidth="1"/>
    <col min="31" max="31" width="0" style="3" hidden="1" customWidth="1"/>
    <col min="32" max="16384" width="9" style="3"/>
  </cols>
  <sheetData>
    <row r="1" spans="1:41" s="1" customFormat="1" ht="20.25" customHeight="1" x14ac:dyDescent="0.25">
      <c r="A1" s="41"/>
      <c r="B1" s="42" t="s">
        <v>15</v>
      </c>
      <c r="C1" s="66"/>
      <c r="D1" s="331" t="str">
        <f>CONCATENATE(البيانات!C39," ",البيانات!E39," ",البيانات!F39," ",البيانات!G39)</f>
        <v>الفصل الدراسي الثاني للعام 3٦-143٧هـ</v>
      </c>
      <c r="E1" s="331"/>
      <c r="F1" s="331"/>
      <c r="G1" s="331"/>
      <c r="H1" s="66"/>
      <c r="I1" s="343" t="str">
        <f>البيانات!C2</f>
        <v>الإدارة العامة للتعليم بـ</v>
      </c>
      <c r="J1" s="343"/>
      <c r="K1" s="343"/>
      <c r="L1" s="351" t="str">
        <f>البيانات!E2</f>
        <v>المنطقة الشرقية</v>
      </c>
      <c r="M1" s="351"/>
      <c r="Z1" s="49" t="str">
        <f>النماذج!A9</f>
        <v>نموذج1</v>
      </c>
      <c r="AA1" s="49" t="str">
        <f>تطبيقي!A9</f>
        <v>تطبيقي1</v>
      </c>
      <c r="AB1" s="49" t="e">
        <f>#REF!</f>
        <v>#REF!</v>
      </c>
      <c r="AC1" s="49" t="e">
        <f>#REF!</f>
        <v>#REF!</v>
      </c>
      <c r="AD1" s="49" t="e">
        <f>#REF!</f>
        <v>#REF!</v>
      </c>
    </row>
    <row r="2" spans="1:41" s="97" customFormat="1" ht="20.25" customHeight="1" x14ac:dyDescent="0.25">
      <c r="B2" s="42" t="s">
        <v>99</v>
      </c>
      <c r="C2" s="43" t="s">
        <v>3</v>
      </c>
      <c r="D2" s="44" t="s">
        <v>4</v>
      </c>
      <c r="E2" s="44" t="s">
        <v>5</v>
      </c>
      <c r="F2" s="44" t="s">
        <v>6</v>
      </c>
      <c r="G2" s="44" t="s">
        <v>7</v>
      </c>
      <c r="H2" s="44" t="s">
        <v>8</v>
      </c>
      <c r="I2" s="45"/>
      <c r="J2" s="352" t="s">
        <v>97</v>
      </c>
      <c r="K2" s="352"/>
      <c r="L2" s="351" t="str">
        <f>البيانات!E4</f>
        <v>غرب الدمام</v>
      </c>
      <c r="M2" s="351"/>
      <c r="N2" s="49"/>
      <c r="O2" s="49"/>
      <c r="P2" s="49"/>
      <c r="Q2" s="49"/>
      <c r="R2" s="49"/>
      <c r="S2" s="49"/>
      <c r="T2" s="49"/>
      <c r="U2" s="49"/>
      <c r="V2" s="49"/>
      <c r="W2" s="49"/>
      <c r="X2" s="49"/>
      <c r="Y2" s="49"/>
      <c r="Z2" s="49" t="str">
        <f>النماذج!A10</f>
        <v>نموذج2</v>
      </c>
      <c r="AA2" s="49" t="str">
        <f>تطبيقي!A10</f>
        <v>تطبيقي2</v>
      </c>
      <c r="AB2" s="49" t="e">
        <f>#REF!</f>
        <v>#REF!</v>
      </c>
      <c r="AC2" s="49" t="e">
        <f>#REF!</f>
        <v>#REF!</v>
      </c>
      <c r="AD2" s="49" t="e">
        <f>#REF!</f>
        <v>#REF!</v>
      </c>
      <c r="AE2" s="49"/>
      <c r="AF2" s="49"/>
      <c r="AG2" s="49"/>
      <c r="AH2" s="49"/>
      <c r="AI2" s="49"/>
      <c r="AJ2" s="49"/>
      <c r="AK2" s="49"/>
      <c r="AL2" s="49"/>
      <c r="AM2" s="49"/>
      <c r="AN2" s="49"/>
      <c r="AO2" s="49"/>
    </row>
    <row r="3" spans="1:41" s="1" customFormat="1" ht="20.25" customHeight="1" x14ac:dyDescent="0.25">
      <c r="A3" s="41"/>
      <c r="B3" s="46"/>
      <c r="C3" s="47">
        <f>البيانات!C53</f>
        <v>12</v>
      </c>
      <c r="D3" s="78">
        <f>البيانات!D53</f>
        <v>42470</v>
      </c>
      <c r="E3" s="78">
        <f>البيانات!E53</f>
        <v>42471</v>
      </c>
      <c r="F3" s="78">
        <f>البيانات!F53</f>
        <v>42472</v>
      </c>
      <c r="G3" s="78">
        <f>البيانات!G53</f>
        <v>42473</v>
      </c>
      <c r="H3" s="78">
        <f>البيانات!H53</f>
        <v>42474</v>
      </c>
      <c r="I3" s="45"/>
      <c r="J3" s="48"/>
      <c r="K3" s="48"/>
      <c r="L3" s="41"/>
      <c r="M3" s="41"/>
      <c r="N3" s="2"/>
      <c r="O3" s="2"/>
      <c r="P3" s="2"/>
      <c r="Q3" s="2"/>
      <c r="R3" s="2"/>
      <c r="S3" s="2"/>
      <c r="Z3" s="49" t="str">
        <f>النماذج!A11</f>
        <v>نموذج3</v>
      </c>
      <c r="AA3" s="49" t="str">
        <f>تطبيقي!A11</f>
        <v>تطبيقي3</v>
      </c>
      <c r="AB3" s="49" t="e">
        <f>#REF!</f>
        <v>#REF!</v>
      </c>
      <c r="AC3" s="49" t="e">
        <f>#REF!</f>
        <v>#REF!</v>
      </c>
      <c r="AD3" s="49" t="e">
        <f>#REF!</f>
        <v>#REF!</v>
      </c>
    </row>
    <row r="4" spans="1:41" s="1" customFormat="1" ht="20.25" customHeight="1" x14ac:dyDescent="0.25">
      <c r="A4" s="41"/>
      <c r="B4" s="6"/>
      <c r="C4" s="330" t="s">
        <v>170</v>
      </c>
      <c r="D4" s="330"/>
      <c r="E4" s="330"/>
      <c r="F4" s="330"/>
      <c r="G4" s="330"/>
      <c r="H4" s="330"/>
      <c r="I4" s="7"/>
      <c r="J4" s="7"/>
      <c r="K4" s="354" t="s">
        <v>168</v>
      </c>
      <c r="L4" s="354"/>
      <c r="M4" s="6"/>
      <c r="N4" s="6"/>
      <c r="O4" s="6"/>
      <c r="P4" s="6"/>
      <c r="Q4" s="6"/>
      <c r="R4" s="6"/>
      <c r="S4" s="6"/>
      <c r="Z4" s="49" t="str">
        <f>النماذج!A12</f>
        <v>نموذج4</v>
      </c>
      <c r="AA4" s="49" t="str">
        <f>تطبيقي!A12</f>
        <v>تطبيقي4</v>
      </c>
      <c r="AB4" s="49" t="e">
        <f>#REF!</f>
        <v>#REF!</v>
      </c>
      <c r="AC4" s="49" t="e">
        <f>#REF!</f>
        <v>#REF!</v>
      </c>
      <c r="AD4" s="49" t="e">
        <f>#REF!</f>
        <v>#REF!</v>
      </c>
    </row>
    <row r="5" spans="1:41" s="50" customFormat="1" ht="18" thickBot="1" x14ac:dyDescent="0.3">
      <c r="A5" s="49"/>
      <c r="B5" s="154" t="s">
        <v>172</v>
      </c>
      <c r="C5" s="12">
        <f>البيانات!E10</f>
        <v>0</v>
      </c>
      <c r="D5" s="355" t="s">
        <v>48</v>
      </c>
      <c r="E5" s="355"/>
      <c r="F5" s="353">
        <f>البيانات!E8</f>
        <v>0</v>
      </c>
      <c r="G5" s="353"/>
      <c r="H5" s="350" t="s">
        <v>185</v>
      </c>
      <c r="I5" s="350"/>
      <c r="J5" s="5">
        <f>البيانات!E12</f>
        <v>0</v>
      </c>
      <c r="K5" s="350">
        <f>البيانات!E6</f>
        <v>0</v>
      </c>
      <c r="L5" s="350"/>
      <c r="M5" s="350"/>
      <c r="P5" s="93"/>
      <c r="Q5" s="51"/>
      <c r="R5" s="93"/>
      <c r="S5" s="93"/>
    </row>
    <row r="6" spans="1:41" s="4" customFormat="1" x14ac:dyDescent="0.25">
      <c r="A6" s="356" t="s">
        <v>11</v>
      </c>
      <c r="B6" s="357"/>
      <c r="C6" s="358"/>
      <c r="D6" s="359"/>
      <c r="E6" s="52">
        <v>2</v>
      </c>
      <c r="F6" s="155">
        <v>20</v>
      </c>
      <c r="G6" s="155">
        <v>3</v>
      </c>
      <c r="H6" s="155">
        <v>3</v>
      </c>
      <c r="I6" s="155">
        <v>3</v>
      </c>
      <c r="J6" s="156">
        <v>20</v>
      </c>
      <c r="K6" s="143">
        <v>6</v>
      </c>
      <c r="L6" s="146">
        <v>5</v>
      </c>
      <c r="M6" s="104">
        <v>7</v>
      </c>
    </row>
    <row r="7" spans="1:41" s="4" customFormat="1" ht="18.75" thickBot="1" x14ac:dyDescent="0.3">
      <c r="A7" s="360" t="s">
        <v>164</v>
      </c>
      <c r="B7" s="361"/>
      <c r="C7" s="362"/>
      <c r="D7" s="363"/>
      <c r="E7" s="53" t="s">
        <v>180</v>
      </c>
      <c r="F7" s="54" t="s">
        <v>174</v>
      </c>
      <c r="G7" s="54" t="s">
        <v>181</v>
      </c>
      <c r="H7" s="54" t="s">
        <v>181</v>
      </c>
      <c r="I7" s="54" t="s">
        <v>181</v>
      </c>
      <c r="J7" s="65" t="s">
        <v>53</v>
      </c>
      <c r="K7" s="55" t="s">
        <v>182</v>
      </c>
      <c r="L7" s="147" t="s">
        <v>182</v>
      </c>
      <c r="M7" s="105" t="s">
        <v>182</v>
      </c>
    </row>
    <row r="8" spans="1:41" s="50" customFormat="1" ht="16.5" thickBot="1" x14ac:dyDescent="0.3">
      <c r="A8" s="332" t="s">
        <v>119</v>
      </c>
      <c r="B8" s="333"/>
      <c r="C8" s="333"/>
      <c r="D8" s="334"/>
      <c r="E8" s="63">
        <f>COUNTA(E11:E130)</f>
        <v>0</v>
      </c>
      <c r="F8" s="64">
        <f>مج!F1828</f>
        <v>0</v>
      </c>
      <c r="G8" s="64">
        <f>مج!G1828</f>
        <v>0</v>
      </c>
      <c r="H8" s="64">
        <f>مج!H1828</f>
        <v>0</v>
      </c>
      <c r="I8" s="64">
        <f>مج!I1828</f>
        <v>0</v>
      </c>
      <c r="J8" s="64">
        <f>مج!J1828</f>
        <v>0</v>
      </c>
      <c r="K8" s="64">
        <f>مج!K1828</f>
        <v>0</v>
      </c>
      <c r="L8" s="148">
        <f>COUNTA(L11:L130)</f>
        <v>0</v>
      </c>
      <c r="M8" s="106">
        <f>COUNTA(M11:M130)</f>
        <v>0</v>
      </c>
    </row>
    <row r="9" spans="1:41" s="57" customFormat="1" ht="13.5" customHeight="1" x14ac:dyDescent="0.25">
      <c r="A9" s="324" t="s">
        <v>0</v>
      </c>
      <c r="B9" s="326" t="s">
        <v>176</v>
      </c>
      <c r="C9" s="344" t="s">
        <v>1</v>
      </c>
      <c r="D9" s="345"/>
      <c r="E9" s="337" t="s">
        <v>155</v>
      </c>
      <c r="F9" s="335" t="s">
        <v>156</v>
      </c>
      <c r="G9" s="335" t="s">
        <v>88</v>
      </c>
      <c r="H9" s="335" t="s">
        <v>89</v>
      </c>
      <c r="I9" s="335" t="s">
        <v>90</v>
      </c>
      <c r="J9" s="348" t="s">
        <v>154</v>
      </c>
      <c r="K9" s="348" t="s">
        <v>153</v>
      </c>
      <c r="L9" s="180" t="s">
        <v>162</v>
      </c>
      <c r="M9" s="181" t="s">
        <v>162</v>
      </c>
    </row>
    <row r="10" spans="1:41" s="57" customFormat="1" ht="16.5" thickBot="1" x14ac:dyDescent="0.3">
      <c r="A10" s="325"/>
      <c r="B10" s="327"/>
      <c r="C10" s="346"/>
      <c r="D10" s="347"/>
      <c r="E10" s="338"/>
      <c r="F10" s="336"/>
      <c r="G10" s="336"/>
      <c r="H10" s="336"/>
      <c r="I10" s="336"/>
      <c r="J10" s="349"/>
      <c r="K10" s="349"/>
      <c r="L10" s="149" t="s">
        <v>189</v>
      </c>
      <c r="M10" s="107" t="s">
        <v>190</v>
      </c>
    </row>
    <row r="11" spans="1:41" s="61" customFormat="1" ht="15.75" x14ac:dyDescent="0.25">
      <c r="A11" s="157">
        <v>1</v>
      </c>
      <c r="B11" s="160" t="str">
        <f>IF(البيانات!C63="","",البيانات!C63)</f>
        <v/>
      </c>
      <c r="C11" s="339" t="str">
        <f>IF(البيانات!G63="","",البيانات!G63)</f>
        <v/>
      </c>
      <c r="D11" s="340" t="str">
        <f>IF(البيانات!M3="","",البيانات!M3)</f>
        <v/>
      </c>
      <c r="E11" s="79"/>
      <c r="F11" s="59"/>
      <c r="G11" s="59"/>
      <c r="H11" s="60"/>
      <c r="I11" s="60"/>
      <c r="J11" s="60"/>
      <c r="K11" s="144"/>
      <c r="L11" s="150"/>
      <c r="M11" s="108"/>
    </row>
    <row r="12" spans="1:41" s="61" customFormat="1" ht="15.75" x14ac:dyDescent="0.25">
      <c r="A12" s="158">
        <v>2</v>
      </c>
      <c r="B12" s="160" t="str">
        <f>IF(البيانات!C64="","",البيانات!C64)</f>
        <v/>
      </c>
      <c r="C12" s="328" t="str">
        <f>IF(البيانات!G64="","",البيانات!G64)</f>
        <v/>
      </c>
      <c r="D12" s="329" t="str">
        <f>IF(البيانات!M4="","",البيانات!M4)</f>
        <v/>
      </c>
      <c r="E12" s="79"/>
      <c r="F12" s="59"/>
      <c r="G12" s="59"/>
      <c r="H12" s="60"/>
      <c r="I12" s="60"/>
      <c r="J12" s="60"/>
      <c r="K12" s="144"/>
      <c r="L12" s="150"/>
      <c r="M12" s="108"/>
    </row>
    <row r="13" spans="1:41" s="61" customFormat="1" ht="15.75" x14ac:dyDescent="0.25">
      <c r="A13" s="158">
        <v>3</v>
      </c>
      <c r="B13" s="160" t="str">
        <f>IF(البيانات!C65="","",البيانات!C65)</f>
        <v/>
      </c>
      <c r="C13" s="328" t="str">
        <f>IF(البيانات!G65="","",البيانات!G65)</f>
        <v/>
      </c>
      <c r="D13" s="329" t="str">
        <f>IF(البيانات!M5="","",البيانات!M5)</f>
        <v/>
      </c>
      <c r="E13" s="79"/>
      <c r="F13" s="59"/>
      <c r="G13" s="59"/>
      <c r="H13" s="60"/>
      <c r="I13" s="60"/>
      <c r="J13" s="60"/>
      <c r="K13" s="144"/>
      <c r="L13" s="150"/>
      <c r="M13" s="108"/>
    </row>
    <row r="14" spans="1:41" s="61" customFormat="1" ht="15.75" x14ac:dyDescent="0.25">
      <c r="A14" s="158">
        <v>4</v>
      </c>
      <c r="B14" s="160" t="str">
        <f>IF(البيانات!C66="","",البيانات!C66)</f>
        <v/>
      </c>
      <c r="C14" s="328" t="str">
        <f>IF(البيانات!G66="","",البيانات!G66)</f>
        <v/>
      </c>
      <c r="D14" s="329" t="str">
        <f>IF(البيانات!M6="","",البيانات!M6)</f>
        <v/>
      </c>
      <c r="E14" s="79"/>
      <c r="F14" s="59"/>
      <c r="G14" s="59"/>
      <c r="H14" s="60"/>
      <c r="I14" s="60"/>
      <c r="J14" s="60"/>
      <c r="K14" s="144"/>
      <c r="L14" s="150"/>
      <c r="M14" s="108"/>
    </row>
    <row r="15" spans="1:41" s="61" customFormat="1" ht="17.25" x14ac:dyDescent="0.25">
      <c r="A15" s="158">
        <v>5</v>
      </c>
      <c r="B15" s="160" t="str">
        <f>IF(البيانات!C67="","",البيانات!C67)</f>
        <v/>
      </c>
      <c r="C15" s="328" t="str">
        <f>IF(البيانات!G67="","",البيانات!G67)</f>
        <v/>
      </c>
      <c r="D15" s="329" t="str">
        <f>IF(البيانات!M7="","",البيانات!M7)</f>
        <v/>
      </c>
      <c r="E15" s="79"/>
      <c r="F15" s="59"/>
      <c r="G15" s="59"/>
      <c r="H15" s="60"/>
      <c r="I15" s="60"/>
      <c r="J15" s="60"/>
      <c r="K15" s="144"/>
      <c r="L15" s="150"/>
      <c r="M15" s="108"/>
      <c r="Z15" s="49" t="str">
        <f>النماذج!A9</f>
        <v>نموذج1</v>
      </c>
      <c r="AA15" s="49" t="str">
        <f>تطبيقي!A9</f>
        <v>تطبيقي1</v>
      </c>
      <c r="AB15" s="49" t="e">
        <f>#REF!</f>
        <v>#REF!</v>
      </c>
      <c r="AC15" s="49" t="e">
        <f>#REF!</f>
        <v>#REF!</v>
      </c>
      <c r="AD15" s="49" t="e">
        <f>#REF!</f>
        <v>#REF!</v>
      </c>
      <c r="AE15" s="49" t="s">
        <v>104</v>
      </c>
    </row>
    <row r="16" spans="1:41" s="61" customFormat="1" ht="17.25" x14ac:dyDescent="0.25">
      <c r="A16" s="158">
        <v>6</v>
      </c>
      <c r="B16" s="160" t="str">
        <f>IF(البيانات!C68="","",البيانات!C68)</f>
        <v/>
      </c>
      <c r="C16" s="328" t="str">
        <f>IF(البيانات!G68="","",البيانات!G68)</f>
        <v/>
      </c>
      <c r="D16" s="329" t="str">
        <f>IF(البيانات!M8="","",البيانات!M8)</f>
        <v/>
      </c>
      <c r="E16" s="79"/>
      <c r="F16" s="59"/>
      <c r="G16" s="59"/>
      <c r="H16" s="60"/>
      <c r="I16" s="60"/>
      <c r="J16" s="60"/>
      <c r="K16" s="144"/>
      <c r="L16" s="150"/>
      <c r="M16" s="108"/>
      <c r="Z16" s="49" t="str">
        <f>النماذج!A10</f>
        <v>نموذج2</v>
      </c>
      <c r="AA16" s="49" t="str">
        <f>تطبيقي!A10</f>
        <v>تطبيقي2</v>
      </c>
      <c r="AB16" s="49" t="e">
        <f>#REF!</f>
        <v>#REF!</v>
      </c>
      <c r="AC16" s="49" t="e">
        <f>#REF!</f>
        <v>#REF!</v>
      </c>
      <c r="AD16" s="49" t="e">
        <f>#REF!</f>
        <v>#REF!</v>
      </c>
      <c r="AE16" s="49" t="s">
        <v>105</v>
      </c>
    </row>
    <row r="17" spans="1:31" s="61" customFormat="1" ht="17.25" x14ac:dyDescent="0.25">
      <c r="A17" s="158">
        <v>7</v>
      </c>
      <c r="B17" s="160" t="str">
        <f>IF(البيانات!C69="","",البيانات!C69)</f>
        <v/>
      </c>
      <c r="C17" s="328" t="str">
        <f>IF(البيانات!G69="","",البيانات!G69)</f>
        <v/>
      </c>
      <c r="D17" s="329" t="str">
        <f>IF(البيانات!M9="","",البيانات!M9)</f>
        <v/>
      </c>
      <c r="E17" s="79"/>
      <c r="F17" s="59"/>
      <c r="G17" s="59"/>
      <c r="H17" s="60"/>
      <c r="I17" s="60"/>
      <c r="J17" s="60"/>
      <c r="K17" s="144"/>
      <c r="L17" s="150"/>
      <c r="M17" s="108"/>
      <c r="Z17" s="49" t="str">
        <f>النماذج!A11</f>
        <v>نموذج3</v>
      </c>
      <c r="AA17" s="49" t="str">
        <f>تطبيقي!A11</f>
        <v>تطبيقي3</v>
      </c>
      <c r="AB17" s="49" t="e">
        <f>#REF!</f>
        <v>#REF!</v>
      </c>
      <c r="AC17" s="49" t="e">
        <f>#REF!</f>
        <v>#REF!</v>
      </c>
      <c r="AD17" s="49" t="e">
        <f>#REF!</f>
        <v>#REF!</v>
      </c>
      <c r="AE17" s="49" t="s">
        <v>106</v>
      </c>
    </row>
    <row r="18" spans="1:31" s="61" customFormat="1" ht="17.25" x14ac:dyDescent="0.25">
      <c r="A18" s="158">
        <v>8</v>
      </c>
      <c r="B18" s="160" t="str">
        <f>IF(البيانات!C70="","",البيانات!C70)</f>
        <v/>
      </c>
      <c r="C18" s="328" t="str">
        <f>IF(البيانات!G70="","",البيانات!G70)</f>
        <v/>
      </c>
      <c r="D18" s="329" t="str">
        <f>IF(البيانات!M10="","",البيانات!M10)</f>
        <v/>
      </c>
      <c r="E18" s="79"/>
      <c r="F18" s="59"/>
      <c r="G18" s="59"/>
      <c r="H18" s="60"/>
      <c r="I18" s="60"/>
      <c r="J18" s="60"/>
      <c r="K18" s="144"/>
      <c r="L18" s="150"/>
      <c r="M18" s="108"/>
      <c r="Z18" s="49" t="str">
        <f>النماذج!A12</f>
        <v>نموذج4</v>
      </c>
      <c r="AA18" s="49" t="str">
        <f>تطبيقي!A12</f>
        <v>تطبيقي4</v>
      </c>
      <c r="AB18" s="49" t="e">
        <f>#REF!</f>
        <v>#REF!</v>
      </c>
      <c r="AC18" s="49" t="e">
        <f>#REF!</f>
        <v>#REF!</v>
      </c>
      <c r="AD18" s="49" t="e">
        <f>#REF!</f>
        <v>#REF!</v>
      </c>
      <c r="AE18" s="49" t="s">
        <v>107</v>
      </c>
    </row>
    <row r="19" spans="1:31" s="61" customFormat="1" ht="17.25" x14ac:dyDescent="0.25">
      <c r="A19" s="158">
        <v>9</v>
      </c>
      <c r="B19" s="160" t="str">
        <f>IF(البيانات!C71="","",البيانات!C71)</f>
        <v/>
      </c>
      <c r="C19" s="328" t="str">
        <f>IF(البيانات!G71="","",البيانات!G71)</f>
        <v/>
      </c>
      <c r="D19" s="329" t="str">
        <f>IF(البيانات!M11="","",البيانات!M11)</f>
        <v/>
      </c>
      <c r="E19" s="79"/>
      <c r="F19" s="59"/>
      <c r="G19" s="59"/>
      <c r="H19" s="60"/>
      <c r="I19" s="60"/>
      <c r="J19" s="60"/>
      <c r="K19" s="144"/>
      <c r="L19" s="150"/>
      <c r="M19" s="108"/>
      <c r="Z19" s="49" t="str">
        <f>النماذج!A13</f>
        <v>نموذج5</v>
      </c>
      <c r="AA19" s="49" t="str">
        <f>تطبيقي!A13</f>
        <v>تطبيقي5</v>
      </c>
      <c r="AB19" s="49" t="e">
        <f>#REF!</f>
        <v>#REF!</v>
      </c>
      <c r="AC19" s="49" t="e">
        <f>#REF!</f>
        <v>#REF!</v>
      </c>
      <c r="AD19" s="49" t="e">
        <f>#REF!</f>
        <v>#REF!</v>
      </c>
      <c r="AE19" s="50" t="s">
        <v>108</v>
      </c>
    </row>
    <row r="20" spans="1:31" s="61" customFormat="1" ht="17.25" x14ac:dyDescent="0.25">
      <c r="A20" s="158">
        <v>10</v>
      </c>
      <c r="B20" s="160" t="str">
        <f>IF(البيانات!C72="","",البيانات!C72)</f>
        <v/>
      </c>
      <c r="C20" s="328" t="str">
        <f>IF(البيانات!G72="","",البيانات!G72)</f>
        <v/>
      </c>
      <c r="D20" s="329" t="str">
        <f>IF(البيانات!M12="","",البيانات!M12)</f>
        <v/>
      </c>
      <c r="E20" s="79"/>
      <c r="F20" s="59"/>
      <c r="G20" s="59"/>
      <c r="H20" s="60"/>
      <c r="I20" s="60"/>
      <c r="J20" s="60"/>
      <c r="K20" s="144"/>
      <c r="L20" s="150"/>
      <c r="M20" s="108"/>
      <c r="Z20" s="49" t="str">
        <f>النماذج!A14</f>
        <v>نموذج6</v>
      </c>
      <c r="AA20" s="49" t="str">
        <f>تطبيقي!A14</f>
        <v>تطبيقي6</v>
      </c>
      <c r="AB20" s="49" t="e">
        <f>#REF!</f>
        <v>#REF!</v>
      </c>
      <c r="AC20" s="49" t="e">
        <f>#REF!</f>
        <v>#REF!</v>
      </c>
      <c r="AD20" s="49" t="e">
        <f>#REF!</f>
        <v>#REF!</v>
      </c>
      <c r="AE20" s="57" t="s">
        <v>109</v>
      </c>
    </row>
    <row r="21" spans="1:31" s="61" customFormat="1" ht="17.25" x14ac:dyDescent="0.25">
      <c r="A21" s="158">
        <v>11</v>
      </c>
      <c r="B21" s="160" t="str">
        <f>IF(البيانات!C73="","",البيانات!C73)</f>
        <v/>
      </c>
      <c r="C21" s="328" t="str">
        <f>IF(البيانات!G73="","",البيانات!G73)</f>
        <v/>
      </c>
      <c r="D21" s="329" t="str">
        <f>IF(البيانات!M13="","",البيانات!M13)</f>
        <v/>
      </c>
      <c r="E21" s="79"/>
      <c r="F21" s="59"/>
      <c r="G21" s="59"/>
      <c r="H21" s="60"/>
      <c r="I21" s="60"/>
      <c r="J21" s="60"/>
      <c r="K21" s="144"/>
      <c r="L21" s="150"/>
      <c r="M21" s="108"/>
      <c r="Z21" s="49" t="str">
        <f>النماذج!A15</f>
        <v>نموذج7</v>
      </c>
      <c r="AA21" s="49" t="str">
        <f>تطبيقي!A15</f>
        <v>تطبيقي7</v>
      </c>
      <c r="AB21" s="49" t="e">
        <f>#REF!</f>
        <v>#REF!</v>
      </c>
      <c r="AC21" s="49" t="e">
        <f>#REF!</f>
        <v>#REF!</v>
      </c>
      <c r="AD21" s="49" t="e">
        <f>#REF!</f>
        <v>#REF!</v>
      </c>
      <c r="AE21" s="57" t="s">
        <v>110</v>
      </c>
    </row>
    <row r="22" spans="1:31" s="61" customFormat="1" ht="17.25" x14ac:dyDescent="0.25">
      <c r="A22" s="158">
        <v>12</v>
      </c>
      <c r="B22" s="160" t="str">
        <f>IF(البيانات!C74="","",البيانات!C74)</f>
        <v/>
      </c>
      <c r="C22" s="328" t="str">
        <f>IF(البيانات!G74="","",البيانات!G74)</f>
        <v/>
      </c>
      <c r="D22" s="329" t="str">
        <f>IF(البيانات!M14="","",البيانات!M14)</f>
        <v/>
      </c>
      <c r="E22" s="79"/>
      <c r="F22" s="59"/>
      <c r="G22" s="59"/>
      <c r="H22" s="60"/>
      <c r="I22" s="60"/>
      <c r="J22" s="60"/>
      <c r="K22" s="144"/>
      <c r="L22" s="150"/>
      <c r="M22" s="108"/>
      <c r="Z22" s="49" t="str">
        <f>النماذج!A16</f>
        <v>نموذج8</v>
      </c>
      <c r="AA22" s="49" t="str">
        <f>تطبيقي!A16</f>
        <v>تطبيقي8</v>
      </c>
      <c r="AB22" s="49" t="e">
        <f>#REF!</f>
        <v>#REF!</v>
      </c>
      <c r="AC22" s="49" t="e">
        <f>#REF!</f>
        <v>#REF!</v>
      </c>
      <c r="AD22" s="49" t="e">
        <f>#REF!</f>
        <v>#REF!</v>
      </c>
      <c r="AE22" s="50" t="s">
        <v>111</v>
      </c>
    </row>
    <row r="23" spans="1:31" s="61" customFormat="1" ht="17.25" x14ac:dyDescent="0.25">
      <c r="A23" s="158">
        <v>13</v>
      </c>
      <c r="B23" s="160" t="str">
        <f>IF(البيانات!C75="","",البيانات!C75)</f>
        <v/>
      </c>
      <c r="C23" s="328" t="str">
        <f>IF(البيانات!G75="","",البيانات!G75)</f>
        <v/>
      </c>
      <c r="D23" s="329" t="str">
        <f>IF(البيانات!M15="","",البيانات!M15)</f>
        <v/>
      </c>
      <c r="E23" s="79"/>
      <c r="F23" s="59"/>
      <c r="G23" s="59"/>
      <c r="H23" s="60"/>
      <c r="I23" s="60"/>
      <c r="J23" s="60"/>
      <c r="K23" s="144"/>
      <c r="L23" s="150"/>
      <c r="M23" s="108"/>
      <c r="Z23" s="49" t="str">
        <f>النماذج!A17</f>
        <v>نموذج9</v>
      </c>
      <c r="AA23" s="49" t="str">
        <f>تطبيقي!A17</f>
        <v>تطبيقي9</v>
      </c>
      <c r="AB23" s="49" t="e">
        <f>#REF!</f>
        <v>#REF!</v>
      </c>
      <c r="AC23" s="49" t="e">
        <f>#REF!</f>
        <v>#REF!</v>
      </c>
      <c r="AD23" s="49" t="e">
        <f>#REF!</f>
        <v>#REF!</v>
      </c>
      <c r="AE23" s="57" t="s">
        <v>112</v>
      </c>
    </row>
    <row r="24" spans="1:31" s="61" customFormat="1" ht="17.25" x14ac:dyDescent="0.25">
      <c r="A24" s="158">
        <v>14</v>
      </c>
      <c r="B24" s="160" t="str">
        <f>IF(البيانات!C76="","",البيانات!C76)</f>
        <v/>
      </c>
      <c r="C24" s="328" t="str">
        <f>IF(البيانات!G76="","",البيانات!G76)</f>
        <v/>
      </c>
      <c r="D24" s="329" t="str">
        <f>IF(البيانات!M16="","",البيانات!M16)</f>
        <v/>
      </c>
      <c r="E24" s="79"/>
      <c r="F24" s="59"/>
      <c r="G24" s="59"/>
      <c r="H24" s="60"/>
      <c r="I24" s="60"/>
      <c r="J24" s="60"/>
      <c r="K24" s="144"/>
      <c r="L24" s="150"/>
      <c r="M24" s="108"/>
      <c r="Z24" s="49" t="str">
        <f>النماذج!A18</f>
        <v>نموذج10</v>
      </c>
      <c r="AA24" s="49" t="str">
        <f>تطبيقي!A18</f>
        <v>تطبيقي10</v>
      </c>
      <c r="AB24" s="49" t="e">
        <f>#REF!</f>
        <v>#REF!</v>
      </c>
      <c r="AC24" s="49" t="e">
        <f>#REF!</f>
        <v>#REF!</v>
      </c>
      <c r="AD24" s="49" t="e">
        <f>#REF!</f>
        <v>#REF!</v>
      </c>
      <c r="AE24" s="57" t="s">
        <v>113</v>
      </c>
    </row>
    <row r="25" spans="1:31" s="61" customFormat="1" ht="17.25" x14ac:dyDescent="0.25">
      <c r="A25" s="158">
        <v>15</v>
      </c>
      <c r="B25" s="160" t="str">
        <f>IF(البيانات!C77="","",البيانات!C77)</f>
        <v/>
      </c>
      <c r="C25" s="328" t="str">
        <f>IF(البيانات!G77="","",البيانات!G77)</f>
        <v/>
      </c>
      <c r="D25" s="329" t="str">
        <f>IF(البيانات!M17="","",البيانات!M17)</f>
        <v/>
      </c>
      <c r="E25" s="79"/>
      <c r="F25" s="59"/>
      <c r="G25" s="59"/>
      <c r="H25" s="60"/>
      <c r="I25" s="60"/>
      <c r="J25" s="60"/>
      <c r="K25" s="144"/>
      <c r="L25" s="150"/>
      <c r="M25" s="108"/>
      <c r="Z25" s="49" t="str">
        <f>النماذج!A19</f>
        <v>نموذج11</v>
      </c>
      <c r="AA25" s="49" t="str">
        <f>تطبيقي!A19</f>
        <v>تطبيقي11</v>
      </c>
      <c r="AB25" s="49" t="e">
        <f>#REF!</f>
        <v>#REF!</v>
      </c>
      <c r="AC25" s="49" t="e">
        <f>#REF!</f>
        <v>#REF!</v>
      </c>
      <c r="AD25" s="49" t="e">
        <f>#REF!</f>
        <v>#REF!</v>
      </c>
      <c r="AE25" s="61" t="s">
        <v>114</v>
      </c>
    </row>
    <row r="26" spans="1:31" s="61" customFormat="1" ht="17.25" x14ac:dyDescent="0.25">
      <c r="A26" s="158">
        <v>16</v>
      </c>
      <c r="B26" s="160" t="str">
        <f>IF(البيانات!C78="","",البيانات!C78)</f>
        <v/>
      </c>
      <c r="C26" s="328" t="str">
        <f>IF(البيانات!G78="","",البيانات!G78)</f>
        <v/>
      </c>
      <c r="D26" s="329" t="str">
        <f>IF(البيانات!M18="","",البيانات!M18)</f>
        <v/>
      </c>
      <c r="E26" s="79"/>
      <c r="F26" s="59"/>
      <c r="G26" s="59"/>
      <c r="H26" s="60"/>
      <c r="I26" s="60"/>
      <c r="J26" s="60"/>
      <c r="K26" s="144"/>
      <c r="L26" s="150"/>
      <c r="M26" s="108"/>
      <c r="Z26" s="49" t="str">
        <f>النماذج!A20</f>
        <v>نموذج12</v>
      </c>
      <c r="AA26" s="49" t="str">
        <f>تطبيقي!A20</f>
        <v>تطبيقي12</v>
      </c>
      <c r="AB26" s="49" t="e">
        <f>#REF!</f>
        <v>#REF!</v>
      </c>
      <c r="AC26" s="49" t="e">
        <f>#REF!</f>
        <v>#REF!</v>
      </c>
      <c r="AD26" s="49" t="e">
        <f>#REF!</f>
        <v>#REF!</v>
      </c>
      <c r="AE26" s="61" t="s">
        <v>115</v>
      </c>
    </row>
    <row r="27" spans="1:31" s="61" customFormat="1" ht="17.25" x14ac:dyDescent="0.25">
      <c r="A27" s="158">
        <v>17</v>
      </c>
      <c r="B27" s="160" t="str">
        <f>IF(البيانات!C79="","",البيانات!C79)</f>
        <v/>
      </c>
      <c r="C27" s="328" t="str">
        <f>IF(البيانات!G79="","",البيانات!G79)</f>
        <v/>
      </c>
      <c r="D27" s="329" t="str">
        <f>IF(البيانات!M19="","",البيانات!M19)</f>
        <v/>
      </c>
      <c r="E27" s="79"/>
      <c r="F27" s="59"/>
      <c r="G27" s="59"/>
      <c r="H27" s="60"/>
      <c r="I27" s="60"/>
      <c r="J27" s="60"/>
      <c r="K27" s="144"/>
      <c r="L27" s="150"/>
      <c r="M27" s="108"/>
      <c r="Z27" s="49" t="str">
        <f>النماذج!A21</f>
        <v>نموذج13</v>
      </c>
      <c r="AA27" s="49" t="str">
        <f>تطبيقي!A21</f>
        <v>تطبيقي13</v>
      </c>
      <c r="AB27" s="49" t="e">
        <f>#REF!</f>
        <v>#REF!</v>
      </c>
      <c r="AC27" s="49" t="e">
        <f>#REF!</f>
        <v>#REF!</v>
      </c>
      <c r="AD27" s="49" t="e">
        <f>#REF!</f>
        <v>#REF!</v>
      </c>
      <c r="AE27" s="61" t="s">
        <v>116</v>
      </c>
    </row>
    <row r="28" spans="1:31" s="61" customFormat="1" ht="17.25" x14ac:dyDescent="0.25">
      <c r="A28" s="158">
        <v>18</v>
      </c>
      <c r="B28" s="160" t="str">
        <f>IF(البيانات!C80="","",البيانات!C80)</f>
        <v/>
      </c>
      <c r="C28" s="328" t="str">
        <f>IF(البيانات!G80="","",البيانات!G80)</f>
        <v/>
      </c>
      <c r="D28" s="329" t="str">
        <f>IF(البيانات!M20="","",البيانات!M20)</f>
        <v/>
      </c>
      <c r="E28" s="79"/>
      <c r="F28" s="59"/>
      <c r="G28" s="59"/>
      <c r="H28" s="60"/>
      <c r="I28" s="60"/>
      <c r="J28" s="60"/>
      <c r="K28" s="144"/>
      <c r="L28" s="150"/>
      <c r="M28" s="108"/>
      <c r="Z28" s="49" t="str">
        <f>النماذج!A22</f>
        <v>نموذج14</v>
      </c>
      <c r="AA28" s="49" t="str">
        <f>تطبيقي!A22</f>
        <v>تطبيقي14</v>
      </c>
      <c r="AB28" s="49" t="e">
        <f>#REF!</f>
        <v>#REF!</v>
      </c>
      <c r="AC28" s="49" t="e">
        <f>#REF!</f>
        <v>#REF!</v>
      </c>
      <c r="AD28" s="49" t="e">
        <f>#REF!</f>
        <v>#REF!</v>
      </c>
      <c r="AE28" s="61" t="s">
        <v>117</v>
      </c>
    </row>
    <row r="29" spans="1:31" s="61" customFormat="1" ht="17.25" x14ac:dyDescent="0.25">
      <c r="A29" s="158">
        <v>19</v>
      </c>
      <c r="B29" s="160" t="str">
        <f>IF(البيانات!C81="","",البيانات!C81)</f>
        <v/>
      </c>
      <c r="C29" s="328" t="str">
        <f>IF(البيانات!G81="","",البيانات!G81)</f>
        <v/>
      </c>
      <c r="D29" s="329" t="str">
        <f>IF(البيانات!M21="","",البيانات!M21)</f>
        <v/>
      </c>
      <c r="E29" s="79"/>
      <c r="F29" s="59"/>
      <c r="G29" s="59"/>
      <c r="H29" s="60"/>
      <c r="I29" s="60"/>
      <c r="J29" s="60"/>
      <c r="K29" s="144"/>
      <c r="L29" s="150"/>
      <c r="M29" s="108"/>
      <c r="Z29" s="49" t="str">
        <f>النماذج!A23</f>
        <v>نموذج15</v>
      </c>
      <c r="AA29" s="49" t="str">
        <f>تطبيقي!A23</f>
        <v>تطبيقي15</v>
      </c>
      <c r="AB29" s="49" t="e">
        <f>#REF!</f>
        <v>#REF!</v>
      </c>
      <c r="AC29" s="49" t="e">
        <f>#REF!</f>
        <v>#REF!</v>
      </c>
      <c r="AD29" s="49" t="e">
        <f>#REF!</f>
        <v>#REF!</v>
      </c>
      <c r="AE29" s="61" t="s">
        <v>118</v>
      </c>
    </row>
    <row r="30" spans="1:31" s="61" customFormat="1" ht="17.25" x14ac:dyDescent="0.25">
      <c r="A30" s="158">
        <v>20</v>
      </c>
      <c r="B30" s="160" t="str">
        <f>IF(البيانات!C82="","",البيانات!C82)</f>
        <v/>
      </c>
      <c r="C30" s="328" t="str">
        <f>IF(البيانات!G82="","",البيانات!G82)</f>
        <v/>
      </c>
      <c r="D30" s="329" t="str">
        <f>IF(البيانات!M22="","",البيانات!M22)</f>
        <v/>
      </c>
      <c r="E30" s="79"/>
      <c r="F30" s="59"/>
      <c r="G30" s="59"/>
      <c r="H30" s="60"/>
      <c r="I30" s="60"/>
      <c r="J30" s="60"/>
      <c r="K30" s="144"/>
      <c r="L30" s="150"/>
      <c r="M30" s="108"/>
      <c r="Z30" s="49" t="str">
        <f>النماذج!A24</f>
        <v>نموذج16</v>
      </c>
      <c r="AD30" s="49" t="e">
        <f>#REF!</f>
        <v>#REF!</v>
      </c>
    </row>
    <row r="31" spans="1:31" s="61" customFormat="1" ht="17.25" x14ac:dyDescent="0.25">
      <c r="A31" s="158">
        <v>21</v>
      </c>
      <c r="B31" s="160" t="str">
        <f>IF(البيانات!C83="","",البيانات!C83)</f>
        <v/>
      </c>
      <c r="C31" s="328" t="str">
        <f>IF(البيانات!G83="","",البيانات!G83)</f>
        <v/>
      </c>
      <c r="D31" s="329" t="str">
        <f>IF(البيانات!M23="","",البيانات!M23)</f>
        <v/>
      </c>
      <c r="E31" s="79"/>
      <c r="F31" s="59"/>
      <c r="G31" s="59"/>
      <c r="H31" s="60"/>
      <c r="I31" s="60"/>
      <c r="J31" s="60"/>
      <c r="K31" s="144"/>
      <c r="L31" s="150"/>
      <c r="M31" s="108"/>
      <c r="Z31" s="49" t="str">
        <f>النماذج!A25</f>
        <v>نموذج17</v>
      </c>
      <c r="AD31" s="49" t="e">
        <f>#REF!</f>
        <v>#REF!</v>
      </c>
    </row>
    <row r="32" spans="1:31" s="61" customFormat="1" ht="17.25" x14ac:dyDescent="0.25">
      <c r="A32" s="158">
        <v>22</v>
      </c>
      <c r="B32" s="160" t="str">
        <f>IF(البيانات!C84="","",البيانات!C84)</f>
        <v/>
      </c>
      <c r="C32" s="328" t="str">
        <f>IF(البيانات!G84="","",البيانات!G84)</f>
        <v/>
      </c>
      <c r="D32" s="329" t="str">
        <f>IF(البيانات!M24="","",البيانات!M24)</f>
        <v/>
      </c>
      <c r="E32" s="79"/>
      <c r="F32" s="59"/>
      <c r="G32" s="59"/>
      <c r="H32" s="60"/>
      <c r="I32" s="60"/>
      <c r="J32" s="60"/>
      <c r="K32" s="144"/>
      <c r="L32" s="150"/>
      <c r="M32" s="108"/>
      <c r="Z32" s="49" t="str">
        <f>النماذج!A26</f>
        <v>نموذج18</v>
      </c>
      <c r="AD32" s="49" t="e">
        <f>#REF!</f>
        <v>#REF!</v>
      </c>
    </row>
    <row r="33" spans="1:30" s="61" customFormat="1" ht="17.25" x14ac:dyDescent="0.25">
      <c r="A33" s="158">
        <v>23</v>
      </c>
      <c r="B33" s="160" t="str">
        <f>IF(البيانات!C85="","",البيانات!C85)</f>
        <v/>
      </c>
      <c r="C33" s="328" t="str">
        <f>IF(البيانات!G85="","",البيانات!G85)</f>
        <v/>
      </c>
      <c r="D33" s="329" t="str">
        <f>IF(البيانات!M25="","",البيانات!M25)</f>
        <v/>
      </c>
      <c r="E33" s="79"/>
      <c r="F33" s="59"/>
      <c r="G33" s="59"/>
      <c r="H33" s="60"/>
      <c r="I33" s="60"/>
      <c r="J33" s="60"/>
      <c r="K33" s="144"/>
      <c r="L33" s="150"/>
      <c r="M33" s="108"/>
      <c r="Z33" s="49" t="str">
        <f>النماذج!A27</f>
        <v>نموذج19</v>
      </c>
      <c r="AD33" s="49" t="e">
        <f>#REF!</f>
        <v>#REF!</v>
      </c>
    </row>
    <row r="34" spans="1:30" s="61" customFormat="1" ht="17.25" x14ac:dyDescent="0.25">
      <c r="A34" s="158">
        <v>24</v>
      </c>
      <c r="B34" s="160" t="str">
        <f>IF(البيانات!C86="","",البيانات!C86)</f>
        <v/>
      </c>
      <c r="C34" s="328" t="str">
        <f>IF(البيانات!G86="","",البيانات!G86)</f>
        <v/>
      </c>
      <c r="D34" s="329" t="str">
        <f>IF(البيانات!M26="","",البيانات!M26)</f>
        <v/>
      </c>
      <c r="E34" s="79"/>
      <c r="F34" s="59"/>
      <c r="G34" s="59"/>
      <c r="H34" s="60"/>
      <c r="I34" s="60"/>
      <c r="J34" s="60"/>
      <c r="K34" s="144"/>
      <c r="L34" s="150"/>
      <c r="M34" s="108"/>
      <c r="Z34" s="49" t="str">
        <f>النماذج!A28</f>
        <v>نموذج20</v>
      </c>
      <c r="AD34" s="49" t="e">
        <f>#REF!</f>
        <v>#REF!</v>
      </c>
    </row>
    <row r="35" spans="1:30" s="61" customFormat="1" ht="17.25" x14ac:dyDescent="0.25">
      <c r="A35" s="158">
        <v>25</v>
      </c>
      <c r="B35" s="160" t="str">
        <f>IF(البيانات!C87="","",البيانات!C87)</f>
        <v/>
      </c>
      <c r="C35" s="328" t="str">
        <f>IF(البيانات!G87="","",البيانات!G87)</f>
        <v/>
      </c>
      <c r="D35" s="329" t="str">
        <f>IF(البيانات!M27="","",البيانات!M27)</f>
        <v/>
      </c>
      <c r="E35" s="79"/>
      <c r="F35" s="59"/>
      <c r="G35" s="59"/>
      <c r="H35" s="60"/>
      <c r="I35" s="60"/>
      <c r="J35" s="60"/>
      <c r="K35" s="144"/>
      <c r="L35" s="150"/>
      <c r="M35" s="108"/>
      <c r="Z35" s="49" t="str">
        <f>النماذج!A29</f>
        <v>نموذج21</v>
      </c>
      <c r="AD35" s="49" t="e">
        <f>#REF!</f>
        <v>#REF!</v>
      </c>
    </row>
    <row r="36" spans="1:30" s="61" customFormat="1" ht="17.25" x14ac:dyDescent="0.25">
      <c r="A36" s="158">
        <v>26</v>
      </c>
      <c r="B36" s="160" t="str">
        <f>IF(البيانات!C88="","",البيانات!C88)</f>
        <v/>
      </c>
      <c r="C36" s="328" t="str">
        <f>IF(البيانات!G88="","",البيانات!G88)</f>
        <v/>
      </c>
      <c r="D36" s="329" t="str">
        <f>IF(البيانات!M28="","",البيانات!M28)</f>
        <v/>
      </c>
      <c r="E36" s="79"/>
      <c r="F36" s="59"/>
      <c r="G36" s="59"/>
      <c r="H36" s="60"/>
      <c r="I36" s="60"/>
      <c r="J36" s="60"/>
      <c r="K36" s="144"/>
      <c r="L36" s="150"/>
      <c r="M36" s="108"/>
      <c r="Z36" s="49" t="str">
        <f>النماذج!A30</f>
        <v>نموذج22</v>
      </c>
      <c r="AD36" s="49" t="e">
        <f>#REF!</f>
        <v>#REF!</v>
      </c>
    </row>
    <row r="37" spans="1:30" s="61" customFormat="1" ht="17.25" x14ac:dyDescent="0.25">
      <c r="A37" s="158">
        <v>27</v>
      </c>
      <c r="B37" s="160" t="str">
        <f>IF(البيانات!C89="","",البيانات!C89)</f>
        <v/>
      </c>
      <c r="C37" s="328" t="str">
        <f>IF(البيانات!G89="","",البيانات!G89)</f>
        <v/>
      </c>
      <c r="D37" s="329" t="str">
        <f>IF(البيانات!M29="","",البيانات!M29)</f>
        <v/>
      </c>
      <c r="E37" s="79"/>
      <c r="F37" s="59"/>
      <c r="G37" s="59"/>
      <c r="H37" s="60"/>
      <c r="I37" s="60"/>
      <c r="J37" s="60"/>
      <c r="K37" s="144"/>
      <c r="L37" s="150"/>
      <c r="M37" s="108"/>
      <c r="Z37" s="49" t="str">
        <f>النماذج!A31</f>
        <v>نموذج23</v>
      </c>
      <c r="AD37" s="49" t="e">
        <f>#REF!</f>
        <v>#REF!</v>
      </c>
    </row>
    <row r="38" spans="1:30" s="61" customFormat="1" ht="17.25" x14ac:dyDescent="0.25">
      <c r="A38" s="158">
        <v>28</v>
      </c>
      <c r="B38" s="160" t="str">
        <f>IF(البيانات!C90="","",البيانات!C90)</f>
        <v/>
      </c>
      <c r="C38" s="328" t="str">
        <f>IF(البيانات!G90="","",البيانات!G90)</f>
        <v/>
      </c>
      <c r="D38" s="329" t="str">
        <f>IF(البيانات!M30="","",البيانات!M30)</f>
        <v/>
      </c>
      <c r="E38" s="79"/>
      <c r="F38" s="59"/>
      <c r="G38" s="59"/>
      <c r="H38" s="60"/>
      <c r="I38" s="60"/>
      <c r="J38" s="60"/>
      <c r="K38" s="144"/>
      <c r="L38" s="150"/>
      <c r="M38" s="108"/>
      <c r="Z38" s="49" t="str">
        <f>النماذج!A32</f>
        <v>نموذج24</v>
      </c>
      <c r="AD38" s="49" t="e">
        <f>#REF!</f>
        <v>#REF!</v>
      </c>
    </row>
    <row r="39" spans="1:30" s="61" customFormat="1" ht="17.25" x14ac:dyDescent="0.25">
      <c r="A39" s="158">
        <v>29</v>
      </c>
      <c r="B39" s="160" t="str">
        <f>IF(البيانات!C91="","",البيانات!C91)</f>
        <v/>
      </c>
      <c r="C39" s="328" t="str">
        <f>IF(البيانات!G91="","",البيانات!G91)</f>
        <v/>
      </c>
      <c r="D39" s="329" t="str">
        <f>IF(البيانات!M31="","",البيانات!M31)</f>
        <v/>
      </c>
      <c r="E39" s="79"/>
      <c r="F39" s="59"/>
      <c r="G39" s="59"/>
      <c r="H39" s="60"/>
      <c r="I39" s="60"/>
      <c r="J39" s="60"/>
      <c r="K39" s="144"/>
      <c r="L39" s="150"/>
      <c r="M39" s="108"/>
      <c r="Z39" s="49" t="str">
        <f>النماذج!A33</f>
        <v>نموذج25</v>
      </c>
      <c r="AD39" s="49" t="e">
        <f>#REF!</f>
        <v>#REF!</v>
      </c>
    </row>
    <row r="40" spans="1:30" s="61" customFormat="1" ht="17.25" x14ac:dyDescent="0.25">
      <c r="A40" s="158">
        <v>30</v>
      </c>
      <c r="B40" s="160" t="str">
        <f>IF(البيانات!C92="","",البيانات!C92)</f>
        <v/>
      </c>
      <c r="C40" s="328" t="str">
        <f>IF(البيانات!G92="","",البيانات!G92)</f>
        <v/>
      </c>
      <c r="D40" s="329" t="str">
        <f>IF(البيانات!M32="","",البيانات!M32)</f>
        <v/>
      </c>
      <c r="E40" s="79"/>
      <c r="F40" s="59"/>
      <c r="G40" s="59"/>
      <c r="H40" s="60"/>
      <c r="I40" s="60"/>
      <c r="J40" s="60"/>
      <c r="K40" s="144"/>
      <c r="L40" s="150"/>
      <c r="M40" s="108"/>
      <c r="Z40" s="49" t="str">
        <f>النماذج!A34</f>
        <v>نموذج26</v>
      </c>
      <c r="AD40" s="49" t="e">
        <f>#REF!</f>
        <v>#REF!</v>
      </c>
    </row>
    <row r="41" spans="1:30" s="61" customFormat="1" ht="17.25" x14ac:dyDescent="0.25">
      <c r="A41" s="158">
        <v>31</v>
      </c>
      <c r="B41" s="160" t="str">
        <f>IF(البيانات!C93="","",البيانات!C93)</f>
        <v/>
      </c>
      <c r="C41" s="328" t="str">
        <f>IF(البيانات!G93="","",البيانات!G93)</f>
        <v/>
      </c>
      <c r="D41" s="329" t="str">
        <f>IF(البيانات!M33="","",البيانات!M33)</f>
        <v/>
      </c>
      <c r="E41" s="79"/>
      <c r="F41" s="59"/>
      <c r="G41" s="59"/>
      <c r="H41" s="60"/>
      <c r="I41" s="60"/>
      <c r="J41" s="60"/>
      <c r="K41" s="144"/>
      <c r="L41" s="150"/>
      <c r="M41" s="108"/>
      <c r="Z41" s="49" t="str">
        <f>النماذج!A35</f>
        <v>نموذج27</v>
      </c>
      <c r="AD41" s="49" t="e">
        <f>#REF!</f>
        <v>#REF!</v>
      </c>
    </row>
    <row r="42" spans="1:30" s="61" customFormat="1" ht="17.25" x14ac:dyDescent="0.25">
      <c r="A42" s="158">
        <v>32</v>
      </c>
      <c r="B42" s="160" t="str">
        <f>IF(البيانات!C94="","",البيانات!C94)</f>
        <v/>
      </c>
      <c r="C42" s="328" t="str">
        <f>IF(البيانات!G94="","",البيانات!G94)</f>
        <v/>
      </c>
      <c r="D42" s="329" t="str">
        <f>IF(البيانات!M34="","",البيانات!M34)</f>
        <v/>
      </c>
      <c r="E42" s="79"/>
      <c r="F42" s="59"/>
      <c r="G42" s="59"/>
      <c r="H42" s="60"/>
      <c r="I42" s="60"/>
      <c r="J42" s="60"/>
      <c r="K42" s="144"/>
      <c r="L42" s="150"/>
      <c r="M42" s="108"/>
      <c r="Z42" s="49" t="str">
        <f>النماذج!A36</f>
        <v>نموذج28</v>
      </c>
      <c r="AD42" s="49" t="e">
        <f>#REF!</f>
        <v>#REF!</v>
      </c>
    </row>
    <row r="43" spans="1:30" s="61" customFormat="1" ht="17.25" x14ac:dyDescent="0.25">
      <c r="A43" s="158">
        <v>33</v>
      </c>
      <c r="B43" s="160" t="str">
        <f>IF(البيانات!C95="","",البيانات!C95)</f>
        <v/>
      </c>
      <c r="C43" s="328" t="str">
        <f>IF(البيانات!G95="","",البيانات!G95)</f>
        <v/>
      </c>
      <c r="D43" s="329" t="str">
        <f>IF(البيانات!M35="","",البيانات!M35)</f>
        <v/>
      </c>
      <c r="E43" s="79"/>
      <c r="F43" s="59"/>
      <c r="G43" s="59"/>
      <c r="H43" s="60"/>
      <c r="I43" s="60"/>
      <c r="J43" s="60"/>
      <c r="K43" s="144"/>
      <c r="L43" s="150"/>
      <c r="M43" s="108"/>
      <c r="Z43" s="49" t="str">
        <f>النماذج!A37</f>
        <v>نموذج29</v>
      </c>
      <c r="AD43" s="49" t="e">
        <f>#REF!</f>
        <v>#REF!</v>
      </c>
    </row>
    <row r="44" spans="1:30" s="61" customFormat="1" ht="17.25" x14ac:dyDescent="0.25">
      <c r="A44" s="158">
        <v>34</v>
      </c>
      <c r="B44" s="160" t="str">
        <f>IF(البيانات!C96="","",البيانات!C96)</f>
        <v/>
      </c>
      <c r="C44" s="328" t="str">
        <f>IF(البيانات!G96="","",البيانات!G96)</f>
        <v/>
      </c>
      <c r="D44" s="329" t="str">
        <f>IF(البيانات!M36="","",البيانات!M36)</f>
        <v/>
      </c>
      <c r="E44" s="79"/>
      <c r="F44" s="59"/>
      <c r="G44" s="59"/>
      <c r="H44" s="60"/>
      <c r="I44" s="60"/>
      <c r="J44" s="60"/>
      <c r="K44" s="144"/>
      <c r="L44" s="150"/>
      <c r="M44" s="108"/>
      <c r="Z44" s="49" t="str">
        <f>النماذج!A38</f>
        <v>نموذج30</v>
      </c>
      <c r="AD44" s="49" t="e">
        <f>#REF!</f>
        <v>#REF!</v>
      </c>
    </row>
    <row r="45" spans="1:30" s="61" customFormat="1" ht="15.75" x14ac:dyDescent="0.25">
      <c r="A45" s="158">
        <v>35</v>
      </c>
      <c r="B45" s="160" t="str">
        <f>IF(البيانات!C97="","",البيانات!C97)</f>
        <v/>
      </c>
      <c r="C45" s="328" t="str">
        <f>IF(البيانات!G97="","",البيانات!G97)</f>
        <v/>
      </c>
      <c r="D45" s="329" t="str">
        <f>IF(البيانات!M37="","",البيانات!M37)</f>
        <v/>
      </c>
      <c r="E45" s="79"/>
      <c r="F45" s="59"/>
      <c r="G45" s="59"/>
      <c r="H45" s="60"/>
      <c r="I45" s="60"/>
      <c r="J45" s="60"/>
      <c r="K45" s="144"/>
      <c r="L45" s="150"/>
      <c r="M45" s="108"/>
    </row>
    <row r="46" spans="1:30" s="61" customFormat="1" ht="15.75" x14ac:dyDescent="0.25">
      <c r="A46" s="158">
        <v>36</v>
      </c>
      <c r="B46" s="160" t="str">
        <f>IF(البيانات!C98="","",البيانات!C98)</f>
        <v/>
      </c>
      <c r="C46" s="328" t="str">
        <f>IF(البيانات!G98="","",البيانات!G98)</f>
        <v/>
      </c>
      <c r="D46" s="329" t="str">
        <f>IF(البيانات!M38="","",البيانات!M38)</f>
        <v/>
      </c>
      <c r="E46" s="79"/>
      <c r="F46" s="59"/>
      <c r="G46" s="59"/>
      <c r="H46" s="60"/>
      <c r="I46" s="60"/>
      <c r="J46" s="60"/>
      <c r="K46" s="144"/>
      <c r="L46" s="150"/>
      <c r="M46" s="108"/>
    </row>
    <row r="47" spans="1:30" s="61" customFormat="1" ht="15.75" x14ac:dyDescent="0.25">
      <c r="A47" s="158">
        <v>37</v>
      </c>
      <c r="B47" s="160" t="str">
        <f>IF(البيانات!C99="","",البيانات!C99)</f>
        <v/>
      </c>
      <c r="C47" s="328" t="str">
        <f>IF(البيانات!G99="","",البيانات!G99)</f>
        <v/>
      </c>
      <c r="D47" s="329" t="str">
        <f>IF(البيانات!M39="","",البيانات!M39)</f>
        <v/>
      </c>
      <c r="E47" s="79"/>
      <c r="F47" s="59"/>
      <c r="G47" s="59"/>
      <c r="H47" s="60"/>
      <c r="I47" s="60"/>
      <c r="J47" s="60"/>
      <c r="K47" s="144"/>
      <c r="L47" s="150"/>
      <c r="M47" s="108"/>
    </row>
    <row r="48" spans="1:30" s="61" customFormat="1" ht="15.75" x14ac:dyDescent="0.25">
      <c r="A48" s="158">
        <v>38</v>
      </c>
      <c r="B48" s="160" t="str">
        <f>IF(البيانات!C100="","",البيانات!C100)</f>
        <v/>
      </c>
      <c r="C48" s="328" t="str">
        <f>IF(البيانات!G100="","",البيانات!G100)</f>
        <v/>
      </c>
      <c r="D48" s="329" t="str">
        <f>IF(البيانات!M40="","",البيانات!M40)</f>
        <v/>
      </c>
      <c r="E48" s="79"/>
      <c r="F48" s="59"/>
      <c r="G48" s="59"/>
      <c r="H48" s="60"/>
      <c r="I48" s="60"/>
      <c r="J48" s="60"/>
      <c r="K48" s="144"/>
      <c r="L48" s="150"/>
      <c r="M48" s="108"/>
    </row>
    <row r="49" spans="1:13" s="61" customFormat="1" ht="15.75" x14ac:dyDescent="0.25">
      <c r="A49" s="158">
        <v>39</v>
      </c>
      <c r="B49" s="160" t="str">
        <f>IF(البيانات!C101="","",البيانات!C101)</f>
        <v/>
      </c>
      <c r="C49" s="328" t="str">
        <f>IF(البيانات!G101="","",البيانات!G101)</f>
        <v/>
      </c>
      <c r="D49" s="329" t="str">
        <f>IF(البيانات!M41="","",البيانات!M41)</f>
        <v/>
      </c>
      <c r="E49" s="79"/>
      <c r="F49" s="59"/>
      <c r="G49" s="59"/>
      <c r="H49" s="60"/>
      <c r="I49" s="60"/>
      <c r="J49" s="60"/>
      <c r="K49" s="144"/>
      <c r="L49" s="150"/>
      <c r="M49" s="108"/>
    </row>
    <row r="50" spans="1:13" s="61" customFormat="1" ht="15.75" x14ac:dyDescent="0.25">
      <c r="A50" s="158">
        <v>40</v>
      </c>
      <c r="B50" s="160" t="str">
        <f>IF(البيانات!C102="","",البيانات!C102)</f>
        <v/>
      </c>
      <c r="C50" s="328" t="str">
        <f>IF(البيانات!G102="","",البيانات!G102)</f>
        <v/>
      </c>
      <c r="D50" s="329" t="str">
        <f>IF(البيانات!M42="","",البيانات!M42)</f>
        <v/>
      </c>
      <c r="E50" s="79"/>
      <c r="F50" s="59"/>
      <c r="G50" s="59"/>
      <c r="H50" s="60"/>
      <c r="I50" s="60"/>
      <c r="J50" s="60"/>
      <c r="K50" s="144"/>
      <c r="L50" s="150"/>
      <c r="M50" s="108"/>
    </row>
    <row r="51" spans="1:13" s="61" customFormat="1" ht="15.75" x14ac:dyDescent="0.25">
      <c r="A51" s="158">
        <v>41</v>
      </c>
      <c r="B51" s="160" t="str">
        <f>IF(البيانات!C103="","",البيانات!C103)</f>
        <v/>
      </c>
      <c r="C51" s="328" t="str">
        <f>IF(البيانات!G103="","",البيانات!G103)</f>
        <v/>
      </c>
      <c r="D51" s="329" t="str">
        <f>IF(البيانات!M43="","",البيانات!M43)</f>
        <v/>
      </c>
      <c r="E51" s="79"/>
      <c r="F51" s="59"/>
      <c r="G51" s="59"/>
      <c r="H51" s="60"/>
      <c r="I51" s="60"/>
      <c r="J51" s="60"/>
      <c r="K51" s="144"/>
      <c r="L51" s="150"/>
      <c r="M51" s="108"/>
    </row>
    <row r="52" spans="1:13" s="61" customFormat="1" ht="15.75" x14ac:dyDescent="0.25">
      <c r="A52" s="158">
        <v>42</v>
      </c>
      <c r="B52" s="160" t="str">
        <f>IF(البيانات!C104="","",البيانات!C104)</f>
        <v/>
      </c>
      <c r="C52" s="328" t="str">
        <f>IF(البيانات!G104="","",البيانات!G104)</f>
        <v/>
      </c>
      <c r="D52" s="329" t="str">
        <f>IF(البيانات!M44="","",البيانات!M44)</f>
        <v/>
      </c>
      <c r="E52" s="79"/>
      <c r="F52" s="59"/>
      <c r="G52" s="59"/>
      <c r="H52" s="60"/>
      <c r="I52" s="60"/>
      <c r="J52" s="60"/>
      <c r="K52" s="144"/>
      <c r="L52" s="150"/>
      <c r="M52" s="108"/>
    </row>
    <row r="53" spans="1:13" s="61" customFormat="1" ht="15.75" x14ac:dyDescent="0.25">
      <c r="A53" s="158">
        <v>43</v>
      </c>
      <c r="B53" s="160" t="str">
        <f>IF(البيانات!C105="","",البيانات!C105)</f>
        <v/>
      </c>
      <c r="C53" s="328" t="str">
        <f>IF(البيانات!G105="","",البيانات!G105)</f>
        <v/>
      </c>
      <c r="D53" s="329" t="str">
        <f>IF(البيانات!M45="","",البيانات!M45)</f>
        <v/>
      </c>
      <c r="E53" s="79"/>
      <c r="F53" s="59"/>
      <c r="G53" s="59"/>
      <c r="H53" s="60"/>
      <c r="I53" s="60"/>
      <c r="J53" s="60"/>
      <c r="K53" s="144"/>
      <c r="L53" s="150"/>
      <c r="M53" s="108"/>
    </row>
    <row r="54" spans="1:13" s="61" customFormat="1" ht="15.75" x14ac:dyDescent="0.25">
      <c r="A54" s="158">
        <v>44</v>
      </c>
      <c r="B54" s="160" t="str">
        <f>IF(البيانات!C106="","",البيانات!C106)</f>
        <v/>
      </c>
      <c r="C54" s="328" t="str">
        <f>IF(البيانات!G106="","",البيانات!G106)</f>
        <v/>
      </c>
      <c r="D54" s="329" t="str">
        <f>IF(البيانات!M46="","",البيانات!M46)</f>
        <v/>
      </c>
      <c r="E54" s="79"/>
      <c r="F54" s="59"/>
      <c r="G54" s="59"/>
      <c r="H54" s="60"/>
      <c r="I54" s="60"/>
      <c r="J54" s="60"/>
      <c r="K54" s="144"/>
      <c r="L54" s="150"/>
      <c r="M54" s="108"/>
    </row>
    <row r="55" spans="1:13" s="61" customFormat="1" ht="15.75" x14ac:dyDescent="0.25">
      <c r="A55" s="158">
        <v>45</v>
      </c>
      <c r="B55" s="160" t="str">
        <f>IF(البيانات!C107="","",البيانات!C107)</f>
        <v/>
      </c>
      <c r="C55" s="328" t="str">
        <f>IF(البيانات!G107="","",البيانات!G107)</f>
        <v/>
      </c>
      <c r="D55" s="329" t="str">
        <f>IF(البيانات!M47="","",البيانات!M47)</f>
        <v/>
      </c>
      <c r="E55" s="79"/>
      <c r="F55" s="59"/>
      <c r="G55" s="59"/>
      <c r="H55" s="60"/>
      <c r="I55" s="60"/>
      <c r="J55" s="60"/>
      <c r="K55" s="144"/>
      <c r="L55" s="150"/>
      <c r="M55" s="108"/>
    </row>
    <row r="56" spans="1:13" s="61" customFormat="1" ht="15.75" x14ac:dyDescent="0.25">
      <c r="A56" s="158">
        <v>46</v>
      </c>
      <c r="B56" s="160" t="str">
        <f>IF(البيانات!C108="","",البيانات!C108)</f>
        <v/>
      </c>
      <c r="C56" s="328" t="str">
        <f>IF(البيانات!G108="","",البيانات!G108)</f>
        <v/>
      </c>
      <c r="D56" s="329" t="str">
        <f>IF(البيانات!M48="","",البيانات!M48)</f>
        <v/>
      </c>
      <c r="E56" s="79"/>
      <c r="F56" s="59"/>
      <c r="G56" s="59"/>
      <c r="H56" s="60"/>
      <c r="I56" s="60"/>
      <c r="J56" s="60"/>
      <c r="K56" s="144"/>
      <c r="L56" s="150"/>
      <c r="M56" s="108"/>
    </row>
    <row r="57" spans="1:13" s="61" customFormat="1" ht="15.75" x14ac:dyDescent="0.25">
      <c r="A57" s="158">
        <v>47</v>
      </c>
      <c r="B57" s="160" t="str">
        <f>IF(البيانات!C109="","",البيانات!C109)</f>
        <v/>
      </c>
      <c r="C57" s="328" t="str">
        <f>IF(البيانات!G109="","",البيانات!G109)</f>
        <v/>
      </c>
      <c r="D57" s="329" t="str">
        <f>IF(البيانات!M49="","",البيانات!M49)</f>
        <v/>
      </c>
      <c r="E57" s="79"/>
      <c r="F57" s="59"/>
      <c r="G57" s="59"/>
      <c r="H57" s="60"/>
      <c r="I57" s="60"/>
      <c r="J57" s="60"/>
      <c r="K57" s="144"/>
      <c r="L57" s="150"/>
      <c r="M57" s="108"/>
    </row>
    <row r="58" spans="1:13" s="61" customFormat="1" ht="15.75" x14ac:dyDescent="0.25">
      <c r="A58" s="158">
        <v>48</v>
      </c>
      <c r="B58" s="160" t="str">
        <f>IF(البيانات!C110="","",البيانات!C110)</f>
        <v/>
      </c>
      <c r="C58" s="328" t="str">
        <f>IF(البيانات!G110="","",البيانات!G110)</f>
        <v/>
      </c>
      <c r="D58" s="329" t="str">
        <f>IF(البيانات!M50="","",البيانات!M50)</f>
        <v/>
      </c>
      <c r="E58" s="79"/>
      <c r="F58" s="59"/>
      <c r="G58" s="59"/>
      <c r="H58" s="60"/>
      <c r="I58" s="60"/>
      <c r="J58" s="60"/>
      <c r="K58" s="144"/>
      <c r="L58" s="150"/>
      <c r="M58" s="108"/>
    </row>
    <row r="59" spans="1:13" s="61" customFormat="1" ht="15.75" x14ac:dyDescent="0.25">
      <c r="A59" s="158">
        <v>49</v>
      </c>
      <c r="B59" s="160" t="str">
        <f>IF(البيانات!C111="","",البيانات!C111)</f>
        <v/>
      </c>
      <c r="C59" s="328" t="str">
        <f>IF(البيانات!G111="","",البيانات!G111)</f>
        <v/>
      </c>
      <c r="D59" s="329" t="str">
        <f>IF(البيانات!M51="","",البيانات!M51)</f>
        <v/>
      </c>
      <c r="E59" s="79"/>
      <c r="F59" s="59"/>
      <c r="G59" s="59"/>
      <c r="H59" s="60"/>
      <c r="I59" s="60"/>
      <c r="J59" s="60"/>
      <c r="K59" s="144"/>
      <c r="L59" s="150"/>
      <c r="M59" s="108"/>
    </row>
    <row r="60" spans="1:13" s="61" customFormat="1" ht="15.75" x14ac:dyDescent="0.25">
      <c r="A60" s="158">
        <v>50</v>
      </c>
      <c r="B60" s="160" t="str">
        <f>IF(البيانات!C112="","",البيانات!C112)</f>
        <v/>
      </c>
      <c r="C60" s="328" t="str">
        <f>IF(البيانات!G112="","",البيانات!G112)</f>
        <v/>
      </c>
      <c r="D60" s="329" t="str">
        <f>IF(البيانات!M52="","",البيانات!M52)</f>
        <v/>
      </c>
      <c r="E60" s="79"/>
      <c r="F60" s="59"/>
      <c r="G60" s="59"/>
      <c r="H60" s="60"/>
      <c r="I60" s="60"/>
      <c r="J60" s="60"/>
      <c r="K60" s="144"/>
      <c r="L60" s="150"/>
      <c r="M60" s="108"/>
    </row>
    <row r="61" spans="1:13" s="61" customFormat="1" ht="15.75" x14ac:dyDescent="0.25">
      <c r="A61" s="158">
        <v>51</v>
      </c>
      <c r="B61" s="160" t="str">
        <f>IF(البيانات!C113="","",البيانات!C113)</f>
        <v/>
      </c>
      <c r="C61" s="328" t="str">
        <f>IF(البيانات!G113="","",البيانات!G113)</f>
        <v/>
      </c>
      <c r="D61" s="329" t="str">
        <f>IF(البيانات!M53="","",البيانات!M53)</f>
        <v/>
      </c>
      <c r="E61" s="79"/>
      <c r="F61" s="59"/>
      <c r="G61" s="59"/>
      <c r="H61" s="60"/>
      <c r="I61" s="60"/>
      <c r="J61" s="60"/>
      <c r="K61" s="144"/>
      <c r="L61" s="150"/>
      <c r="M61" s="108"/>
    </row>
    <row r="62" spans="1:13" s="61" customFormat="1" ht="15.75" x14ac:dyDescent="0.25">
      <c r="A62" s="158">
        <v>52</v>
      </c>
      <c r="B62" s="160" t="str">
        <f>IF(البيانات!C114="","",البيانات!C114)</f>
        <v/>
      </c>
      <c r="C62" s="328" t="str">
        <f>IF(البيانات!G114="","",البيانات!G114)</f>
        <v/>
      </c>
      <c r="D62" s="329" t="str">
        <f>IF(البيانات!M54="","",البيانات!M54)</f>
        <v/>
      </c>
      <c r="E62" s="79"/>
      <c r="F62" s="59"/>
      <c r="G62" s="59"/>
      <c r="H62" s="60"/>
      <c r="I62" s="60"/>
      <c r="J62" s="60"/>
      <c r="K62" s="144"/>
      <c r="L62" s="150"/>
      <c r="M62" s="108"/>
    </row>
    <row r="63" spans="1:13" s="61" customFormat="1" ht="15.75" x14ac:dyDescent="0.25">
      <c r="A63" s="158">
        <v>53</v>
      </c>
      <c r="B63" s="160" t="str">
        <f>IF(البيانات!C115="","",البيانات!C115)</f>
        <v/>
      </c>
      <c r="C63" s="328" t="str">
        <f>IF(البيانات!G115="","",البيانات!G115)</f>
        <v/>
      </c>
      <c r="D63" s="329" t="str">
        <f>IF(البيانات!M55="","",البيانات!M55)</f>
        <v/>
      </c>
      <c r="E63" s="79"/>
      <c r="F63" s="59"/>
      <c r="G63" s="59"/>
      <c r="H63" s="60"/>
      <c r="I63" s="60"/>
      <c r="J63" s="60"/>
      <c r="K63" s="144"/>
      <c r="L63" s="150"/>
      <c r="M63" s="108"/>
    </row>
    <row r="64" spans="1:13" s="61" customFormat="1" ht="15.75" x14ac:dyDescent="0.25">
      <c r="A64" s="158">
        <v>54</v>
      </c>
      <c r="B64" s="160" t="str">
        <f>IF(البيانات!C116="","",البيانات!C116)</f>
        <v/>
      </c>
      <c r="C64" s="328" t="str">
        <f>IF(البيانات!G116="","",البيانات!G116)</f>
        <v/>
      </c>
      <c r="D64" s="329" t="str">
        <f>IF(البيانات!M56="","",البيانات!M56)</f>
        <v/>
      </c>
      <c r="E64" s="79"/>
      <c r="F64" s="59"/>
      <c r="G64" s="59"/>
      <c r="H64" s="60"/>
      <c r="I64" s="60"/>
      <c r="J64" s="60"/>
      <c r="K64" s="144"/>
      <c r="L64" s="150"/>
      <c r="M64" s="108"/>
    </row>
    <row r="65" spans="1:13" s="61" customFormat="1" ht="15.75" x14ac:dyDescent="0.25">
      <c r="A65" s="158">
        <v>55</v>
      </c>
      <c r="B65" s="160" t="str">
        <f>IF(البيانات!C117="","",البيانات!C117)</f>
        <v/>
      </c>
      <c r="C65" s="328" t="str">
        <f>IF(البيانات!G117="","",البيانات!G117)</f>
        <v/>
      </c>
      <c r="D65" s="329" t="str">
        <f>IF(البيانات!M57="","",البيانات!M57)</f>
        <v/>
      </c>
      <c r="E65" s="79"/>
      <c r="F65" s="59"/>
      <c r="G65" s="59"/>
      <c r="H65" s="60"/>
      <c r="I65" s="60"/>
      <c r="J65" s="60"/>
      <c r="K65" s="144"/>
      <c r="L65" s="150"/>
      <c r="M65" s="108"/>
    </row>
    <row r="66" spans="1:13" s="61" customFormat="1" ht="15.75" x14ac:dyDescent="0.25">
      <c r="A66" s="158">
        <v>56</v>
      </c>
      <c r="B66" s="160" t="str">
        <f>IF(البيانات!C118="","",البيانات!C118)</f>
        <v/>
      </c>
      <c r="C66" s="328" t="str">
        <f>IF(البيانات!G118="","",البيانات!G118)</f>
        <v/>
      </c>
      <c r="D66" s="329" t="str">
        <f>IF(البيانات!M58="","",البيانات!M58)</f>
        <v/>
      </c>
      <c r="E66" s="79"/>
      <c r="F66" s="59"/>
      <c r="G66" s="59"/>
      <c r="H66" s="60"/>
      <c r="I66" s="60"/>
      <c r="J66" s="60"/>
      <c r="K66" s="144"/>
      <c r="L66" s="150"/>
      <c r="M66" s="108"/>
    </row>
    <row r="67" spans="1:13" s="61" customFormat="1" ht="15.75" x14ac:dyDescent="0.25">
      <c r="A67" s="158">
        <v>57</v>
      </c>
      <c r="B67" s="160" t="str">
        <f>IF(البيانات!C119="","",البيانات!C119)</f>
        <v/>
      </c>
      <c r="C67" s="328" t="str">
        <f>IF(البيانات!G119="","",البيانات!G119)</f>
        <v/>
      </c>
      <c r="D67" s="329" t="str">
        <f>IF(البيانات!M59="","",البيانات!M59)</f>
        <v/>
      </c>
      <c r="E67" s="79"/>
      <c r="F67" s="59"/>
      <c r="G67" s="59"/>
      <c r="H67" s="60"/>
      <c r="I67" s="60"/>
      <c r="J67" s="60"/>
      <c r="K67" s="144"/>
      <c r="L67" s="150"/>
      <c r="M67" s="108"/>
    </row>
    <row r="68" spans="1:13" s="61" customFormat="1" ht="15.75" x14ac:dyDescent="0.25">
      <c r="A68" s="158">
        <v>58</v>
      </c>
      <c r="B68" s="160" t="str">
        <f>IF(البيانات!C120="","",البيانات!C120)</f>
        <v/>
      </c>
      <c r="C68" s="328" t="str">
        <f>IF(البيانات!G120="","",البيانات!G120)</f>
        <v/>
      </c>
      <c r="D68" s="329" t="str">
        <f>IF(البيانات!M60="","",البيانات!M60)</f>
        <v/>
      </c>
      <c r="E68" s="79"/>
      <c r="F68" s="59"/>
      <c r="G68" s="59"/>
      <c r="H68" s="60"/>
      <c r="I68" s="60"/>
      <c r="J68" s="60"/>
      <c r="K68" s="144"/>
      <c r="L68" s="150"/>
      <c r="M68" s="108"/>
    </row>
    <row r="69" spans="1:13" s="61" customFormat="1" ht="15.75" x14ac:dyDescent="0.25">
      <c r="A69" s="158">
        <v>59</v>
      </c>
      <c r="B69" s="160" t="str">
        <f>IF(البيانات!C121="","",البيانات!C121)</f>
        <v/>
      </c>
      <c r="C69" s="328" t="str">
        <f>IF(البيانات!G121="","",البيانات!G121)</f>
        <v/>
      </c>
      <c r="D69" s="329" t="str">
        <f>IF(البيانات!M61="","",البيانات!M61)</f>
        <v/>
      </c>
      <c r="E69" s="79"/>
      <c r="F69" s="59"/>
      <c r="G69" s="59"/>
      <c r="H69" s="60"/>
      <c r="I69" s="60"/>
      <c r="J69" s="60"/>
      <c r="K69" s="144"/>
      <c r="L69" s="150"/>
      <c r="M69" s="108"/>
    </row>
    <row r="70" spans="1:13" s="61" customFormat="1" ht="15.75" x14ac:dyDescent="0.25">
      <c r="A70" s="158">
        <v>60</v>
      </c>
      <c r="B70" s="160" t="str">
        <f>IF(البيانات!C122="","",البيانات!C122)</f>
        <v/>
      </c>
      <c r="C70" s="328" t="str">
        <f>IF(البيانات!G122="","",البيانات!G122)</f>
        <v/>
      </c>
      <c r="D70" s="329" t="str">
        <f>IF(البيانات!M62="","",البيانات!M62)</f>
        <v/>
      </c>
      <c r="E70" s="79"/>
      <c r="F70" s="59"/>
      <c r="G70" s="59"/>
      <c r="H70" s="60"/>
      <c r="I70" s="60"/>
      <c r="J70" s="60"/>
      <c r="K70" s="144"/>
      <c r="L70" s="150"/>
      <c r="M70" s="108"/>
    </row>
    <row r="71" spans="1:13" s="61" customFormat="1" ht="15.75" x14ac:dyDescent="0.25">
      <c r="A71" s="158">
        <v>61</v>
      </c>
      <c r="B71" s="160" t="str">
        <f>IF(البيانات!C123="","",البيانات!C123)</f>
        <v/>
      </c>
      <c r="C71" s="328" t="str">
        <f>IF(البيانات!G123="","",البيانات!G123)</f>
        <v/>
      </c>
      <c r="D71" s="329" t="str">
        <f>IF(البيانات!M63="","",البيانات!M63)</f>
        <v/>
      </c>
      <c r="E71" s="79"/>
      <c r="F71" s="59"/>
      <c r="G71" s="59"/>
      <c r="H71" s="60"/>
      <c r="I71" s="60"/>
      <c r="J71" s="60"/>
      <c r="K71" s="144"/>
      <c r="L71" s="150"/>
      <c r="M71" s="108"/>
    </row>
    <row r="72" spans="1:13" s="61" customFormat="1" ht="15.75" x14ac:dyDescent="0.25">
      <c r="A72" s="158">
        <v>62</v>
      </c>
      <c r="B72" s="160" t="str">
        <f>IF(البيانات!C124="","",البيانات!C124)</f>
        <v/>
      </c>
      <c r="C72" s="328" t="str">
        <f>IF(البيانات!G124="","",البيانات!G124)</f>
        <v/>
      </c>
      <c r="D72" s="329" t="str">
        <f>IF(البيانات!M64="","",البيانات!M64)</f>
        <v/>
      </c>
      <c r="E72" s="79"/>
      <c r="F72" s="59"/>
      <c r="G72" s="59"/>
      <c r="H72" s="60"/>
      <c r="I72" s="60"/>
      <c r="J72" s="60"/>
      <c r="K72" s="144"/>
      <c r="L72" s="150"/>
      <c r="M72" s="108"/>
    </row>
    <row r="73" spans="1:13" s="61" customFormat="1" ht="15.75" x14ac:dyDescent="0.25">
      <c r="A73" s="158">
        <v>63</v>
      </c>
      <c r="B73" s="160" t="str">
        <f>IF(البيانات!C125="","",البيانات!C125)</f>
        <v/>
      </c>
      <c r="C73" s="328" t="str">
        <f>IF(البيانات!G125="","",البيانات!G125)</f>
        <v/>
      </c>
      <c r="D73" s="329" t="str">
        <f>IF(البيانات!M65="","",البيانات!M65)</f>
        <v/>
      </c>
      <c r="E73" s="79"/>
      <c r="F73" s="59"/>
      <c r="G73" s="59"/>
      <c r="H73" s="60"/>
      <c r="I73" s="60"/>
      <c r="J73" s="60"/>
      <c r="K73" s="144"/>
      <c r="L73" s="150"/>
      <c r="M73" s="108"/>
    </row>
    <row r="74" spans="1:13" s="61" customFormat="1" ht="15.75" x14ac:dyDescent="0.25">
      <c r="A74" s="158">
        <v>64</v>
      </c>
      <c r="B74" s="160" t="str">
        <f>IF(البيانات!C126="","",البيانات!C126)</f>
        <v/>
      </c>
      <c r="C74" s="328" t="str">
        <f>IF(البيانات!G126="","",البيانات!G126)</f>
        <v/>
      </c>
      <c r="D74" s="329" t="str">
        <f>IF(البيانات!M66="","",البيانات!M66)</f>
        <v/>
      </c>
      <c r="E74" s="79"/>
      <c r="F74" s="59"/>
      <c r="G74" s="59"/>
      <c r="H74" s="60"/>
      <c r="I74" s="60"/>
      <c r="J74" s="60"/>
      <c r="K74" s="144"/>
      <c r="L74" s="150"/>
      <c r="M74" s="108"/>
    </row>
    <row r="75" spans="1:13" s="61" customFormat="1" ht="15.75" x14ac:dyDescent="0.25">
      <c r="A75" s="158">
        <v>65</v>
      </c>
      <c r="B75" s="160" t="str">
        <f>IF(البيانات!C127="","",البيانات!C127)</f>
        <v/>
      </c>
      <c r="C75" s="328" t="str">
        <f>IF(البيانات!G127="","",البيانات!G127)</f>
        <v/>
      </c>
      <c r="D75" s="329" t="str">
        <f>IF(البيانات!M67="","",البيانات!M67)</f>
        <v/>
      </c>
      <c r="E75" s="79"/>
      <c r="F75" s="59"/>
      <c r="G75" s="59"/>
      <c r="H75" s="60"/>
      <c r="I75" s="60"/>
      <c r="J75" s="60"/>
      <c r="K75" s="144"/>
      <c r="L75" s="150"/>
      <c r="M75" s="108"/>
    </row>
    <row r="76" spans="1:13" s="61" customFormat="1" ht="15.75" x14ac:dyDescent="0.25">
      <c r="A76" s="158">
        <v>66</v>
      </c>
      <c r="B76" s="160" t="str">
        <f>IF(البيانات!C128="","",البيانات!C128)</f>
        <v/>
      </c>
      <c r="C76" s="328" t="str">
        <f>IF(البيانات!G128="","",البيانات!G128)</f>
        <v/>
      </c>
      <c r="D76" s="329" t="str">
        <f>IF(البيانات!M68="","",البيانات!M68)</f>
        <v/>
      </c>
      <c r="E76" s="79"/>
      <c r="F76" s="59"/>
      <c r="G76" s="59"/>
      <c r="H76" s="60"/>
      <c r="I76" s="60"/>
      <c r="J76" s="60"/>
      <c r="K76" s="144"/>
      <c r="L76" s="150"/>
      <c r="M76" s="108"/>
    </row>
    <row r="77" spans="1:13" s="61" customFormat="1" ht="15.75" x14ac:dyDescent="0.25">
      <c r="A77" s="158">
        <v>67</v>
      </c>
      <c r="B77" s="160" t="str">
        <f>IF(البيانات!C129="","",البيانات!C129)</f>
        <v/>
      </c>
      <c r="C77" s="328" t="str">
        <f>IF(البيانات!G129="","",البيانات!G129)</f>
        <v/>
      </c>
      <c r="D77" s="329" t="str">
        <f>IF(البيانات!M69="","",البيانات!M69)</f>
        <v/>
      </c>
      <c r="E77" s="79"/>
      <c r="F77" s="59"/>
      <c r="G77" s="59"/>
      <c r="H77" s="60"/>
      <c r="I77" s="60"/>
      <c r="J77" s="60"/>
      <c r="K77" s="144"/>
      <c r="L77" s="150"/>
      <c r="M77" s="108"/>
    </row>
    <row r="78" spans="1:13" s="61" customFormat="1" ht="15.75" x14ac:dyDescent="0.25">
      <c r="A78" s="158">
        <v>68</v>
      </c>
      <c r="B78" s="160" t="str">
        <f>IF(البيانات!C130="","",البيانات!C130)</f>
        <v/>
      </c>
      <c r="C78" s="328" t="str">
        <f>IF(البيانات!G130="","",البيانات!G130)</f>
        <v/>
      </c>
      <c r="D78" s="329" t="str">
        <f>IF(البيانات!M70="","",البيانات!M70)</f>
        <v/>
      </c>
      <c r="E78" s="79"/>
      <c r="F78" s="59"/>
      <c r="G78" s="59"/>
      <c r="H78" s="60"/>
      <c r="I78" s="60"/>
      <c r="J78" s="60"/>
      <c r="K78" s="144"/>
      <c r="L78" s="150"/>
      <c r="M78" s="108"/>
    </row>
    <row r="79" spans="1:13" s="61" customFormat="1" ht="15.75" x14ac:dyDescent="0.25">
      <c r="A79" s="158">
        <v>69</v>
      </c>
      <c r="B79" s="160" t="str">
        <f>IF(البيانات!C131="","",البيانات!C131)</f>
        <v/>
      </c>
      <c r="C79" s="328" t="str">
        <f>IF(البيانات!G131="","",البيانات!G131)</f>
        <v/>
      </c>
      <c r="D79" s="329" t="str">
        <f>IF(البيانات!M71="","",البيانات!M71)</f>
        <v/>
      </c>
      <c r="E79" s="79"/>
      <c r="F79" s="59"/>
      <c r="G79" s="59"/>
      <c r="H79" s="60"/>
      <c r="I79" s="60"/>
      <c r="J79" s="60"/>
      <c r="K79" s="144"/>
      <c r="L79" s="150"/>
      <c r="M79" s="108"/>
    </row>
    <row r="80" spans="1:13" s="61" customFormat="1" ht="15.75" x14ac:dyDescent="0.25">
      <c r="A80" s="158">
        <v>70</v>
      </c>
      <c r="B80" s="160" t="str">
        <f>IF(البيانات!C132="","",البيانات!C132)</f>
        <v/>
      </c>
      <c r="C80" s="328" t="str">
        <f>IF(البيانات!G132="","",البيانات!G132)</f>
        <v/>
      </c>
      <c r="D80" s="329" t="str">
        <f>IF(البيانات!M72="","",البيانات!M72)</f>
        <v/>
      </c>
      <c r="E80" s="79"/>
      <c r="F80" s="59"/>
      <c r="G80" s="59"/>
      <c r="H80" s="60"/>
      <c r="I80" s="60"/>
      <c r="J80" s="60"/>
      <c r="K80" s="144"/>
      <c r="L80" s="150"/>
      <c r="M80" s="108"/>
    </row>
    <row r="81" spans="1:13" s="61" customFormat="1" ht="15.75" x14ac:dyDescent="0.25">
      <c r="A81" s="158">
        <v>71</v>
      </c>
      <c r="B81" s="160" t="str">
        <f>IF(البيانات!C133="","",البيانات!C133)</f>
        <v/>
      </c>
      <c r="C81" s="328" t="str">
        <f>IF(البيانات!G133="","",البيانات!G133)</f>
        <v/>
      </c>
      <c r="D81" s="329" t="str">
        <f>IF(البيانات!M73="","",البيانات!M73)</f>
        <v/>
      </c>
      <c r="E81" s="79"/>
      <c r="F81" s="59"/>
      <c r="G81" s="59"/>
      <c r="H81" s="60"/>
      <c r="I81" s="60"/>
      <c r="J81" s="60"/>
      <c r="K81" s="144"/>
      <c r="L81" s="150"/>
      <c r="M81" s="108"/>
    </row>
    <row r="82" spans="1:13" s="61" customFormat="1" ht="15.75" x14ac:dyDescent="0.25">
      <c r="A82" s="158">
        <v>72</v>
      </c>
      <c r="B82" s="160" t="str">
        <f>IF(البيانات!C134="","",البيانات!C134)</f>
        <v/>
      </c>
      <c r="C82" s="328" t="str">
        <f>IF(البيانات!G134="","",البيانات!G134)</f>
        <v/>
      </c>
      <c r="D82" s="329" t="str">
        <f>IF(البيانات!M74="","",البيانات!M74)</f>
        <v/>
      </c>
      <c r="E82" s="79"/>
      <c r="F82" s="59"/>
      <c r="G82" s="59"/>
      <c r="H82" s="60"/>
      <c r="I82" s="60"/>
      <c r="J82" s="60"/>
      <c r="K82" s="144"/>
      <c r="L82" s="150"/>
      <c r="M82" s="108"/>
    </row>
    <row r="83" spans="1:13" s="61" customFormat="1" ht="15.75" x14ac:dyDescent="0.25">
      <c r="A83" s="158">
        <v>73</v>
      </c>
      <c r="B83" s="160" t="str">
        <f>IF(البيانات!C135="","",البيانات!C135)</f>
        <v/>
      </c>
      <c r="C83" s="328" t="str">
        <f>IF(البيانات!G135="","",البيانات!G135)</f>
        <v/>
      </c>
      <c r="D83" s="329" t="str">
        <f>IF(البيانات!M75="","",البيانات!M75)</f>
        <v/>
      </c>
      <c r="E83" s="79"/>
      <c r="F83" s="59"/>
      <c r="G83" s="59"/>
      <c r="H83" s="60"/>
      <c r="I83" s="60"/>
      <c r="J83" s="60"/>
      <c r="K83" s="144"/>
      <c r="L83" s="150"/>
      <c r="M83" s="108"/>
    </row>
    <row r="84" spans="1:13" s="61" customFormat="1" ht="15.75" x14ac:dyDescent="0.25">
      <c r="A84" s="158">
        <v>74</v>
      </c>
      <c r="B84" s="160" t="str">
        <f>IF(البيانات!C136="","",البيانات!C136)</f>
        <v/>
      </c>
      <c r="C84" s="328" t="str">
        <f>IF(البيانات!G136="","",البيانات!G136)</f>
        <v/>
      </c>
      <c r="D84" s="329" t="str">
        <f>IF(البيانات!M76="","",البيانات!M76)</f>
        <v/>
      </c>
      <c r="E84" s="79"/>
      <c r="F84" s="59"/>
      <c r="G84" s="59"/>
      <c r="H84" s="60"/>
      <c r="I84" s="60"/>
      <c r="J84" s="60"/>
      <c r="K84" s="144"/>
      <c r="L84" s="150"/>
      <c r="M84" s="108"/>
    </row>
    <row r="85" spans="1:13" s="61" customFormat="1" ht="15.75" x14ac:dyDescent="0.25">
      <c r="A85" s="158">
        <v>75</v>
      </c>
      <c r="B85" s="160" t="str">
        <f>IF(البيانات!C137="","",البيانات!C137)</f>
        <v/>
      </c>
      <c r="C85" s="328" t="str">
        <f>IF(البيانات!G137="","",البيانات!G137)</f>
        <v/>
      </c>
      <c r="D85" s="329" t="str">
        <f>IF(البيانات!M77="","",البيانات!M77)</f>
        <v/>
      </c>
      <c r="E85" s="79"/>
      <c r="F85" s="59"/>
      <c r="G85" s="59"/>
      <c r="H85" s="60"/>
      <c r="I85" s="60"/>
      <c r="J85" s="60"/>
      <c r="K85" s="144"/>
      <c r="L85" s="150"/>
      <c r="M85" s="108"/>
    </row>
    <row r="86" spans="1:13" s="61" customFormat="1" ht="15.75" x14ac:dyDescent="0.25">
      <c r="A86" s="158">
        <v>76</v>
      </c>
      <c r="B86" s="160" t="str">
        <f>IF(البيانات!C138="","",البيانات!C138)</f>
        <v/>
      </c>
      <c r="C86" s="328" t="str">
        <f>IF(البيانات!G138="","",البيانات!G138)</f>
        <v/>
      </c>
      <c r="D86" s="329" t="str">
        <f>IF(البيانات!M78="","",البيانات!M78)</f>
        <v/>
      </c>
      <c r="E86" s="79"/>
      <c r="F86" s="59"/>
      <c r="G86" s="59"/>
      <c r="H86" s="60"/>
      <c r="I86" s="60"/>
      <c r="J86" s="60"/>
      <c r="K86" s="144"/>
      <c r="L86" s="150"/>
      <c r="M86" s="108"/>
    </row>
    <row r="87" spans="1:13" s="61" customFormat="1" ht="15.75" x14ac:dyDescent="0.25">
      <c r="A87" s="158">
        <v>77</v>
      </c>
      <c r="B87" s="160" t="str">
        <f>IF(البيانات!C139="","",البيانات!C139)</f>
        <v/>
      </c>
      <c r="C87" s="328" t="str">
        <f>IF(البيانات!G139="","",البيانات!G139)</f>
        <v/>
      </c>
      <c r="D87" s="329" t="str">
        <f>IF(البيانات!M79="","",البيانات!M79)</f>
        <v/>
      </c>
      <c r="E87" s="79"/>
      <c r="F87" s="59"/>
      <c r="G87" s="59"/>
      <c r="H87" s="60"/>
      <c r="I87" s="60"/>
      <c r="J87" s="60"/>
      <c r="K87" s="144"/>
      <c r="L87" s="150"/>
      <c r="M87" s="108"/>
    </row>
    <row r="88" spans="1:13" s="61" customFormat="1" ht="15.75" x14ac:dyDescent="0.25">
      <c r="A88" s="158">
        <v>78</v>
      </c>
      <c r="B88" s="160" t="str">
        <f>IF(البيانات!C140="","",البيانات!C140)</f>
        <v/>
      </c>
      <c r="C88" s="328" t="str">
        <f>IF(البيانات!G140="","",البيانات!G140)</f>
        <v/>
      </c>
      <c r="D88" s="329" t="str">
        <f>IF(البيانات!M80="","",البيانات!M80)</f>
        <v/>
      </c>
      <c r="E88" s="79"/>
      <c r="F88" s="59"/>
      <c r="G88" s="59"/>
      <c r="H88" s="60"/>
      <c r="I88" s="60"/>
      <c r="J88" s="60"/>
      <c r="K88" s="144"/>
      <c r="L88" s="150"/>
      <c r="M88" s="108"/>
    </row>
    <row r="89" spans="1:13" s="61" customFormat="1" ht="15.75" x14ac:dyDescent="0.25">
      <c r="A89" s="158">
        <v>79</v>
      </c>
      <c r="B89" s="160" t="str">
        <f>IF(البيانات!C141="","",البيانات!C141)</f>
        <v/>
      </c>
      <c r="C89" s="328" t="str">
        <f>IF(البيانات!G141="","",البيانات!G141)</f>
        <v/>
      </c>
      <c r="D89" s="329" t="str">
        <f>IF(البيانات!M81="","",البيانات!M81)</f>
        <v/>
      </c>
      <c r="E89" s="79"/>
      <c r="F89" s="59"/>
      <c r="G89" s="59"/>
      <c r="H89" s="60"/>
      <c r="I89" s="60"/>
      <c r="J89" s="60"/>
      <c r="K89" s="144"/>
      <c r="L89" s="150"/>
      <c r="M89" s="108"/>
    </row>
    <row r="90" spans="1:13" s="61" customFormat="1" ht="15.75" x14ac:dyDescent="0.25">
      <c r="A90" s="158">
        <v>80</v>
      </c>
      <c r="B90" s="160" t="str">
        <f>IF(البيانات!C142="","",البيانات!C142)</f>
        <v/>
      </c>
      <c r="C90" s="328" t="str">
        <f>IF(البيانات!G142="","",البيانات!G142)</f>
        <v/>
      </c>
      <c r="D90" s="329" t="str">
        <f>IF(البيانات!M82="","",البيانات!M82)</f>
        <v/>
      </c>
      <c r="E90" s="79"/>
      <c r="F90" s="59"/>
      <c r="G90" s="59"/>
      <c r="H90" s="60"/>
      <c r="I90" s="60"/>
      <c r="J90" s="60"/>
      <c r="K90" s="144"/>
      <c r="L90" s="150"/>
      <c r="M90" s="108"/>
    </row>
    <row r="91" spans="1:13" s="61" customFormat="1" ht="15.75" x14ac:dyDescent="0.25">
      <c r="A91" s="158">
        <v>81</v>
      </c>
      <c r="B91" s="160" t="str">
        <f>IF(البيانات!C143="","",البيانات!C143)</f>
        <v/>
      </c>
      <c r="C91" s="328" t="str">
        <f>IF(البيانات!G143="","",البيانات!G143)</f>
        <v/>
      </c>
      <c r="D91" s="329" t="str">
        <f>IF(البيانات!M83="","",البيانات!M83)</f>
        <v/>
      </c>
      <c r="E91" s="79"/>
      <c r="F91" s="59"/>
      <c r="G91" s="59"/>
      <c r="H91" s="60"/>
      <c r="I91" s="60"/>
      <c r="J91" s="60"/>
      <c r="K91" s="144"/>
      <c r="L91" s="150"/>
      <c r="M91" s="108"/>
    </row>
    <row r="92" spans="1:13" s="61" customFormat="1" ht="15.75" x14ac:dyDescent="0.25">
      <c r="A92" s="158">
        <v>82</v>
      </c>
      <c r="B92" s="160" t="str">
        <f>IF(البيانات!C144="","",البيانات!C144)</f>
        <v/>
      </c>
      <c r="C92" s="328" t="str">
        <f>IF(البيانات!G144="","",البيانات!G144)</f>
        <v/>
      </c>
      <c r="D92" s="329" t="str">
        <f>IF(البيانات!M84="","",البيانات!M84)</f>
        <v/>
      </c>
      <c r="E92" s="79"/>
      <c r="F92" s="59"/>
      <c r="G92" s="59"/>
      <c r="H92" s="60"/>
      <c r="I92" s="60"/>
      <c r="J92" s="60"/>
      <c r="K92" s="144"/>
      <c r="L92" s="150"/>
      <c r="M92" s="108"/>
    </row>
    <row r="93" spans="1:13" s="61" customFormat="1" ht="15.75" x14ac:dyDescent="0.25">
      <c r="A93" s="158">
        <v>83</v>
      </c>
      <c r="B93" s="160" t="str">
        <f>IF(البيانات!C145="","",البيانات!C145)</f>
        <v/>
      </c>
      <c r="C93" s="328" t="str">
        <f>IF(البيانات!G145="","",البيانات!G145)</f>
        <v/>
      </c>
      <c r="D93" s="329" t="str">
        <f>IF(البيانات!M85="","",البيانات!M85)</f>
        <v/>
      </c>
      <c r="E93" s="79"/>
      <c r="F93" s="59"/>
      <c r="G93" s="59"/>
      <c r="H93" s="60"/>
      <c r="I93" s="60"/>
      <c r="J93" s="60"/>
      <c r="K93" s="144"/>
      <c r="L93" s="150"/>
      <c r="M93" s="108"/>
    </row>
    <row r="94" spans="1:13" s="61" customFormat="1" ht="15.75" x14ac:dyDescent="0.25">
      <c r="A94" s="158">
        <v>84</v>
      </c>
      <c r="B94" s="160" t="str">
        <f>IF(البيانات!C146="","",البيانات!C146)</f>
        <v/>
      </c>
      <c r="C94" s="328" t="str">
        <f>IF(البيانات!G146="","",البيانات!G146)</f>
        <v/>
      </c>
      <c r="D94" s="329" t="str">
        <f>IF(البيانات!M86="","",البيانات!M86)</f>
        <v/>
      </c>
      <c r="E94" s="79"/>
      <c r="F94" s="59"/>
      <c r="G94" s="59"/>
      <c r="H94" s="60"/>
      <c r="I94" s="60"/>
      <c r="J94" s="60"/>
      <c r="K94" s="144"/>
      <c r="L94" s="150"/>
      <c r="M94" s="108"/>
    </row>
    <row r="95" spans="1:13" s="61" customFormat="1" ht="15.75" x14ac:dyDescent="0.25">
      <c r="A95" s="158">
        <v>85</v>
      </c>
      <c r="B95" s="160" t="str">
        <f>IF(البيانات!C147="","",البيانات!C147)</f>
        <v/>
      </c>
      <c r="C95" s="328" t="str">
        <f>IF(البيانات!G147="","",البيانات!G147)</f>
        <v/>
      </c>
      <c r="D95" s="329" t="str">
        <f>IF(البيانات!M87="","",البيانات!M87)</f>
        <v/>
      </c>
      <c r="E95" s="79"/>
      <c r="F95" s="59"/>
      <c r="G95" s="59"/>
      <c r="H95" s="60"/>
      <c r="I95" s="60"/>
      <c r="J95" s="60"/>
      <c r="K95" s="144"/>
      <c r="L95" s="150"/>
      <c r="M95" s="108"/>
    </row>
    <row r="96" spans="1:13" s="61" customFormat="1" ht="15.75" x14ac:dyDescent="0.25">
      <c r="A96" s="158">
        <v>86</v>
      </c>
      <c r="B96" s="160" t="str">
        <f>IF(البيانات!C148="","",البيانات!C148)</f>
        <v/>
      </c>
      <c r="C96" s="328" t="str">
        <f>IF(البيانات!G148="","",البيانات!G148)</f>
        <v/>
      </c>
      <c r="D96" s="329" t="str">
        <f>IF(البيانات!M88="","",البيانات!M88)</f>
        <v/>
      </c>
      <c r="E96" s="79"/>
      <c r="F96" s="59"/>
      <c r="G96" s="59"/>
      <c r="H96" s="60"/>
      <c r="I96" s="60"/>
      <c r="J96" s="60"/>
      <c r="K96" s="144"/>
      <c r="L96" s="150"/>
      <c r="M96" s="108"/>
    </row>
    <row r="97" spans="1:13" s="61" customFormat="1" ht="15.75" x14ac:dyDescent="0.25">
      <c r="A97" s="158">
        <v>87</v>
      </c>
      <c r="B97" s="160" t="str">
        <f>IF(البيانات!C149="","",البيانات!C149)</f>
        <v/>
      </c>
      <c r="C97" s="328" t="str">
        <f>IF(البيانات!G149="","",البيانات!G149)</f>
        <v/>
      </c>
      <c r="D97" s="329" t="str">
        <f>IF(البيانات!M89="","",البيانات!M89)</f>
        <v/>
      </c>
      <c r="E97" s="79"/>
      <c r="F97" s="59"/>
      <c r="G97" s="59"/>
      <c r="H97" s="60"/>
      <c r="I97" s="60"/>
      <c r="J97" s="60"/>
      <c r="K97" s="144"/>
      <c r="L97" s="150"/>
      <c r="M97" s="108"/>
    </row>
    <row r="98" spans="1:13" s="61" customFormat="1" ht="15.75" x14ac:dyDescent="0.25">
      <c r="A98" s="158">
        <v>88</v>
      </c>
      <c r="B98" s="160" t="str">
        <f>IF(البيانات!C150="","",البيانات!C150)</f>
        <v/>
      </c>
      <c r="C98" s="328" t="str">
        <f>IF(البيانات!G150="","",البيانات!G150)</f>
        <v/>
      </c>
      <c r="D98" s="329" t="str">
        <f>IF(البيانات!M90="","",البيانات!M90)</f>
        <v/>
      </c>
      <c r="E98" s="79"/>
      <c r="F98" s="59"/>
      <c r="G98" s="59"/>
      <c r="H98" s="60"/>
      <c r="I98" s="60"/>
      <c r="J98" s="60"/>
      <c r="K98" s="144"/>
      <c r="L98" s="150"/>
      <c r="M98" s="108"/>
    </row>
    <row r="99" spans="1:13" s="61" customFormat="1" ht="15.75" x14ac:dyDescent="0.25">
      <c r="A99" s="158">
        <v>89</v>
      </c>
      <c r="B99" s="160" t="str">
        <f>IF(البيانات!C151="","",البيانات!C151)</f>
        <v/>
      </c>
      <c r="C99" s="328" t="str">
        <f>IF(البيانات!G151="","",البيانات!G151)</f>
        <v/>
      </c>
      <c r="D99" s="329" t="str">
        <f>IF(البيانات!M91="","",البيانات!M91)</f>
        <v/>
      </c>
      <c r="E99" s="79"/>
      <c r="F99" s="59"/>
      <c r="G99" s="59"/>
      <c r="H99" s="60"/>
      <c r="I99" s="60"/>
      <c r="J99" s="60"/>
      <c r="K99" s="144"/>
      <c r="L99" s="150"/>
      <c r="M99" s="108"/>
    </row>
    <row r="100" spans="1:13" s="61" customFormat="1" ht="15.75" x14ac:dyDescent="0.25">
      <c r="A100" s="158">
        <v>90</v>
      </c>
      <c r="B100" s="160" t="str">
        <f>IF(البيانات!C152="","",البيانات!C152)</f>
        <v/>
      </c>
      <c r="C100" s="328" t="str">
        <f>IF(البيانات!G152="","",البيانات!G152)</f>
        <v/>
      </c>
      <c r="D100" s="329" t="str">
        <f>IF(البيانات!M92="","",البيانات!M92)</f>
        <v/>
      </c>
      <c r="E100" s="79"/>
      <c r="F100" s="59"/>
      <c r="G100" s="59"/>
      <c r="H100" s="60"/>
      <c r="I100" s="60"/>
      <c r="J100" s="60"/>
      <c r="K100" s="144"/>
      <c r="L100" s="150"/>
      <c r="M100" s="108"/>
    </row>
    <row r="101" spans="1:13" s="61" customFormat="1" ht="15.75" x14ac:dyDescent="0.25">
      <c r="A101" s="158">
        <v>91</v>
      </c>
      <c r="B101" s="160" t="str">
        <f>IF(البيانات!C153="","",البيانات!C153)</f>
        <v/>
      </c>
      <c r="C101" s="328" t="str">
        <f>IF(البيانات!G153="","",البيانات!G153)</f>
        <v/>
      </c>
      <c r="D101" s="329" t="str">
        <f>IF(البيانات!M93="","",البيانات!M93)</f>
        <v/>
      </c>
      <c r="E101" s="79"/>
      <c r="F101" s="59"/>
      <c r="G101" s="59"/>
      <c r="H101" s="60"/>
      <c r="I101" s="60"/>
      <c r="J101" s="60"/>
      <c r="K101" s="144"/>
      <c r="L101" s="150"/>
      <c r="M101" s="108"/>
    </row>
    <row r="102" spans="1:13" s="61" customFormat="1" ht="15.75" x14ac:dyDescent="0.25">
      <c r="A102" s="158">
        <v>92</v>
      </c>
      <c r="B102" s="160" t="str">
        <f>IF(البيانات!C154="","",البيانات!C154)</f>
        <v/>
      </c>
      <c r="C102" s="328" t="str">
        <f>IF(البيانات!G154="","",البيانات!G154)</f>
        <v/>
      </c>
      <c r="D102" s="329" t="str">
        <f>IF(البيانات!M94="","",البيانات!M94)</f>
        <v/>
      </c>
      <c r="E102" s="79"/>
      <c r="F102" s="59"/>
      <c r="G102" s="59"/>
      <c r="H102" s="60"/>
      <c r="I102" s="60"/>
      <c r="J102" s="60"/>
      <c r="K102" s="144"/>
      <c r="L102" s="150"/>
      <c r="M102" s="108"/>
    </row>
    <row r="103" spans="1:13" s="61" customFormat="1" ht="15.75" x14ac:dyDescent="0.25">
      <c r="A103" s="158">
        <v>93</v>
      </c>
      <c r="B103" s="160" t="str">
        <f>IF(البيانات!C155="","",البيانات!C155)</f>
        <v/>
      </c>
      <c r="C103" s="328" t="str">
        <f>IF(البيانات!G155="","",البيانات!G155)</f>
        <v/>
      </c>
      <c r="D103" s="329" t="str">
        <f>IF(البيانات!M95="","",البيانات!M95)</f>
        <v/>
      </c>
      <c r="E103" s="79"/>
      <c r="F103" s="59"/>
      <c r="G103" s="59"/>
      <c r="H103" s="60"/>
      <c r="I103" s="60"/>
      <c r="J103" s="60"/>
      <c r="K103" s="144"/>
      <c r="L103" s="150"/>
      <c r="M103" s="108"/>
    </row>
    <row r="104" spans="1:13" s="61" customFormat="1" ht="15.75" x14ac:dyDescent="0.25">
      <c r="A104" s="158">
        <v>94</v>
      </c>
      <c r="B104" s="160" t="str">
        <f>IF(البيانات!C156="","",البيانات!C156)</f>
        <v/>
      </c>
      <c r="C104" s="328" t="str">
        <f>IF(البيانات!G156="","",البيانات!G156)</f>
        <v/>
      </c>
      <c r="D104" s="329" t="str">
        <f>IF(البيانات!M96="","",البيانات!M96)</f>
        <v/>
      </c>
      <c r="E104" s="79"/>
      <c r="F104" s="59"/>
      <c r="G104" s="59"/>
      <c r="H104" s="60"/>
      <c r="I104" s="60"/>
      <c r="J104" s="60"/>
      <c r="K104" s="144"/>
      <c r="L104" s="150"/>
      <c r="M104" s="108"/>
    </row>
    <row r="105" spans="1:13" s="61" customFormat="1" ht="15.75" x14ac:dyDescent="0.25">
      <c r="A105" s="158">
        <v>95</v>
      </c>
      <c r="B105" s="160" t="str">
        <f>IF(البيانات!C157="","",البيانات!C157)</f>
        <v/>
      </c>
      <c r="C105" s="328" t="str">
        <f>IF(البيانات!G157="","",البيانات!G157)</f>
        <v/>
      </c>
      <c r="D105" s="329" t="str">
        <f>IF(البيانات!M97="","",البيانات!M97)</f>
        <v/>
      </c>
      <c r="E105" s="79"/>
      <c r="F105" s="59"/>
      <c r="G105" s="59"/>
      <c r="H105" s="60"/>
      <c r="I105" s="60"/>
      <c r="J105" s="60"/>
      <c r="K105" s="144"/>
      <c r="L105" s="150"/>
      <c r="M105" s="108"/>
    </row>
    <row r="106" spans="1:13" s="61" customFormat="1" ht="15.75" x14ac:dyDescent="0.25">
      <c r="A106" s="158">
        <v>96</v>
      </c>
      <c r="B106" s="160" t="str">
        <f>IF(البيانات!C158="","",البيانات!C158)</f>
        <v/>
      </c>
      <c r="C106" s="328" t="str">
        <f>IF(البيانات!G158="","",البيانات!G158)</f>
        <v/>
      </c>
      <c r="D106" s="329" t="str">
        <f>IF(البيانات!M98="","",البيانات!M98)</f>
        <v/>
      </c>
      <c r="E106" s="79"/>
      <c r="F106" s="59"/>
      <c r="G106" s="59"/>
      <c r="H106" s="60"/>
      <c r="I106" s="60"/>
      <c r="J106" s="60"/>
      <c r="K106" s="144"/>
      <c r="L106" s="150"/>
      <c r="M106" s="108"/>
    </row>
    <row r="107" spans="1:13" s="61" customFormat="1" ht="15.75" x14ac:dyDescent="0.25">
      <c r="A107" s="158">
        <v>97</v>
      </c>
      <c r="B107" s="160" t="str">
        <f>IF(البيانات!C159="","",البيانات!C159)</f>
        <v/>
      </c>
      <c r="C107" s="328" t="str">
        <f>IF(البيانات!G159="","",البيانات!G159)</f>
        <v/>
      </c>
      <c r="D107" s="329" t="str">
        <f>IF(البيانات!M99="","",البيانات!M99)</f>
        <v/>
      </c>
      <c r="E107" s="79"/>
      <c r="F107" s="59"/>
      <c r="G107" s="59"/>
      <c r="H107" s="60"/>
      <c r="I107" s="60"/>
      <c r="J107" s="60"/>
      <c r="K107" s="144"/>
      <c r="L107" s="150"/>
      <c r="M107" s="108"/>
    </row>
    <row r="108" spans="1:13" s="61" customFormat="1" ht="15.75" x14ac:dyDescent="0.25">
      <c r="A108" s="158">
        <v>98</v>
      </c>
      <c r="B108" s="160" t="str">
        <f>IF(البيانات!C160="","",البيانات!C160)</f>
        <v/>
      </c>
      <c r="C108" s="328" t="str">
        <f>IF(البيانات!G160="","",البيانات!G160)</f>
        <v/>
      </c>
      <c r="D108" s="329" t="str">
        <f>IF(البيانات!M100="","",البيانات!M100)</f>
        <v/>
      </c>
      <c r="E108" s="79"/>
      <c r="F108" s="59"/>
      <c r="G108" s="59"/>
      <c r="H108" s="60"/>
      <c r="I108" s="60"/>
      <c r="J108" s="60"/>
      <c r="K108" s="144"/>
      <c r="L108" s="150"/>
      <c r="M108" s="108"/>
    </row>
    <row r="109" spans="1:13" s="61" customFormat="1" ht="15.75" x14ac:dyDescent="0.25">
      <c r="A109" s="158">
        <v>99</v>
      </c>
      <c r="B109" s="160" t="str">
        <f>IF(البيانات!C161="","",البيانات!C161)</f>
        <v/>
      </c>
      <c r="C109" s="328" t="str">
        <f>IF(البيانات!G161="","",البيانات!G161)</f>
        <v/>
      </c>
      <c r="D109" s="329" t="str">
        <f>IF(البيانات!M101="","",البيانات!M101)</f>
        <v/>
      </c>
      <c r="E109" s="79"/>
      <c r="F109" s="59"/>
      <c r="G109" s="59"/>
      <c r="H109" s="60"/>
      <c r="I109" s="60"/>
      <c r="J109" s="60"/>
      <c r="K109" s="144"/>
      <c r="L109" s="150"/>
      <c r="M109" s="108"/>
    </row>
    <row r="110" spans="1:13" s="61" customFormat="1" ht="15.75" x14ac:dyDescent="0.25">
      <c r="A110" s="158">
        <v>100</v>
      </c>
      <c r="B110" s="160" t="str">
        <f>IF(البيانات!C162="","",البيانات!C162)</f>
        <v/>
      </c>
      <c r="C110" s="328" t="str">
        <f>IF(البيانات!G162="","",البيانات!G162)</f>
        <v/>
      </c>
      <c r="D110" s="329" t="str">
        <f>IF(البيانات!M102="","",البيانات!M102)</f>
        <v/>
      </c>
      <c r="E110" s="79"/>
      <c r="F110" s="59"/>
      <c r="G110" s="59"/>
      <c r="H110" s="60"/>
      <c r="I110" s="60"/>
      <c r="J110" s="60"/>
      <c r="K110" s="144"/>
      <c r="L110" s="150"/>
      <c r="M110" s="108"/>
    </row>
    <row r="111" spans="1:13" s="50" customFormat="1" ht="15.75" x14ac:dyDescent="0.25">
      <c r="A111" s="158">
        <v>101</v>
      </c>
      <c r="B111" s="160" t="str">
        <f>IF(البيانات!C163="","",البيانات!C163)</f>
        <v/>
      </c>
      <c r="C111" s="328" t="str">
        <f>IF(البيانات!G163="","",البيانات!G163)</f>
        <v/>
      </c>
      <c r="D111" s="329" t="str">
        <f>IF(البيانات!M103="","",البيانات!M103)</f>
        <v/>
      </c>
      <c r="E111" s="79"/>
      <c r="F111" s="59"/>
      <c r="G111" s="59"/>
      <c r="H111" s="60"/>
      <c r="I111" s="60"/>
      <c r="J111" s="60"/>
      <c r="K111" s="144"/>
      <c r="L111" s="150"/>
      <c r="M111" s="108"/>
    </row>
    <row r="112" spans="1:13" s="50" customFormat="1" ht="15.75" x14ac:dyDescent="0.25">
      <c r="A112" s="158">
        <v>102</v>
      </c>
      <c r="B112" s="160" t="str">
        <f>IF(البيانات!C164="","",البيانات!C164)</f>
        <v/>
      </c>
      <c r="C112" s="328" t="str">
        <f>IF(البيانات!G164="","",البيانات!G164)</f>
        <v/>
      </c>
      <c r="D112" s="329" t="str">
        <f>IF(البيانات!M104="","",البيانات!M104)</f>
        <v/>
      </c>
      <c r="E112" s="79"/>
      <c r="F112" s="59"/>
      <c r="G112" s="59"/>
      <c r="H112" s="60"/>
      <c r="I112" s="60"/>
      <c r="J112" s="60"/>
      <c r="K112" s="144"/>
      <c r="L112" s="150"/>
      <c r="M112" s="108"/>
    </row>
    <row r="113" spans="1:13" s="50" customFormat="1" ht="15.75" x14ac:dyDescent="0.25">
      <c r="A113" s="158">
        <v>103</v>
      </c>
      <c r="B113" s="160" t="str">
        <f>IF(البيانات!C165="","",البيانات!C165)</f>
        <v/>
      </c>
      <c r="C113" s="328" t="str">
        <f>IF(البيانات!G165="","",البيانات!G165)</f>
        <v/>
      </c>
      <c r="D113" s="329" t="str">
        <f>IF(البيانات!M105="","",البيانات!M105)</f>
        <v/>
      </c>
      <c r="E113" s="79"/>
      <c r="F113" s="59"/>
      <c r="G113" s="59"/>
      <c r="H113" s="60"/>
      <c r="I113" s="60"/>
      <c r="J113" s="60"/>
      <c r="K113" s="144"/>
      <c r="L113" s="150"/>
      <c r="M113" s="108"/>
    </row>
    <row r="114" spans="1:13" s="50" customFormat="1" ht="15.75" x14ac:dyDescent="0.25">
      <c r="A114" s="158">
        <v>104</v>
      </c>
      <c r="B114" s="160" t="str">
        <f>IF(البيانات!C166="","",البيانات!C166)</f>
        <v/>
      </c>
      <c r="C114" s="328" t="str">
        <f>IF(البيانات!G166="","",البيانات!G166)</f>
        <v/>
      </c>
      <c r="D114" s="329" t="str">
        <f>IF(البيانات!M106="","",البيانات!M106)</f>
        <v/>
      </c>
      <c r="E114" s="79"/>
      <c r="F114" s="59"/>
      <c r="G114" s="59"/>
      <c r="H114" s="60"/>
      <c r="I114" s="60"/>
      <c r="J114" s="60"/>
      <c r="K114" s="144"/>
      <c r="L114" s="150"/>
      <c r="M114" s="108"/>
    </row>
    <row r="115" spans="1:13" s="50" customFormat="1" ht="15.75" x14ac:dyDescent="0.25">
      <c r="A115" s="158">
        <v>105</v>
      </c>
      <c r="B115" s="160" t="str">
        <f>IF(البيانات!C167="","",البيانات!C167)</f>
        <v/>
      </c>
      <c r="C115" s="328" t="str">
        <f>IF(البيانات!G167="","",البيانات!G167)</f>
        <v/>
      </c>
      <c r="D115" s="329" t="str">
        <f>IF(البيانات!M107="","",البيانات!M107)</f>
        <v/>
      </c>
      <c r="E115" s="79"/>
      <c r="F115" s="59"/>
      <c r="G115" s="59"/>
      <c r="H115" s="60"/>
      <c r="I115" s="60"/>
      <c r="J115" s="60"/>
      <c r="K115" s="144"/>
      <c r="L115" s="150"/>
      <c r="M115" s="108"/>
    </row>
    <row r="116" spans="1:13" s="50" customFormat="1" ht="15.75" x14ac:dyDescent="0.25">
      <c r="A116" s="158">
        <v>106</v>
      </c>
      <c r="B116" s="160" t="str">
        <f>IF(البيانات!C168="","",البيانات!C168)</f>
        <v/>
      </c>
      <c r="C116" s="328" t="str">
        <f>IF(البيانات!G168="","",البيانات!G168)</f>
        <v/>
      </c>
      <c r="D116" s="329" t="str">
        <f>IF(البيانات!M108="","",البيانات!M108)</f>
        <v/>
      </c>
      <c r="E116" s="79"/>
      <c r="F116" s="59"/>
      <c r="G116" s="59"/>
      <c r="H116" s="60"/>
      <c r="I116" s="60"/>
      <c r="J116" s="60"/>
      <c r="K116" s="144"/>
      <c r="L116" s="150"/>
      <c r="M116" s="108"/>
    </row>
    <row r="117" spans="1:13" s="50" customFormat="1" ht="15.75" x14ac:dyDescent="0.25">
      <c r="A117" s="158">
        <v>107</v>
      </c>
      <c r="B117" s="160" t="str">
        <f>IF(البيانات!C169="","",البيانات!C169)</f>
        <v/>
      </c>
      <c r="C117" s="328" t="str">
        <f>IF(البيانات!G169="","",البيانات!G169)</f>
        <v/>
      </c>
      <c r="D117" s="329" t="str">
        <f>IF(البيانات!M109="","",البيانات!M109)</f>
        <v/>
      </c>
      <c r="E117" s="79"/>
      <c r="F117" s="59"/>
      <c r="G117" s="59"/>
      <c r="H117" s="60"/>
      <c r="I117" s="60"/>
      <c r="J117" s="60"/>
      <c r="K117" s="144"/>
      <c r="L117" s="150"/>
      <c r="M117" s="108"/>
    </row>
    <row r="118" spans="1:13" s="50" customFormat="1" ht="15.75" x14ac:dyDescent="0.25">
      <c r="A118" s="158">
        <v>108</v>
      </c>
      <c r="B118" s="160" t="str">
        <f>IF(البيانات!C170="","",البيانات!C170)</f>
        <v/>
      </c>
      <c r="C118" s="328" t="str">
        <f>IF(البيانات!G170="","",البيانات!G170)</f>
        <v/>
      </c>
      <c r="D118" s="329" t="str">
        <f>IF(البيانات!M110="","",البيانات!M110)</f>
        <v/>
      </c>
      <c r="E118" s="79"/>
      <c r="F118" s="59"/>
      <c r="G118" s="59"/>
      <c r="H118" s="60"/>
      <c r="I118" s="60"/>
      <c r="J118" s="60"/>
      <c r="K118" s="144"/>
      <c r="L118" s="150"/>
      <c r="M118" s="108"/>
    </row>
    <row r="119" spans="1:13" s="50" customFormat="1" ht="15.75" x14ac:dyDescent="0.25">
      <c r="A119" s="158">
        <v>109</v>
      </c>
      <c r="B119" s="160" t="str">
        <f>IF(البيانات!C171="","",البيانات!C171)</f>
        <v/>
      </c>
      <c r="C119" s="328" t="str">
        <f>IF(البيانات!G171="","",البيانات!G171)</f>
        <v/>
      </c>
      <c r="D119" s="329" t="str">
        <f>IF(البيانات!M111="","",البيانات!M111)</f>
        <v/>
      </c>
      <c r="E119" s="79"/>
      <c r="F119" s="59"/>
      <c r="G119" s="59"/>
      <c r="H119" s="60"/>
      <c r="I119" s="60"/>
      <c r="J119" s="60"/>
      <c r="K119" s="144"/>
      <c r="L119" s="150"/>
      <c r="M119" s="108"/>
    </row>
    <row r="120" spans="1:13" s="50" customFormat="1" ht="15.75" x14ac:dyDescent="0.25">
      <c r="A120" s="158">
        <v>110</v>
      </c>
      <c r="B120" s="160" t="str">
        <f>IF(البيانات!C172="","",البيانات!C172)</f>
        <v/>
      </c>
      <c r="C120" s="328" t="str">
        <f>IF(البيانات!G172="","",البيانات!G172)</f>
        <v/>
      </c>
      <c r="D120" s="329" t="str">
        <f>IF(البيانات!M112="","",البيانات!M112)</f>
        <v/>
      </c>
      <c r="E120" s="79"/>
      <c r="F120" s="59"/>
      <c r="G120" s="59"/>
      <c r="H120" s="60"/>
      <c r="I120" s="60"/>
      <c r="J120" s="60"/>
      <c r="K120" s="144"/>
      <c r="L120" s="150"/>
      <c r="M120" s="108"/>
    </row>
    <row r="121" spans="1:13" s="50" customFormat="1" ht="15.75" x14ac:dyDescent="0.25">
      <c r="A121" s="158">
        <v>111</v>
      </c>
      <c r="B121" s="160" t="str">
        <f>IF(البيانات!C173="","",البيانات!C173)</f>
        <v/>
      </c>
      <c r="C121" s="328" t="str">
        <f>IF(البيانات!G173="","",البيانات!G173)</f>
        <v/>
      </c>
      <c r="D121" s="329" t="str">
        <f>IF(البيانات!M113="","",البيانات!M113)</f>
        <v/>
      </c>
      <c r="E121" s="79"/>
      <c r="F121" s="59"/>
      <c r="G121" s="59"/>
      <c r="H121" s="60"/>
      <c r="I121" s="60"/>
      <c r="J121" s="60"/>
      <c r="K121" s="144"/>
      <c r="L121" s="150"/>
      <c r="M121" s="108"/>
    </row>
    <row r="122" spans="1:13" s="50" customFormat="1" ht="15.75" x14ac:dyDescent="0.25">
      <c r="A122" s="158">
        <v>112</v>
      </c>
      <c r="B122" s="160" t="str">
        <f>IF(البيانات!C174="","",البيانات!C174)</f>
        <v/>
      </c>
      <c r="C122" s="328" t="str">
        <f>IF(البيانات!G174="","",البيانات!G174)</f>
        <v/>
      </c>
      <c r="D122" s="329" t="str">
        <f>IF(البيانات!M114="","",البيانات!M114)</f>
        <v/>
      </c>
      <c r="E122" s="79"/>
      <c r="F122" s="59"/>
      <c r="G122" s="59"/>
      <c r="H122" s="60"/>
      <c r="I122" s="60"/>
      <c r="J122" s="60"/>
      <c r="K122" s="144"/>
      <c r="L122" s="150"/>
      <c r="M122" s="108"/>
    </row>
    <row r="123" spans="1:13" s="50" customFormat="1" ht="15.75" x14ac:dyDescent="0.25">
      <c r="A123" s="158">
        <v>113</v>
      </c>
      <c r="B123" s="160" t="str">
        <f>IF(البيانات!C175="","",البيانات!C175)</f>
        <v/>
      </c>
      <c r="C123" s="328" t="str">
        <f>IF(البيانات!G175="","",البيانات!G175)</f>
        <v/>
      </c>
      <c r="D123" s="329" t="str">
        <f>IF(البيانات!M115="","",البيانات!M115)</f>
        <v/>
      </c>
      <c r="E123" s="79"/>
      <c r="F123" s="59"/>
      <c r="G123" s="59"/>
      <c r="H123" s="60"/>
      <c r="I123" s="60"/>
      <c r="J123" s="60"/>
      <c r="K123" s="144"/>
      <c r="L123" s="150"/>
      <c r="M123" s="108"/>
    </row>
    <row r="124" spans="1:13" s="50" customFormat="1" ht="15.75" x14ac:dyDescent="0.25">
      <c r="A124" s="158">
        <v>114</v>
      </c>
      <c r="B124" s="160" t="str">
        <f>IF(البيانات!C176="","",البيانات!C176)</f>
        <v/>
      </c>
      <c r="C124" s="328" t="str">
        <f>IF(البيانات!G176="","",البيانات!G176)</f>
        <v/>
      </c>
      <c r="D124" s="329" t="str">
        <f>IF(البيانات!M116="","",البيانات!M116)</f>
        <v/>
      </c>
      <c r="E124" s="79"/>
      <c r="F124" s="59"/>
      <c r="G124" s="59"/>
      <c r="H124" s="60"/>
      <c r="I124" s="60"/>
      <c r="J124" s="60"/>
      <c r="K124" s="144"/>
      <c r="L124" s="150"/>
      <c r="M124" s="108"/>
    </row>
    <row r="125" spans="1:13" s="50" customFormat="1" ht="15.75" x14ac:dyDescent="0.25">
      <c r="A125" s="158">
        <v>115</v>
      </c>
      <c r="B125" s="160" t="str">
        <f>IF(البيانات!C177="","",البيانات!C177)</f>
        <v/>
      </c>
      <c r="C125" s="328" t="str">
        <f>IF(البيانات!G177="","",البيانات!G177)</f>
        <v/>
      </c>
      <c r="D125" s="329" t="str">
        <f>IF(البيانات!M117="","",البيانات!M117)</f>
        <v/>
      </c>
      <c r="E125" s="79"/>
      <c r="F125" s="59"/>
      <c r="G125" s="59"/>
      <c r="H125" s="60"/>
      <c r="I125" s="60"/>
      <c r="J125" s="60"/>
      <c r="K125" s="144"/>
      <c r="L125" s="150"/>
      <c r="M125" s="108"/>
    </row>
    <row r="126" spans="1:13" s="50" customFormat="1" ht="15.75" x14ac:dyDescent="0.25">
      <c r="A126" s="158">
        <v>116</v>
      </c>
      <c r="B126" s="160" t="str">
        <f>IF(البيانات!C178="","",البيانات!C178)</f>
        <v/>
      </c>
      <c r="C126" s="328" t="str">
        <f>IF(البيانات!G178="","",البيانات!G178)</f>
        <v/>
      </c>
      <c r="D126" s="329" t="str">
        <f>IF(البيانات!M118="","",البيانات!M118)</f>
        <v/>
      </c>
      <c r="E126" s="79"/>
      <c r="F126" s="59"/>
      <c r="G126" s="59"/>
      <c r="H126" s="60"/>
      <c r="I126" s="60"/>
      <c r="J126" s="60"/>
      <c r="K126" s="144"/>
      <c r="L126" s="150"/>
      <c r="M126" s="108"/>
    </row>
    <row r="127" spans="1:13" s="50" customFormat="1" ht="15.75" x14ac:dyDescent="0.25">
      <c r="A127" s="158">
        <v>117</v>
      </c>
      <c r="B127" s="160" t="str">
        <f>IF(البيانات!C179="","",البيانات!C179)</f>
        <v/>
      </c>
      <c r="C127" s="328" t="str">
        <f>IF(البيانات!G179="","",البيانات!G179)</f>
        <v/>
      </c>
      <c r="D127" s="329" t="str">
        <f>IF(البيانات!M119="","",البيانات!M119)</f>
        <v/>
      </c>
      <c r="E127" s="79"/>
      <c r="F127" s="59"/>
      <c r="G127" s="59"/>
      <c r="H127" s="60"/>
      <c r="I127" s="60"/>
      <c r="J127" s="60"/>
      <c r="K127" s="144"/>
      <c r="L127" s="150"/>
      <c r="M127" s="108"/>
    </row>
    <row r="128" spans="1:13" s="50" customFormat="1" ht="15.75" x14ac:dyDescent="0.25">
      <c r="A128" s="158">
        <v>118</v>
      </c>
      <c r="B128" s="160" t="str">
        <f>IF(البيانات!C180="","",البيانات!C180)</f>
        <v/>
      </c>
      <c r="C128" s="328" t="str">
        <f>IF(البيانات!G180="","",البيانات!G180)</f>
        <v/>
      </c>
      <c r="D128" s="329" t="str">
        <f>IF(البيانات!M120="","",البيانات!M120)</f>
        <v/>
      </c>
      <c r="E128" s="79"/>
      <c r="F128" s="59"/>
      <c r="G128" s="59"/>
      <c r="H128" s="60"/>
      <c r="I128" s="60"/>
      <c r="J128" s="60"/>
      <c r="K128" s="144"/>
      <c r="L128" s="150"/>
      <c r="M128" s="108"/>
    </row>
    <row r="129" spans="1:13" s="50" customFormat="1" ht="15.75" x14ac:dyDescent="0.25">
      <c r="A129" s="158">
        <v>119</v>
      </c>
      <c r="B129" s="160" t="str">
        <f>IF(البيانات!C181="","",البيانات!C181)</f>
        <v/>
      </c>
      <c r="C129" s="328" t="str">
        <f>IF(البيانات!G181="","",البيانات!G181)</f>
        <v/>
      </c>
      <c r="D129" s="329" t="str">
        <f>IF(البيانات!M121="","",البيانات!M121)</f>
        <v/>
      </c>
      <c r="E129" s="79"/>
      <c r="F129" s="59"/>
      <c r="G129" s="59"/>
      <c r="H129" s="60"/>
      <c r="I129" s="60"/>
      <c r="J129" s="60"/>
      <c r="K129" s="144"/>
      <c r="L129" s="150"/>
      <c r="M129" s="108"/>
    </row>
    <row r="130" spans="1:13" s="50" customFormat="1" ht="16.5" thickBot="1" x14ac:dyDescent="0.3">
      <c r="A130" s="159">
        <v>120</v>
      </c>
      <c r="B130" s="161" t="str">
        <f>IF(البيانات!C182="","",البيانات!C182)</f>
        <v/>
      </c>
      <c r="C130" s="341" t="str">
        <f>IF(البيانات!G182="","",البيانات!G182)</f>
        <v/>
      </c>
      <c r="D130" s="342" t="str">
        <f>IF(البيانات!M102="","",البيانات!M102)</f>
        <v/>
      </c>
      <c r="E130" s="252"/>
      <c r="F130" s="109"/>
      <c r="G130" s="109"/>
      <c r="H130" s="110"/>
      <c r="I130" s="110"/>
      <c r="J130" s="110"/>
      <c r="K130" s="145"/>
      <c r="L130" s="151"/>
      <c r="M130" s="111"/>
    </row>
  </sheetData>
  <sheetProtection algorithmName="SHA-512" hashValue="u/mNbdw08TFvxsf4Zm996Er1lDZZ+Apd7Nbg8PKowRABkcKQREmtOOy+DZFW7wNE8F0FTLJJsMHIJcH+7nEZCA==" saltValue="N7ClTzT1DQCN2XAwvCwohA==" spinCount="100000" sheet="1" objects="1" scenarios="1" selectLockedCells="1"/>
  <mergeCells count="144">
    <mergeCell ref="C96:D96"/>
    <mergeCell ref="C97:D97"/>
    <mergeCell ref="C98:D98"/>
    <mergeCell ref="C99:D99"/>
    <mergeCell ref="C95:D95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C83:D83"/>
    <mergeCell ref="C72:D72"/>
    <mergeCell ref="C73:D73"/>
    <mergeCell ref="C74:D74"/>
    <mergeCell ref="C75:D75"/>
    <mergeCell ref="C76:D76"/>
    <mergeCell ref="C77:D77"/>
    <mergeCell ref="C78:D78"/>
    <mergeCell ref="C79:D79"/>
    <mergeCell ref="C80:D80"/>
    <mergeCell ref="C81:D81"/>
    <mergeCell ref="C82:D82"/>
    <mergeCell ref="C37:D37"/>
    <mergeCell ref="C38:D38"/>
    <mergeCell ref="C71:D71"/>
    <mergeCell ref="C40:D40"/>
    <mergeCell ref="C41:D41"/>
    <mergeCell ref="C42:D42"/>
    <mergeCell ref="C43:D43"/>
    <mergeCell ref="C44:D44"/>
    <mergeCell ref="C45:D45"/>
    <mergeCell ref="C46:D46"/>
    <mergeCell ref="C47:D47"/>
    <mergeCell ref="C48:D48"/>
    <mergeCell ref="C69:D69"/>
    <mergeCell ref="C70:D70"/>
    <mergeCell ref="C49:D49"/>
    <mergeCell ref="C50:D50"/>
    <mergeCell ref="C51:D51"/>
    <mergeCell ref="C52:D52"/>
    <mergeCell ref="C53:D53"/>
    <mergeCell ref="C54:D54"/>
    <mergeCell ref="C55:D55"/>
    <mergeCell ref="C56:D56"/>
    <mergeCell ref="C57:D57"/>
    <mergeCell ref="I1:K1"/>
    <mergeCell ref="L1:M1"/>
    <mergeCell ref="J2:K2"/>
    <mergeCell ref="L2:M2"/>
    <mergeCell ref="D1:G1"/>
    <mergeCell ref="K4:L4"/>
    <mergeCell ref="D5:E5"/>
    <mergeCell ref="F5:G5"/>
    <mergeCell ref="H5:I5"/>
    <mergeCell ref="K5:M5"/>
    <mergeCell ref="C4:H4"/>
    <mergeCell ref="A6:D6"/>
    <mergeCell ref="A7:D7"/>
    <mergeCell ref="C68:D68"/>
    <mergeCell ref="C63:D63"/>
    <mergeCell ref="C64:D64"/>
    <mergeCell ref="C65:D65"/>
    <mergeCell ref="C66:D66"/>
    <mergeCell ref="C67:D67"/>
    <mergeCell ref="C58:D58"/>
    <mergeCell ref="C59:D59"/>
    <mergeCell ref="C60:D60"/>
    <mergeCell ref="C61:D61"/>
    <mergeCell ref="C62:D62"/>
    <mergeCell ref="C15:D15"/>
    <mergeCell ref="C11:D11"/>
    <mergeCell ref="C12:D12"/>
    <mergeCell ref="C13:D13"/>
    <mergeCell ref="C14:D14"/>
    <mergeCell ref="C27:D27"/>
    <mergeCell ref="C16:D16"/>
    <mergeCell ref="C17:D17"/>
    <mergeCell ref="C18:D18"/>
    <mergeCell ref="C19:D19"/>
    <mergeCell ref="C20:D20"/>
    <mergeCell ref="A8:D8"/>
    <mergeCell ref="A9:A10"/>
    <mergeCell ref="B9:B10"/>
    <mergeCell ref="C9:D10"/>
    <mergeCell ref="E9:E10"/>
    <mergeCell ref="F9:F10"/>
    <mergeCell ref="G9:G10"/>
    <mergeCell ref="H9:H10"/>
    <mergeCell ref="I9:I10"/>
    <mergeCell ref="J9:J10"/>
    <mergeCell ref="K9:K10"/>
    <mergeCell ref="C100:D100"/>
    <mergeCell ref="C101:D101"/>
    <mergeCell ref="C102:D102"/>
    <mergeCell ref="C103:D103"/>
    <mergeCell ref="C104:D104"/>
    <mergeCell ref="C105:D105"/>
    <mergeCell ref="C21:D21"/>
    <mergeCell ref="C22:D22"/>
    <mergeCell ref="C23:D23"/>
    <mergeCell ref="C24:D24"/>
    <mergeCell ref="C25:D25"/>
    <mergeCell ref="C26:D26"/>
    <mergeCell ref="C39:D39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106:D106"/>
    <mergeCell ref="C107:D107"/>
    <mergeCell ref="C108:D108"/>
    <mergeCell ref="C109:D109"/>
    <mergeCell ref="C110:D110"/>
    <mergeCell ref="C111:D111"/>
    <mergeCell ref="C112:D112"/>
    <mergeCell ref="C113:D113"/>
    <mergeCell ref="C114:D114"/>
    <mergeCell ref="C124:D124"/>
    <mergeCell ref="C125:D125"/>
    <mergeCell ref="C126:D126"/>
    <mergeCell ref="C127:D127"/>
    <mergeCell ref="C128:D128"/>
    <mergeCell ref="C129:D129"/>
    <mergeCell ref="C130:D130"/>
    <mergeCell ref="C115:D115"/>
    <mergeCell ref="C116:D116"/>
    <mergeCell ref="C117:D117"/>
    <mergeCell ref="C118:D118"/>
    <mergeCell ref="C119:D119"/>
    <mergeCell ref="C120:D120"/>
    <mergeCell ref="C121:D121"/>
    <mergeCell ref="C122:D122"/>
    <mergeCell ref="C123:D123"/>
  </mergeCells>
  <dataValidations count="15">
    <dataValidation type="list" allowBlank="1" showErrorMessage="1" errorTitle="تنبيه:" error="فضلاً اضغط على إلغاء الأمر ثم اختر التاريخ الصحيح من القائمة" sqref="E12:E130 L12:M130">
      <formula1>$D$3:$H$3</formula1>
    </dataValidation>
    <dataValidation type="list" allowBlank="1" showErrorMessage="1" errorTitle="تنبيه:" error="فضلا اضغط على إلغاء الأمر ثم اختر من القائمة المنسدلة" sqref="F12:F130">
      <formula1>$Z$15:$Z$44</formula1>
    </dataValidation>
    <dataValidation type="list" allowBlank="1" showErrorMessage="1" errorTitle="تنبيه:" error="فضلا اضغط على إلغاء الأمر ثم اختر من القائمة المنسدلة" sqref="G12:G130">
      <formula1>$AA$15:$AA$29</formula1>
    </dataValidation>
    <dataValidation type="list" allowBlank="1" showErrorMessage="1" errorTitle="تنبيه:" error="فضلا اضغط على إلغاء الأمر ثم اختر من القائمة المنسدلة" prompt="_x000a_" sqref="H12:H130">
      <formula1>$AB$15:$AB$29</formula1>
    </dataValidation>
    <dataValidation type="list" allowBlank="1" showErrorMessage="1" errorTitle="تنبيه:" error="فضلا اضغط على إلغاء الأمر ثم اختر من القائمة المنسدلة" sqref="I12:I130">
      <formula1>$AC$15:$AC$29</formula1>
    </dataValidation>
    <dataValidation type="list" allowBlank="1" showErrorMessage="1" errorTitle="تنبيه:" error="فضلا اضغط على إلغاء الأمر ثم اختر من القائمة المنسدلة" sqref="J12:J130">
      <formula1>$AD$15:$AD$44</formula1>
    </dataValidation>
    <dataValidation type="list" allowBlank="1" showErrorMessage="1" errorTitle="تنبيه:" error="فضلا اضغط على إلغاء الأمر ثم اختر من القائمة المنسدلة" sqref="K12:K130">
      <formula1>$AE$15:$AE$29</formula1>
    </dataValidation>
    <dataValidation type="list" allowBlank="1" showInputMessage="1" showErrorMessage="1" errorTitle="تنبيه:" error="فضلاً اضغط على إلغاء الأمر ثم اختر التاريخ الصحيح من القائمة" sqref="L12:L130">
      <formula1>$D$3:$H$3</formula1>
    </dataValidation>
    <dataValidation type="list" allowBlank="1" showInputMessage="1" showErrorMessage="1" errorTitle="تنبيه:" error="فضلا اضغط على إلغاء الأمر ثم اختر من القائمة المنسدلة" promptTitle="فضلا:" prompt="اختر من القائمة المنسدلة" sqref="F11">
      <formula1>$Z$15:$Z$44</formula1>
    </dataValidation>
    <dataValidation type="list" allowBlank="1" showInputMessage="1" showErrorMessage="1" errorTitle="تنبيه:" error="فضلا اضغط على إلغاء الأمر ثم اختر من القائمة المنسدلة" promptTitle="فضلا:" prompt="اختر من القائمة المنسدلة" sqref="G11">
      <formula1>$AA$15:$AA$29</formula1>
    </dataValidation>
    <dataValidation type="list" allowBlank="1" showInputMessage="1" showErrorMessage="1" errorTitle="تنبيه:" error="فضلا اضغط على إلغاء الأمر ثم اختر من القائمة المنسدلة" promptTitle="فضلا:" prompt="اختر من القائمة المنسدلة" sqref="H11">
      <formula1>$AB$15:$AB$29</formula1>
    </dataValidation>
    <dataValidation type="list" allowBlank="1" showInputMessage="1" showErrorMessage="1" errorTitle="تنبيه:" error="فضلا اضغط على إلغاء الأمر ثم اختر من القائمة المنسدلة" promptTitle="فضلا:" prompt="اختر من القائمة المنسدلة" sqref="I11">
      <formula1>$AC$15:$AC$29</formula1>
    </dataValidation>
    <dataValidation type="list" allowBlank="1" showInputMessage="1" showErrorMessage="1" errorTitle="تنبيه:" error="فضلا اضغط على إلغاء الأمر ثم اختر من القائمة المنسدلة" promptTitle="فضلا:" prompt="اختر من القائمة المنسدلة" sqref="J11">
      <formula1>$AD$15:$AD$44</formula1>
    </dataValidation>
    <dataValidation type="list" allowBlank="1" showInputMessage="1" showErrorMessage="1" errorTitle="تنبيه:" error="فضلا اضغط على إلغاء الأمر ثم اختر من القائمة المنسدلة" promptTitle="فضلا:" prompt="اختر من القائمة المنسدلة" sqref="K11">
      <formula1>$AE$15:$AE$29</formula1>
    </dataValidation>
    <dataValidation type="list" allowBlank="1" showInputMessage="1" showErrorMessage="1" errorTitle="تنبيه:" error="فضلاً اضغط على إلغاء الأمر ثم اختر التاريخ الصحيح من القائمة" promptTitle="فضلا:" prompt="اختر من القائمة المنسدلة" sqref="E11 L11:M11">
      <formula1>$D$3:$H$3</formula1>
    </dataValidation>
  </dataValidations>
  <printOptions horizontalCentered="1"/>
  <pageMargins left="0.19685039370078741" right="0.19685039370078741" top="0.19685039370078741" bottom="0.19685039370078741" header="0" footer="0"/>
  <pageSetup paperSize="9" scale="68" fitToHeight="0" orientation="portrait"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Worksheet____41">
    <tabColor theme="4" tint="0.59999389629810485"/>
    <pageSetUpPr fitToPage="1"/>
  </sheetPr>
  <dimension ref="A1:AO130"/>
  <sheetViews>
    <sheetView showGridLines="0" rightToLeft="1" workbookViewId="0">
      <pane ySplit="10" topLeftCell="A11" activePane="bottomLeft" state="frozen"/>
      <selection activeCell="C7" sqref="C7:D7"/>
      <selection pane="bottomLeft" activeCell="C7" sqref="C7:D7"/>
    </sheetView>
  </sheetViews>
  <sheetFormatPr defaultRowHeight="15" x14ac:dyDescent="0.25"/>
  <cols>
    <col min="1" max="1" width="4.25" style="3" bestFit="1" customWidth="1"/>
    <col min="2" max="2" width="25.75" style="3" customWidth="1"/>
    <col min="3" max="13" width="9.625" style="3" customWidth="1"/>
    <col min="14" max="18" width="9" style="3"/>
    <col min="19" max="19" width="7.625" style="3" customWidth="1"/>
    <col min="20" max="25" width="9" style="3"/>
    <col min="26" max="30" width="0" style="50" hidden="1" customWidth="1"/>
    <col min="31" max="31" width="0" style="3" hidden="1" customWidth="1"/>
    <col min="32" max="16384" width="9" style="3"/>
  </cols>
  <sheetData>
    <row r="1" spans="1:41" s="1" customFormat="1" ht="20.25" customHeight="1" x14ac:dyDescent="0.25">
      <c r="A1" s="41"/>
      <c r="B1" s="42" t="s">
        <v>15</v>
      </c>
      <c r="C1" s="66"/>
      <c r="D1" s="331" t="str">
        <f>CONCATENATE(البيانات!C39," ",البيانات!E39," ",البيانات!F39," ",البيانات!G39)</f>
        <v>الفصل الدراسي الثاني للعام 3٦-143٧هـ</v>
      </c>
      <c r="E1" s="331"/>
      <c r="F1" s="331"/>
      <c r="G1" s="331"/>
      <c r="H1" s="66"/>
      <c r="I1" s="343" t="str">
        <f>البيانات!C2</f>
        <v>الإدارة العامة للتعليم بـ</v>
      </c>
      <c r="J1" s="343"/>
      <c r="K1" s="343"/>
      <c r="L1" s="351" t="str">
        <f>البيانات!E2</f>
        <v>المنطقة الشرقية</v>
      </c>
      <c r="M1" s="351"/>
      <c r="Z1" s="49" t="str">
        <f>النماذج!A9</f>
        <v>نموذج1</v>
      </c>
      <c r="AA1" s="49" t="str">
        <f>تطبيقي!A9</f>
        <v>تطبيقي1</v>
      </c>
      <c r="AB1" s="49" t="e">
        <f>#REF!</f>
        <v>#REF!</v>
      </c>
      <c r="AC1" s="49" t="e">
        <f>#REF!</f>
        <v>#REF!</v>
      </c>
      <c r="AD1" s="49" t="e">
        <f>#REF!</f>
        <v>#REF!</v>
      </c>
    </row>
    <row r="2" spans="1:41" s="97" customFormat="1" ht="20.25" customHeight="1" x14ac:dyDescent="0.25">
      <c r="B2" s="42" t="s">
        <v>99</v>
      </c>
      <c r="C2" s="43" t="s">
        <v>3</v>
      </c>
      <c r="D2" s="44" t="s">
        <v>4</v>
      </c>
      <c r="E2" s="44" t="s">
        <v>5</v>
      </c>
      <c r="F2" s="44" t="s">
        <v>6</v>
      </c>
      <c r="G2" s="44" t="s">
        <v>7</v>
      </c>
      <c r="H2" s="44" t="s">
        <v>8</v>
      </c>
      <c r="I2" s="45"/>
      <c r="J2" s="352" t="s">
        <v>97</v>
      </c>
      <c r="K2" s="352"/>
      <c r="L2" s="351" t="str">
        <f>البيانات!E4</f>
        <v>غرب الدمام</v>
      </c>
      <c r="M2" s="351"/>
      <c r="N2" s="49"/>
      <c r="O2" s="49"/>
      <c r="P2" s="49"/>
      <c r="Q2" s="49"/>
      <c r="R2" s="49"/>
      <c r="S2" s="49"/>
      <c r="T2" s="49"/>
      <c r="U2" s="49"/>
      <c r="V2" s="49"/>
      <c r="W2" s="49"/>
      <c r="X2" s="49"/>
      <c r="Y2" s="49"/>
      <c r="Z2" s="49" t="str">
        <f>النماذج!A10</f>
        <v>نموذج2</v>
      </c>
      <c r="AA2" s="49" t="str">
        <f>تطبيقي!A10</f>
        <v>تطبيقي2</v>
      </c>
      <c r="AB2" s="49" t="e">
        <f>#REF!</f>
        <v>#REF!</v>
      </c>
      <c r="AC2" s="49" t="e">
        <f>#REF!</f>
        <v>#REF!</v>
      </c>
      <c r="AD2" s="49" t="e">
        <f>#REF!</f>
        <v>#REF!</v>
      </c>
      <c r="AE2" s="49"/>
      <c r="AF2" s="49"/>
      <c r="AG2" s="49"/>
      <c r="AH2" s="49"/>
      <c r="AI2" s="49"/>
      <c r="AJ2" s="49"/>
      <c r="AK2" s="49"/>
      <c r="AL2" s="49"/>
      <c r="AM2" s="49"/>
      <c r="AN2" s="49"/>
      <c r="AO2" s="49"/>
    </row>
    <row r="3" spans="1:41" s="1" customFormat="1" ht="20.25" customHeight="1" x14ac:dyDescent="0.25">
      <c r="A3" s="41"/>
      <c r="B3" s="46"/>
      <c r="C3" s="47">
        <f>البيانات!C54</f>
        <v>13</v>
      </c>
      <c r="D3" s="78">
        <f>البيانات!D54</f>
        <v>42477</v>
      </c>
      <c r="E3" s="78">
        <f>البيانات!E54</f>
        <v>42478</v>
      </c>
      <c r="F3" s="78">
        <f>البيانات!F54</f>
        <v>42479</v>
      </c>
      <c r="G3" s="78">
        <f>البيانات!G54</f>
        <v>42480</v>
      </c>
      <c r="H3" s="78">
        <f>البيانات!H54</f>
        <v>42481</v>
      </c>
      <c r="I3" s="45"/>
      <c r="J3" s="48"/>
      <c r="K3" s="48"/>
      <c r="L3" s="41"/>
      <c r="M3" s="41"/>
      <c r="N3" s="2"/>
      <c r="O3" s="2"/>
      <c r="P3" s="2"/>
      <c r="Q3" s="2"/>
      <c r="R3" s="2"/>
      <c r="S3" s="2"/>
      <c r="Z3" s="49" t="str">
        <f>النماذج!A11</f>
        <v>نموذج3</v>
      </c>
      <c r="AA3" s="49" t="str">
        <f>تطبيقي!A11</f>
        <v>تطبيقي3</v>
      </c>
      <c r="AB3" s="49" t="e">
        <f>#REF!</f>
        <v>#REF!</v>
      </c>
      <c r="AC3" s="49" t="e">
        <f>#REF!</f>
        <v>#REF!</v>
      </c>
      <c r="AD3" s="49" t="e">
        <f>#REF!</f>
        <v>#REF!</v>
      </c>
    </row>
    <row r="4" spans="1:41" s="1" customFormat="1" ht="20.25" customHeight="1" x14ac:dyDescent="0.25">
      <c r="A4" s="41"/>
      <c r="B4" s="6"/>
      <c r="C4" s="330" t="s">
        <v>170</v>
      </c>
      <c r="D4" s="330"/>
      <c r="E4" s="330"/>
      <c r="F4" s="330"/>
      <c r="G4" s="330"/>
      <c r="H4" s="330"/>
      <c r="I4" s="7"/>
      <c r="J4" s="7"/>
      <c r="K4" s="354" t="s">
        <v>168</v>
      </c>
      <c r="L4" s="354"/>
      <c r="M4" s="6"/>
      <c r="N4" s="6"/>
      <c r="O4" s="6"/>
      <c r="P4" s="6"/>
      <c r="Q4" s="6"/>
      <c r="R4" s="6"/>
      <c r="S4" s="6"/>
      <c r="Z4" s="49" t="str">
        <f>النماذج!A12</f>
        <v>نموذج4</v>
      </c>
      <c r="AA4" s="49" t="str">
        <f>تطبيقي!A12</f>
        <v>تطبيقي4</v>
      </c>
      <c r="AB4" s="49" t="e">
        <f>#REF!</f>
        <v>#REF!</v>
      </c>
      <c r="AC4" s="49" t="e">
        <f>#REF!</f>
        <v>#REF!</v>
      </c>
      <c r="AD4" s="49" t="e">
        <f>#REF!</f>
        <v>#REF!</v>
      </c>
    </row>
    <row r="5" spans="1:41" s="50" customFormat="1" ht="18" thickBot="1" x14ac:dyDescent="0.3">
      <c r="A5" s="49"/>
      <c r="B5" s="154" t="s">
        <v>172</v>
      </c>
      <c r="C5" s="12">
        <f>البيانات!E10</f>
        <v>0</v>
      </c>
      <c r="D5" s="355" t="s">
        <v>48</v>
      </c>
      <c r="E5" s="355"/>
      <c r="F5" s="353">
        <f>البيانات!E8</f>
        <v>0</v>
      </c>
      <c r="G5" s="353"/>
      <c r="H5" s="350" t="s">
        <v>185</v>
      </c>
      <c r="I5" s="350"/>
      <c r="J5" s="5">
        <f>البيانات!E12</f>
        <v>0</v>
      </c>
      <c r="K5" s="350">
        <f>البيانات!E6</f>
        <v>0</v>
      </c>
      <c r="L5" s="350"/>
      <c r="M5" s="350"/>
      <c r="P5" s="93"/>
      <c r="Q5" s="51"/>
      <c r="R5" s="93"/>
      <c r="S5" s="93"/>
    </row>
    <row r="6" spans="1:41" s="4" customFormat="1" x14ac:dyDescent="0.25">
      <c r="A6" s="356" t="s">
        <v>11</v>
      </c>
      <c r="B6" s="357"/>
      <c r="C6" s="358"/>
      <c r="D6" s="359"/>
      <c r="E6" s="52">
        <v>2</v>
      </c>
      <c r="F6" s="155">
        <v>20</v>
      </c>
      <c r="G6" s="155">
        <v>3</v>
      </c>
      <c r="H6" s="155">
        <v>3</v>
      </c>
      <c r="I6" s="155">
        <v>3</v>
      </c>
      <c r="J6" s="156">
        <v>20</v>
      </c>
      <c r="K6" s="143">
        <v>6</v>
      </c>
      <c r="L6" s="146">
        <v>5</v>
      </c>
      <c r="M6" s="104">
        <v>7</v>
      </c>
    </row>
    <row r="7" spans="1:41" s="4" customFormat="1" ht="18.75" thickBot="1" x14ac:dyDescent="0.3">
      <c r="A7" s="360" t="s">
        <v>164</v>
      </c>
      <c r="B7" s="361"/>
      <c r="C7" s="362"/>
      <c r="D7" s="363"/>
      <c r="E7" s="53" t="s">
        <v>180</v>
      </c>
      <c r="F7" s="54" t="s">
        <v>174</v>
      </c>
      <c r="G7" s="54" t="s">
        <v>181</v>
      </c>
      <c r="H7" s="54" t="s">
        <v>181</v>
      </c>
      <c r="I7" s="54" t="s">
        <v>181</v>
      </c>
      <c r="J7" s="65" t="s">
        <v>53</v>
      </c>
      <c r="K7" s="55" t="s">
        <v>182</v>
      </c>
      <c r="L7" s="147" t="s">
        <v>182</v>
      </c>
      <c r="M7" s="105" t="s">
        <v>182</v>
      </c>
    </row>
    <row r="8" spans="1:41" s="50" customFormat="1" ht="16.5" thickBot="1" x14ac:dyDescent="0.3">
      <c r="A8" s="332" t="s">
        <v>119</v>
      </c>
      <c r="B8" s="333"/>
      <c r="C8" s="333"/>
      <c r="D8" s="334"/>
      <c r="E8" s="63">
        <f>COUNTA(E11:E130)</f>
        <v>0</v>
      </c>
      <c r="F8" s="64">
        <f>مج!F1892</f>
        <v>0</v>
      </c>
      <c r="G8" s="64">
        <f>مج!G1892</f>
        <v>0</v>
      </c>
      <c r="H8" s="64">
        <f>مج!H1892</f>
        <v>0</v>
      </c>
      <c r="I8" s="64">
        <f>مج!I1892</f>
        <v>0</v>
      </c>
      <c r="J8" s="64">
        <f>مج!J1892</f>
        <v>0</v>
      </c>
      <c r="K8" s="64">
        <f>مج!K1892</f>
        <v>0</v>
      </c>
      <c r="L8" s="148">
        <f>COUNTA(L11:L130)</f>
        <v>0</v>
      </c>
      <c r="M8" s="106">
        <f>COUNTA(M11:M130)</f>
        <v>0</v>
      </c>
    </row>
    <row r="9" spans="1:41" s="57" customFormat="1" ht="13.5" customHeight="1" x14ac:dyDescent="0.25">
      <c r="A9" s="324" t="s">
        <v>0</v>
      </c>
      <c r="B9" s="326" t="s">
        <v>176</v>
      </c>
      <c r="C9" s="344" t="s">
        <v>1</v>
      </c>
      <c r="D9" s="345"/>
      <c r="E9" s="337" t="s">
        <v>155</v>
      </c>
      <c r="F9" s="335" t="s">
        <v>156</v>
      </c>
      <c r="G9" s="335" t="s">
        <v>88</v>
      </c>
      <c r="H9" s="335" t="s">
        <v>89</v>
      </c>
      <c r="I9" s="335" t="s">
        <v>90</v>
      </c>
      <c r="J9" s="348" t="s">
        <v>154</v>
      </c>
      <c r="K9" s="348" t="s">
        <v>153</v>
      </c>
      <c r="L9" s="180" t="s">
        <v>162</v>
      </c>
      <c r="M9" s="181" t="s">
        <v>162</v>
      </c>
    </row>
    <row r="10" spans="1:41" s="57" customFormat="1" ht="16.5" thickBot="1" x14ac:dyDescent="0.3">
      <c r="A10" s="325"/>
      <c r="B10" s="327"/>
      <c r="C10" s="346"/>
      <c r="D10" s="347"/>
      <c r="E10" s="338"/>
      <c r="F10" s="336"/>
      <c r="G10" s="336"/>
      <c r="H10" s="336"/>
      <c r="I10" s="336"/>
      <c r="J10" s="349"/>
      <c r="K10" s="349"/>
      <c r="L10" s="149" t="s">
        <v>189</v>
      </c>
      <c r="M10" s="107" t="s">
        <v>190</v>
      </c>
    </row>
    <row r="11" spans="1:41" s="61" customFormat="1" ht="15.75" x14ac:dyDescent="0.25">
      <c r="A11" s="157">
        <v>1</v>
      </c>
      <c r="B11" s="160" t="str">
        <f>IF(البيانات!C63="","",البيانات!C63)</f>
        <v/>
      </c>
      <c r="C11" s="339" t="str">
        <f>IF(البيانات!G63="","",البيانات!G63)</f>
        <v/>
      </c>
      <c r="D11" s="340" t="str">
        <f>IF(البيانات!M3="","",البيانات!M3)</f>
        <v/>
      </c>
      <c r="E11" s="79"/>
      <c r="F11" s="59"/>
      <c r="G11" s="59"/>
      <c r="H11" s="60"/>
      <c r="I11" s="60"/>
      <c r="J11" s="60"/>
      <c r="K11" s="144"/>
      <c r="L11" s="150"/>
      <c r="M11" s="108"/>
    </row>
    <row r="12" spans="1:41" s="61" customFormat="1" ht="15.75" x14ac:dyDescent="0.25">
      <c r="A12" s="158">
        <v>2</v>
      </c>
      <c r="B12" s="160" t="str">
        <f>IF(البيانات!C64="","",البيانات!C64)</f>
        <v/>
      </c>
      <c r="C12" s="328" t="str">
        <f>IF(البيانات!G64="","",البيانات!G64)</f>
        <v/>
      </c>
      <c r="D12" s="329" t="str">
        <f>IF(البيانات!M4="","",البيانات!M4)</f>
        <v/>
      </c>
      <c r="E12" s="79"/>
      <c r="F12" s="59"/>
      <c r="G12" s="59"/>
      <c r="H12" s="60"/>
      <c r="I12" s="60"/>
      <c r="J12" s="60"/>
      <c r="K12" s="144"/>
      <c r="L12" s="150"/>
      <c r="M12" s="108"/>
    </row>
    <row r="13" spans="1:41" s="61" customFormat="1" ht="15.75" x14ac:dyDescent="0.25">
      <c r="A13" s="158">
        <v>3</v>
      </c>
      <c r="B13" s="160" t="str">
        <f>IF(البيانات!C65="","",البيانات!C65)</f>
        <v/>
      </c>
      <c r="C13" s="328" t="str">
        <f>IF(البيانات!G65="","",البيانات!G65)</f>
        <v/>
      </c>
      <c r="D13" s="329" t="str">
        <f>IF(البيانات!M5="","",البيانات!M5)</f>
        <v/>
      </c>
      <c r="E13" s="79"/>
      <c r="F13" s="59"/>
      <c r="G13" s="59"/>
      <c r="H13" s="60"/>
      <c r="I13" s="60"/>
      <c r="J13" s="60"/>
      <c r="K13" s="144"/>
      <c r="L13" s="150"/>
      <c r="M13" s="108"/>
    </row>
    <row r="14" spans="1:41" s="61" customFormat="1" ht="15.75" x14ac:dyDescent="0.25">
      <c r="A14" s="158">
        <v>4</v>
      </c>
      <c r="B14" s="160" t="str">
        <f>IF(البيانات!C66="","",البيانات!C66)</f>
        <v/>
      </c>
      <c r="C14" s="328" t="str">
        <f>IF(البيانات!G66="","",البيانات!G66)</f>
        <v/>
      </c>
      <c r="D14" s="329" t="str">
        <f>IF(البيانات!M6="","",البيانات!M6)</f>
        <v/>
      </c>
      <c r="E14" s="79"/>
      <c r="F14" s="59"/>
      <c r="G14" s="59"/>
      <c r="H14" s="60"/>
      <c r="I14" s="60"/>
      <c r="J14" s="60"/>
      <c r="K14" s="144"/>
      <c r="L14" s="150"/>
      <c r="M14" s="108"/>
    </row>
    <row r="15" spans="1:41" s="61" customFormat="1" ht="17.25" x14ac:dyDescent="0.25">
      <c r="A15" s="158">
        <v>5</v>
      </c>
      <c r="B15" s="160" t="str">
        <f>IF(البيانات!C67="","",البيانات!C67)</f>
        <v/>
      </c>
      <c r="C15" s="328" t="str">
        <f>IF(البيانات!G67="","",البيانات!G67)</f>
        <v/>
      </c>
      <c r="D15" s="329" t="str">
        <f>IF(البيانات!M7="","",البيانات!M7)</f>
        <v/>
      </c>
      <c r="E15" s="79"/>
      <c r="F15" s="59"/>
      <c r="G15" s="59"/>
      <c r="H15" s="60"/>
      <c r="I15" s="60"/>
      <c r="J15" s="60"/>
      <c r="K15" s="144"/>
      <c r="L15" s="150"/>
      <c r="M15" s="108"/>
      <c r="Z15" s="49" t="str">
        <f>النماذج!A9</f>
        <v>نموذج1</v>
      </c>
      <c r="AA15" s="49" t="str">
        <f>تطبيقي!A9</f>
        <v>تطبيقي1</v>
      </c>
      <c r="AB15" s="49" t="e">
        <f>#REF!</f>
        <v>#REF!</v>
      </c>
      <c r="AC15" s="49" t="e">
        <f>#REF!</f>
        <v>#REF!</v>
      </c>
      <c r="AD15" s="49" t="e">
        <f>#REF!</f>
        <v>#REF!</v>
      </c>
      <c r="AE15" s="49" t="s">
        <v>104</v>
      </c>
    </row>
    <row r="16" spans="1:41" s="61" customFormat="1" ht="17.25" x14ac:dyDescent="0.25">
      <c r="A16" s="158">
        <v>6</v>
      </c>
      <c r="B16" s="160" t="str">
        <f>IF(البيانات!C68="","",البيانات!C68)</f>
        <v/>
      </c>
      <c r="C16" s="328" t="str">
        <f>IF(البيانات!G68="","",البيانات!G68)</f>
        <v/>
      </c>
      <c r="D16" s="329" t="str">
        <f>IF(البيانات!M8="","",البيانات!M8)</f>
        <v/>
      </c>
      <c r="E16" s="79"/>
      <c r="F16" s="59"/>
      <c r="G16" s="59"/>
      <c r="H16" s="60"/>
      <c r="I16" s="60"/>
      <c r="J16" s="60"/>
      <c r="K16" s="144"/>
      <c r="L16" s="150"/>
      <c r="M16" s="108"/>
      <c r="Z16" s="49" t="str">
        <f>النماذج!A10</f>
        <v>نموذج2</v>
      </c>
      <c r="AA16" s="49" t="str">
        <f>تطبيقي!A10</f>
        <v>تطبيقي2</v>
      </c>
      <c r="AB16" s="49" t="e">
        <f>#REF!</f>
        <v>#REF!</v>
      </c>
      <c r="AC16" s="49" t="e">
        <f>#REF!</f>
        <v>#REF!</v>
      </c>
      <c r="AD16" s="49" t="e">
        <f>#REF!</f>
        <v>#REF!</v>
      </c>
      <c r="AE16" s="49" t="s">
        <v>105</v>
      </c>
    </row>
    <row r="17" spans="1:31" s="61" customFormat="1" ht="17.25" x14ac:dyDescent="0.25">
      <c r="A17" s="158">
        <v>7</v>
      </c>
      <c r="B17" s="160" t="str">
        <f>IF(البيانات!C69="","",البيانات!C69)</f>
        <v/>
      </c>
      <c r="C17" s="328" t="str">
        <f>IF(البيانات!G69="","",البيانات!G69)</f>
        <v/>
      </c>
      <c r="D17" s="329" t="str">
        <f>IF(البيانات!M9="","",البيانات!M9)</f>
        <v/>
      </c>
      <c r="E17" s="79"/>
      <c r="F17" s="59"/>
      <c r="G17" s="59"/>
      <c r="H17" s="60"/>
      <c r="I17" s="60"/>
      <c r="J17" s="60"/>
      <c r="K17" s="144"/>
      <c r="L17" s="150"/>
      <c r="M17" s="108"/>
      <c r="Z17" s="49" t="str">
        <f>النماذج!A11</f>
        <v>نموذج3</v>
      </c>
      <c r="AA17" s="49" t="str">
        <f>تطبيقي!A11</f>
        <v>تطبيقي3</v>
      </c>
      <c r="AB17" s="49" t="e">
        <f>#REF!</f>
        <v>#REF!</v>
      </c>
      <c r="AC17" s="49" t="e">
        <f>#REF!</f>
        <v>#REF!</v>
      </c>
      <c r="AD17" s="49" t="e">
        <f>#REF!</f>
        <v>#REF!</v>
      </c>
      <c r="AE17" s="49" t="s">
        <v>106</v>
      </c>
    </row>
    <row r="18" spans="1:31" s="61" customFormat="1" ht="17.25" x14ac:dyDescent="0.25">
      <c r="A18" s="158">
        <v>8</v>
      </c>
      <c r="B18" s="160" t="str">
        <f>IF(البيانات!C70="","",البيانات!C70)</f>
        <v/>
      </c>
      <c r="C18" s="328" t="str">
        <f>IF(البيانات!G70="","",البيانات!G70)</f>
        <v/>
      </c>
      <c r="D18" s="329" t="str">
        <f>IF(البيانات!M10="","",البيانات!M10)</f>
        <v/>
      </c>
      <c r="E18" s="79"/>
      <c r="F18" s="59"/>
      <c r="G18" s="59"/>
      <c r="H18" s="60"/>
      <c r="I18" s="60"/>
      <c r="J18" s="60"/>
      <c r="K18" s="144"/>
      <c r="L18" s="150"/>
      <c r="M18" s="108"/>
      <c r="Z18" s="49" t="str">
        <f>النماذج!A12</f>
        <v>نموذج4</v>
      </c>
      <c r="AA18" s="49" t="str">
        <f>تطبيقي!A12</f>
        <v>تطبيقي4</v>
      </c>
      <c r="AB18" s="49" t="e">
        <f>#REF!</f>
        <v>#REF!</v>
      </c>
      <c r="AC18" s="49" t="e">
        <f>#REF!</f>
        <v>#REF!</v>
      </c>
      <c r="AD18" s="49" t="e">
        <f>#REF!</f>
        <v>#REF!</v>
      </c>
      <c r="AE18" s="49" t="s">
        <v>107</v>
      </c>
    </row>
    <row r="19" spans="1:31" s="61" customFormat="1" ht="17.25" x14ac:dyDescent="0.25">
      <c r="A19" s="158">
        <v>9</v>
      </c>
      <c r="B19" s="160" t="str">
        <f>IF(البيانات!C71="","",البيانات!C71)</f>
        <v/>
      </c>
      <c r="C19" s="328" t="str">
        <f>IF(البيانات!G71="","",البيانات!G71)</f>
        <v/>
      </c>
      <c r="D19" s="329" t="str">
        <f>IF(البيانات!M11="","",البيانات!M11)</f>
        <v/>
      </c>
      <c r="E19" s="79"/>
      <c r="F19" s="59"/>
      <c r="G19" s="59"/>
      <c r="H19" s="60"/>
      <c r="I19" s="60"/>
      <c r="J19" s="60"/>
      <c r="K19" s="144"/>
      <c r="L19" s="150"/>
      <c r="M19" s="108"/>
      <c r="Z19" s="49" t="str">
        <f>النماذج!A13</f>
        <v>نموذج5</v>
      </c>
      <c r="AA19" s="49" t="str">
        <f>تطبيقي!A13</f>
        <v>تطبيقي5</v>
      </c>
      <c r="AB19" s="49" t="e">
        <f>#REF!</f>
        <v>#REF!</v>
      </c>
      <c r="AC19" s="49" t="e">
        <f>#REF!</f>
        <v>#REF!</v>
      </c>
      <c r="AD19" s="49" t="e">
        <f>#REF!</f>
        <v>#REF!</v>
      </c>
      <c r="AE19" s="50" t="s">
        <v>108</v>
      </c>
    </row>
    <row r="20" spans="1:31" s="61" customFormat="1" ht="17.25" x14ac:dyDescent="0.25">
      <c r="A20" s="158">
        <v>10</v>
      </c>
      <c r="B20" s="160" t="str">
        <f>IF(البيانات!C72="","",البيانات!C72)</f>
        <v/>
      </c>
      <c r="C20" s="328" t="str">
        <f>IF(البيانات!G72="","",البيانات!G72)</f>
        <v/>
      </c>
      <c r="D20" s="329" t="str">
        <f>IF(البيانات!M12="","",البيانات!M12)</f>
        <v/>
      </c>
      <c r="E20" s="79"/>
      <c r="F20" s="59"/>
      <c r="G20" s="59"/>
      <c r="H20" s="60"/>
      <c r="I20" s="60"/>
      <c r="J20" s="60"/>
      <c r="K20" s="144"/>
      <c r="L20" s="150"/>
      <c r="M20" s="108"/>
      <c r="Z20" s="49" t="str">
        <f>النماذج!A14</f>
        <v>نموذج6</v>
      </c>
      <c r="AA20" s="49" t="str">
        <f>تطبيقي!A14</f>
        <v>تطبيقي6</v>
      </c>
      <c r="AB20" s="49" t="e">
        <f>#REF!</f>
        <v>#REF!</v>
      </c>
      <c r="AC20" s="49" t="e">
        <f>#REF!</f>
        <v>#REF!</v>
      </c>
      <c r="AD20" s="49" t="e">
        <f>#REF!</f>
        <v>#REF!</v>
      </c>
      <c r="AE20" s="57" t="s">
        <v>109</v>
      </c>
    </row>
    <row r="21" spans="1:31" s="61" customFormat="1" ht="17.25" x14ac:dyDescent="0.25">
      <c r="A21" s="158">
        <v>11</v>
      </c>
      <c r="B21" s="160" t="str">
        <f>IF(البيانات!C73="","",البيانات!C73)</f>
        <v/>
      </c>
      <c r="C21" s="328" t="str">
        <f>IF(البيانات!G73="","",البيانات!G73)</f>
        <v/>
      </c>
      <c r="D21" s="329" t="str">
        <f>IF(البيانات!M13="","",البيانات!M13)</f>
        <v/>
      </c>
      <c r="E21" s="79"/>
      <c r="F21" s="59"/>
      <c r="G21" s="59"/>
      <c r="H21" s="60"/>
      <c r="I21" s="60"/>
      <c r="J21" s="60"/>
      <c r="K21" s="144"/>
      <c r="L21" s="150"/>
      <c r="M21" s="108"/>
      <c r="Z21" s="49" t="str">
        <f>النماذج!A15</f>
        <v>نموذج7</v>
      </c>
      <c r="AA21" s="49" t="str">
        <f>تطبيقي!A15</f>
        <v>تطبيقي7</v>
      </c>
      <c r="AB21" s="49" t="e">
        <f>#REF!</f>
        <v>#REF!</v>
      </c>
      <c r="AC21" s="49" t="e">
        <f>#REF!</f>
        <v>#REF!</v>
      </c>
      <c r="AD21" s="49" t="e">
        <f>#REF!</f>
        <v>#REF!</v>
      </c>
      <c r="AE21" s="57" t="s">
        <v>110</v>
      </c>
    </row>
    <row r="22" spans="1:31" s="61" customFormat="1" ht="17.25" x14ac:dyDescent="0.25">
      <c r="A22" s="158">
        <v>12</v>
      </c>
      <c r="B22" s="160" t="str">
        <f>IF(البيانات!C74="","",البيانات!C74)</f>
        <v/>
      </c>
      <c r="C22" s="328" t="str">
        <f>IF(البيانات!G74="","",البيانات!G74)</f>
        <v/>
      </c>
      <c r="D22" s="329" t="str">
        <f>IF(البيانات!M14="","",البيانات!M14)</f>
        <v/>
      </c>
      <c r="E22" s="79"/>
      <c r="F22" s="59"/>
      <c r="G22" s="59"/>
      <c r="H22" s="60"/>
      <c r="I22" s="60"/>
      <c r="J22" s="60"/>
      <c r="K22" s="144"/>
      <c r="L22" s="150"/>
      <c r="M22" s="108"/>
      <c r="Z22" s="49" t="str">
        <f>النماذج!A16</f>
        <v>نموذج8</v>
      </c>
      <c r="AA22" s="49" t="str">
        <f>تطبيقي!A16</f>
        <v>تطبيقي8</v>
      </c>
      <c r="AB22" s="49" t="e">
        <f>#REF!</f>
        <v>#REF!</v>
      </c>
      <c r="AC22" s="49" t="e">
        <f>#REF!</f>
        <v>#REF!</v>
      </c>
      <c r="AD22" s="49" t="e">
        <f>#REF!</f>
        <v>#REF!</v>
      </c>
      <c r="AE22" s="50" t="s">
        <v>111</v>
      </c>
    </row>
    <row r="23" spans="1:31" s="61" customFormat="1" ht="17.25" x14ac:dyDescent="0.25">
      <c r="A23" s="158">
        <v>13</v>
      </c>
      <c r="B23" s="160" t="str">
        <f>IF(البيانات!C75="","",البيانات!C75)</f>
        <v/>
      </c>
      <c r="C23" s="328" t="str">
        <f>IF(البيانات!G75="","",البيانات!G75)</f>
        <v/>
      </c>
      <c r="D23" s="329" t="str">
        <f>IF(البيانات!M15="","",البيانات!M15)</f>
        <v/>
      </c>
      <c r="E23" s="79"/>
      <c r="F23" s="59"/>
      <c r="G23" s="59"/>
      <c r="H23" s="60"/>
      <c r="I23" s="60"/>
      <c r="J23" s="60"/>
      <c r="K23" s="144"/>
      <c r="L23" s="150"/>
      <c r="M23" s="108"/>
      <c r="Z23" s="49" t="str">
        <f>النماذج!A17</f>
        <v>نموذج9</v>
      </c>
      <c r="AA23" s="49" t="str">
        <f>تطبيقي!A17</f>
        <v>تطبيقي9</v>
      </c>
      <c r="AB23" s="49" t="e">
        <f>#REF!</f>
        <v>#REF!</v>
      </c>
      <c r="AC23" s="49" t="e">
        <f>#REF!</f>
        <v>#REF!</v>
      </c>
      <c r="AD23" s="49" t="e">
        <f>#REF!</f>
        <v>#REF!</v>
      </c>
      <c r="AE23" s="57" t="s">
        <v>112</v>
      </c>
    </row>
    <row r="24" spans="1:31" s="61" customFormat="1" ht="17.25" x14ac:dyDescent="0.25">
      <c r="A24" s="158">
        <v>14</v>
      </c>
      <c r="B24" s="160" t="str">
        <f>IF(البيانات!C76="","",البيانات!C76)</f>
        <v/>
      </c>
      <c r="C24" s="328" t="str">
        <f>IF(البيانات!G76="","",البيانات!G76)</f>
        <v/>
      </c>
      <c r="D24" s="329" t="str">
        <f>IF(البيانات!M16="","",البيانات!M16)</f>
        <v/>
      </c>
      <c r="E24" s="79"/>
      <c r="F24" s="59"/>
      <c r="G24" s="59"/>
      <c r="H24" s="60"/>
      <c r="I24" s="60"/>
      <c r="J24" s="60"/>
      <c r="K24" s="144"/>
      <c r="L24" s="150"/>
      <c r="M24" s="108"/>
      <c r="Z24" s="49" t="str">
        <f>النماذج!A18</f>
        <v>نموذج10</v>
      </c>
      <c r="AA24" s="49" t="str">
        <f>تطبيقي!A18</f>
        <v>تطبيقي10</v>
      </c>
      <c r="AB24" s="49" t="e">
        <f>#REF!</f>
        <v>#REF!</v>
      </c>
      <c r="AC24" s="49" t="e">
        <f>#REF!</f>
        <v>#REF!</v>
      </c>
      <c r="AD24" s="49" t="e">
        <f>#REF!</f>
        <v>#REF!</v>
      </c>
      <c r="AE24" s="57" t="s">
        <v>113</v>
      </c>
    </row>
    <row r="25" spans="1:31" s="61" customFormat="1" ht="17.25" x14ac:dyDescent="0.25">
      <c r="A25" s="158">
        <v>15</v>
      </c>
      <c r="B25" s="160" t="str">
        <f>IF(البيانات!C77="","",البيانات!C77)</f>
        <v/>
      </c>
      <c r="C25" s="328" t="str">
        <f>IF(البيانات!G77="","",البيانات!G77)</f>
        <v/>
      </c>
      <c r="D25" s="329" t="str">
        <f>IF(البيانات!M17="","",البيانات!M17)</f>
        <v/>
      </c>
      <c r="E25" s="79"/>
      <c r="F25" s="59"/>
      <c r="G25" s="59"/>
      <c r="H25" s="60"/>
      <c r="I25" s="60"/>
      <c r="J25" s="60"/>
      <c r="K25" s="144"/>
      <c r="L25" s="150"/>
      <c r="M25" s="108"/>
      <c r="Z25" s="49" t="str">
        <f>النماذج!A19</f>
        <v>نموذج11</v>
      </c>
      <c r="AA25" s="49" t="str">
        <f>تطبيقي!A19</f>
        <v>تطبيقي11</v>
      </c>
      <c r="AB25" s="49" t="e">
        <f>#REF!</f>
        <v>#REF!</v>
      </c>
      <c r="AC25" s="49" t="e">
        <f>#REF!</f>
        <v>#REF!</v>
      </c>
      <c r="AD25" s="49" t="e">
        <f>#REF!</f>
        <v>#REF!</v>
      </c>
      <c r="AE25" s="61" t="s">
        <v>114</v>
      </c>
    </row>
    <row r="26" spans="1:31" s="61" customFormat="1" ht="17.25" x14ac:dyDescent="0.25">
      <c r="A26" s="158">
        <v>16</v>
      </c>
      <c r="B26" s="160" t="str">
        <f>IF(البيانات!C78="","",البيانات!C78)</f>
        <v/>
      </c>
      <c r="C26" s="328" t="str">
        <f>IF(البيانات!G78="","",البيانات!G78)</f>
        <v/>
      </c>
      <c r="D26" s="329" t="str">
        <f>IF(البيانات!M18="","",البيانات!M18)</f>
        <v/>
      </c>
      <c r="E26" s="79"/>
      <c r="F26" s="59"/>
      <c r="G26" s="59"/>
      <c r="H26" s="60"/>
      <c r="I26" s="60"/>
      <c r="J26" s="60"/>
      <c r="K26" s="144"/>
      <c r="L26" s="150"/>
      <c r="M26" s="108"/>
      <c r="Z26" s="49" t="str">
        <f>النماذج!A20</f>
        <v>نموذج12</v>
      </c>
      <c r="AA26" s="49" t="str">
        <f>تطبيقي!A20</f>
        <v>تطبيقي12</v>
      </c>
      <c r="AB26" s="49" t="e">
        <f>#REF!</f>
        <v>#REF!</v>
      </c>
      <c r="AC26" s="49" t="e">
        <f>#REF!</f>
        <v>#REF!</v>
      </c>
      <c r="AD26" s="49" t="e">
        <f>#REF!</f>
        <v>#REF!</v>
      </c>
      <c r="AE26" s="61" t="s">
        <v>115</v>
      </c>
    </row>
    <row r="27" spans="1:31" s="61" customFormat="1" ht="17.25" x14ac:dyDescent="0.25">
      <c r="A27" s="158">
        <v>17</v>
      </c>
      <c r="B27" s="160" t="str">
        <f>IF(البيانات!C79="","",البيانات!C79)</f>
        <v/>
      </c>
      <c r="C27" s="328" t="str">
        <f>IF(البيانات!G79="","",البيانات!G79)</f>
        <v/>
      </c>
      <c r="D27" s="329" t="str">
        <f>IF(البيانات!M19="","",البيانات!M19)</f>
        <v/>
      </c>
      <c r="E27" s="79"/>
      <c r="F27" s="59"/>
      <c r="G27" s="59"/>
      <c r="H27" s="60"/>
      <c r="I27" s="60"/>
      <c r="J27" s="60"/>
      <c r="K27" s="144"/>
      <c r="L27" s="150"/>
      <c r="M27" s="108"/>
      <c r="Z27" s="49" t="str">
        <f>النماذج!A21</f>
        <v>نموذج13</v>
      </c>
      <c r="AA27" s="49" t="str">
        <f>تطبيقي!A21</f>
        <v>تطبيقي13</v>
      </c>
      <c r="AB27" s="49" t="e">
        <f>#REF!</f>
        <v>#REF!</v>
      </c>
      <c r="AC27" s="49" t="e">
        <f>#REF!</f>
        <v>#REF!</v>
      </c>
      <c r="AD27" s="49" t="e">
        <f>#REF!</f>
        <v>#REF!</v>
      </c>
      <c r="AE27" s="61" t="s">
        <v>116</v>
      </c>
    </row>
    <row r="28" spans="1:31" s="61" customFormat="1" ht="17.25" x14ac:dyDescent="0.25">
      <c r="A28" s="158">
        <v>18</v>
      </c>
      <c r="B28" s="160" t="str">
        <f>IF(البيانات!C80="","",البيانات!C80)</f>
        <v/>
      </c>
      <c r="C28" s="328" t="str">
        <f>IF(البيانات!G80="","",البيانات!G80)</f>
        <v/>
      </c>
      <c r="D28" s="329" t="str">
        <f>IF(البيانات!M20="","",البيانات!M20)</f>
        <v/>
      </c>
      <c r="E28" s="79"/>
      <c r="F28" s="59"/>
      <c r="G28" s="59"/>
      <c r="H28" s="60"/>
      <c r="I28" s="60"/>
      <c r="J28" s="60"/>
      <c r="K28" s="144"/>
      <c r="L28" s="150"/>
      <c r="M28" s="108"/>
      <c r="Z28" s="49" t="str">
        <f>النماذج!A22</f>
        <v>نموذج14</v>
      </c>
      <c r="AA28" s="49" t="str">
        <f>تطبيقي!A22</f>
        <v>تطبيقي14</v>
      </c>
      <c r="AB28" s="49" t="e">
        <f>#REF!</f>
        <v>#REF!</v>
      </c>
      <c r="AC28" s="49" t="e">
        <f>#REF!</f>
        <v>#REF!</v>
      </c>
      <c r="AD28" s="49" t="e">
        <f>#REF!</f>
        <v>#REF!</v>
      </c>
      <c r="AE28" s="61" t="s">
        <v>117</v>
      </c>
    </row>
    <row r="29" spans="1:31" s="61" customFormat="1" ht="17.25" x14ac:dyDescent="0.25">
      <c r="A29" s="158">
        <v>19</v>
      </c>
      <c r="B29" s="160" t="str">
        <f>IF(البيانات!C81="","",البيانات!C81)</f>
        <v/>
      </c>
      <c r="C29" s="328" t="str">
        <f>IF(البيانات!G81="","",البيانات!G81)</f>
        <v/>
      </c>
      <c r="D29" s="329" t="str">
        <f>IF(البيانات!M21="","",البيانات!M21)</f>
        <v/>
      </c>
      <c r="E29" s="79"/>
      <c r="F29" s="59"/>
      <c r="G29" s="59"/>
      <c r="H29" s="60"/>
      <c r="I29" s="60"/>
      <c r="J29" s="60"/>
      <c r="K29" s="144"/>
      <c r="L29" s="150"/>
      <c r="M29" s="108"/>
      <c r="Z29" s="49" t="str">
        <f>النماذج!A23</f>
        <v>نموذج15</v>
      </c>
      <c r="AA29" s="49" t="str">
        <f>تطبيقي!A23</f>
        <v>تطبيقي15</v>
      </c>
      <c r="AB29" s="49" t="e">
        <f>#REF!</f>
        <v>#REF!</v>
      </c>
      <c r="AC29" s="49" t="e">
        <f>#REF!</f>
        <v>#REF!</v>
      </c>
      <c r="AD29" s="49" t="e">
        <f>#REF!</f>
        <v>#REF!</v>
      </c>
      <c r="AE29" s="61" t="s">
        <v>118</v>
      </c>
    </row>
    <row r="30" spans="1:31" s="61" customFormat="1" ht="17.25" x14ac:dyDescent="0.25">
      <c r="A30" s="158">
        <v>20</v>
      </c>
      <c r="B30" s="160" t="str">
        <f>IF(البيانات!C82="","",البيانات!C82)</f>
        <v/>
      </c>
      <c r="C30" s="328" t="str">
        <f>IF(البيانات!G82="","",البيانات!G82)</f>
        <v/>
      </c>
      <c r="D30" s="329" t="str">
        <f>IF(البيانات!M22="","",البيانات!M22)</f>
        <v/>
      </c>
      <c r="E30" s="79"/>
      <c r="F30" s="59"/>
      <c r="G30" s="59"/>
      <c r="H30" s="60"/>
      <c r="I30" s="60"/>
      <c r="J30" s="60"/>
      <c r="K30" s="144"/>
      <c r="L30" s="150"/>
      <c r="M30" s="108"/>
      <c r="Z30" s="49" t="str">
        <f>النماذج!A24</f>
        <v>نموذج16</v>
      </c>
      <c r="AD30" s="49" t="e">
        <f>#REF!</f>
        <v>#REF!</v>
      </c>
    </row>
    <row r="31" spans="1:31" s="61" customFormat="1" ht="17.25" x14ac:dyDescent="0.25">
      <c r="A31" s="158">
        <v>21</v>
      </c>
      <c r="B31" s="160" t="str">
        <f>IF(البيانات!C83="","",البيانات!C83)</f>
        <v/>
      </c>
      <c r="C31" s="328" t="str">
        <f>IF(البيانات!G83="","",البيانات!G83)</f>
        <v/>
      </c>
      <c r="D31" s="329" t="str">
        <f>IF(البيانات!M23="","",البيانات!M23)</f>
        <v/>
      </c>
      <c r="E31" s="79"/>
      <c r="F31" s="59"/>
      <c r="G31" s="59"/>
      <c r="H31" s="60"/>
      <c r="I31" s="60"/>
      <c r="J31" s="60"/>
      <c r="K31" s="144"/>
      <c r="L31" s="150"/>
      <c r="M31" s="108"/>
      <c r="Z31" s="49" t="str">
        <f>النماذج!A25</f>
        <v>نموذج17</v>
      </c>
      <c r="AD31" s="49" t="e">
        <f>#REF!</f>
        <v>#REF!</v>
      </c>
    </row>
    <row r="32" spans="1:31" s="61" customFormat="1" ht="17.25" x14ac:dyDescent="0.25">
      <c r="A32" s="158">
        <v>22</v>
      </c>
      <c r="B32" s="160" t="str">
        <f>IF(البيانات!C84="","",البيانات!C84)</f>
        <v/>
      </c>
      <c r="C32" s="328" t="str">
        <f>IF(البيانات!G84="","",البيانات!G84)</f>
        <v/>
      </c>
      <c r="D32" s="329" t="str">
        <f>IF(البيانات!M24="","",البيانات!M24)</f>
        <v/>
      </c>
      <c r="E32" s="79"/>
      <c r="F32" s="59"/>
      <c r="G32" s="59"/>
      <c r="H32" s="60"/>
      <c r="I32" s="60"/>
      <c r="J32" s="60"/>
      <c r="K32" s="144"/>
      <c r="L32" s="150"/>
      <c r="M32" s="108"/>
      <c r="Z32" s="49" t="str">
        <f>النماذج!A26</f>
        <v>نموذج18</v>
      </c>
      <c r="AD32" s="49" t="e">
        <f>#REF!</f>
        <v>#REF!</v>
      </c>
    </row>
    <row r="33" spans="1:30" s="61" customFormat="1" ht="17.25" x14ac:dyDescent="0.25">
      <c r="A33" s="158">
        <v>23</v>
      </c>
      <c r="B33" s="160" t="str">
        <f>IF(البيانات!C85="","",البيانات!C85)</f>
        <v/>
      </c>
      <c r="C33" s="328" t="str">
        <f>IF(البيانات!G85="","",البيانات!G85)</f>
        <v/>
      </c>
      <c r="D33" s="329" t="str">
        <f>IF(البيانات!M25="","",البيانات!M25)</f>
        <v/>
      </c>
      <c r="E33" s="79"/>
      <c r="F33" s="59"/>
      <c r="G33" s="59"/>
      <c r="H33" s="60"/>
      <c r="I33" s="60"/>
      <c r="J33" s="60"/>
      <c r="K33" s="144"/>
      <c r="L33" s="150"/>
      <c r="M33" s="108"/>
      <c r="Z33" s="49" t="str">
        <f>النماذج!A27</f>
        <v>نموذج19</v>
      </c>
      <c r="AD33" s="49" t="e">
        <f>#REF!</f>
        <v>#REF!</v>
      </c>
    </row>
    <row r="34" spans="1:30" s="61" customFormat="1" ht="17.25" x14ac:dyDescent="0.25">
      <c r="A34" s="158">
        <v>24</v>
      </c>
      <c r="B34" s="160" t="str">
        <f>IF(البيانات!C86="","",البيانات!C86)</f>
        <v/>
      </c>
      <c r="C34" s="328" t="str">
        <f>IF(البيانات!G86="","",البيانات!G86)</f>
        <v/>
      </c>
      <c r="D34" s="329" t="str">
        <f>IF(البيانات!M26="","",البيانات!M26)</f>
        <v/>
      </c>
      <c r="E34" s="79"/>
      <c r="F34" s="59"/>
      <c r="G34" s="59"/>
      <c r="H34" s="60"/>
      <c r="I34" s="60"/>
      <c r="J34" s="60"/>
      <c r="K34" s="144"/>
      <c r="L34" s="150"/>
      <c r="M34" s="108"/>
      <c r="Z34" s="49" t="str">
        <f>النماذج!A28</f>
        <v>نموذج20</v>
      </c>
      <c r="AD34" s="49" t="e">
        <f>#REF!</f>
        <v>#REF!</v>
      </c>
    </row>
    <row r="35" spans="1:30" s="61" customFormat="1" ht="17.25" x14ac:dyDescent="0.25">
      <c r="A35" s="158">
        <v>25</v>
      </c>
      <c r="B35" s="160" t="str">
        <f>IF(البيانات!C87="","",البيانات!C87)</f>
        <v/>
      </c>
      <c r="C35" s="328" t="str">
        <f>IF(البيانات!G87="","",البيانات!G87)</f>
        <v/>
      </c>
      <c r="D35" s="329" t="str">
        <f>IF(البيانات!M27="","",البيانات!M27)</f>
        <v/>
      </c>
      <c r="E35" s="79"/>
      <c r="F35" s="59"/>
      <c r="G35" s="59"/>
      <c r="H35" s="60"/>
      <c r="I35" s="60"/>
      <c r="J35" s="60"/>
      <c r="K35" s="144"/>
      <c r="L35" s="150"/>
      <c r="M35" s="108"/>
      <c r="Z35" s="49" t="str">
        <f>النماذج!A29</f>
        <v>نموذج21</v>
      </c>
      <c r="AD35" s="49" t="e">
        <f>#REF!</f>
        <v>#REF!</v>
      </c>
    </row>
    <row r="36" spans="1:30" s="61" customFormat="1" ht="17.25" x14ac:dyDescent="0.25">
      <c r="A36" s="158">
        <v>26</v>
      </c>
      <c r="B36" s="160" t="str">
        <f>IF(البيانات!C88="","",البيانات!C88)</f>
        <v/>
      </c>
      <c r="C36" s="328" t="str">
        <f>IF(البيانات!G88="","",البيانات!G88)</f>
        <v/>
      </c>
      <c r="D36" s="329" t="str">
        <f>IF(البيانات!M28="","",البيانات!M28)</f>
        <v/>
      </c>
      <c r="E36" s="79"/>
      <c r="F36" s="59"/>
      <c r="G36" s="59"/>
      <c r="H36" s="60"/>
      <c r="I36" s="60"/>
      <c r="J36" s="60"/>
      <c r="K36" s="144"/>
      <c r="L36" s="150"/>
      <c r="M36" s="108"/>
      <c r="Z36" s="49" t="str">
        <f>النماذج!A30</f>
        <v>نموذج22</v>
      </c>
      <c r="AD36" s="49" t="e">
        <f>#REF!</f>
        <v>#REF!</v>
      </c>
    </row>
    <row r="37" spans="1:30" s="61" customFormat="1" ht="17.25" x14ac:dyDescent="0.25">
      <c r="A37" s="158">
        <v>27</v>
      </c>
      <c r="B37" s="160" t="str">
        <f>IF(البيانات!C89="","",البيانات!C89)</f>
        <v/>
      </c>
      <c r="C37" s="328" t="str">
        <f>IF(البيانات!G89="","",البيانات!G89)</f>
        <v/>
      </c>
      <c r="D37" s="329" t="str">
        <f>IF(البيانات!M29="","",البيانات!M29)</f>
        <v/>
      </c>
      <c r="E37" s="79"/>
      <c r="F37" s="59"/>
      <c r="G37" s="59"/>
      <c r="H37" s="60"/>
      <c r="I37" s="60"/>
      <c r="J37" s="60"/>
      <c r="K37" s="144"/>
      <c r="L37" s="150"/>
      <c r="M37" s="108"/>
      <c r="Z37" s="49" t="str">
        <f>النماذج!A31</f>
        <v>نموذج23</v>
      </c>
      <c r="AD37" s="49" t="e">
        <f>#REF!</f>
        <v>#REF!</v>
      </c>
    </row>
    <row r="38" spans="1:30" s="61" customFormat="1" ht="17.25" x14ac:dyDescent="0.25">
      <c r="A38" s="158">
        <v>28</v>
      </c>
      <c r="B38" s="160" t="str">
        <f>IF(البيانات!C90="","",البيانات!C90)</f>
        <v/>
      </c>
      <c r="C38" s="328" t="str">
        <f>IF(البيانات!G90="","",البيانات!G90)</f>
        <v/>
      </c>
      <c r="D38" s="329" t="str">
        <f>IF(البيانات!M30="","",البيانات!M30)</f>
        <v/>
      </c>
      <c r="E38" s="79"/>
      <c r="F38" s="59"/>
      <c r="G38" s="59"/>
      <c r="H38" s="60"/>
      <c r="I38" s="60"/>
      <c r="J38" s="60"/>
      <c r="K38" s="144"/>
      <c r="L38" s="150"/>
      <c r="M38" s="108"/>
      <c r="Z38" s="49" t="str">
        <f>النماذج!A32</f>
        <v>نموذج24</v>
      </c>
      <c r="AD38" s="49" t="e">
        <f>#REF!</f>
        <v>#REF!</v>
      </c>
    </row>
    <row r="39" spans="1:30" s="61" customFormat="1" ht="17.25" x14ac:dyDescent="0.25">
      <c r="A39" s="158">
        <v>29</v>
      </c>
      <c r="B39" s="160" t="str">
        <f>IF(البيانات!C91="","",البيانات!C91)</f>
        <v/>
      </c>
      <c r="C39" s="328" t="str">
        <f>IF(البيانات!G91="","",البيانات!G91)</f>
        <v/>
      </c>
      <c r="D39" s="329" t="str">
        <f>IF(البيانات!M31="","",البيانات!M31)</f>
        <v/>
      </c>
      <c r="E39" s="79"/>
      <c r="F39" s="59"/>
      <c r="G39" s="59"/>
      <c r="H39" s="60"/>
      <c r="I39" s="60"/>
      <c r="J39" s="60"/>
      <c r="K39" s="144"/>
      <c r="L39" s="150"/>
      <c r="M39" s="108"/>
      <c r="Z39" s="49" t="str">
        <f>النماذج!A33</f>
        <v>نموذج25</v>
      </c>
      <c r="AD39" s="49" t="e">
        <f>#REF!</f>
        <v>#REF!</v>
      </c>
    </row>
    <row r="40" spans="1:30" s="61" customFormat="1" ht="17.25" x14ac:dyDescent="0.25">
      <c r="A40" s="158">
        <v>30</v>
      </c>
      <c r="B40" s="160" t="str">
        <f>IF(البيانات!C92="","",البيانات!C92)</f>
        <v/>
      </c>
      <c r="C40" s="328" t="str">
        <f>IF(البيانات!G92="","",البيانات!G92)</f>
        <v/>
      </c>
      <c r="D40" s="329" t="str">
        <f>IF(البيانات!M32="","",البيانات!M32)</f>
        <v/>
      </c>
      <c r="E40" s="79"/>
      <c r="F40" s="59"/>
      <c r="G40" s="59"/>
      <c r="H40" s="60"/>
      <c r="I40" s="60"/>
      <c r="J40" s="60"/>
      <c r="K40" s="144"/>
      <c r="L40" s="150"/>
      <c r="M40" s="108"/>
      <c r="Z40" s="49" t="str">
        <f>النماذج!A34</f>
        <v>نموذج26</v>
      </c>
      <c r="AD40" s="49" t="e">
        <f>#REF!</f>
        <v>#REF!</v>
      </c>
    </row>
    <row r="41" spans="1:30" s="61" customFormat="1" ht="17.25" x14ac:dyDescent="0.25">
      <c r="A41" s="158">
        <v>31</v>
      </c>
      <c r="B41" s="160" t="str">
        <f>IF(البيانات!C93="","",البيانات!C93)</f>
        <v/>
      </c>
      <c r="C41" s="328" t="str">
        <f>IF(البيانات!G93="","",البيانات!G93)</f>
        <v/>
      </c>
      <c r="D41" s="329" t="str">
        <f>IF(البيانات!M33="","",البيانات!M33)</f>
        <v/>
      </c>
      <c r="E41" s="79"/>
      <c r="F41" s="59"/>
      <c r="G41" s="59"/>
      <c r="H41" s="60"/>
      <c r="I41" s="60"/>
      <c r="J41" s="60"/>
      <c r="K41" s="144"/>
      <c r="L41" s="150"/>
      <c r="M41" s="108"/>
      <c r="Z41" s="49" t="str">
        <f>النماذج!A35</f>
        <v>نموذج27</v>
      </c>
      <c r="AD41" s="49" t="e">
        <f>#REF!</f>
        <v>#REF!</v>
      </c>
    </row>
    <row r="42" spans="1:30" s="61" customFormat="1" ht="17.25" x14ac:dyDescent="0.25">
      <c r="A42" s="158">
        <v>32</v>
      </c>
      <c r="B42" s="160" t="str">
        <f>IF(البيانات!C94="","",البيانات!C94)</f>
        <v/>
      </c>
      <c r="C42" s="328" t="str">
        <f>IF(البيانات!G94="","",البيانات!G94)</f>
        <v/>
      </c>
      <c r="D42" s="329" t="str">
        <f>IF(البيانات!M34="","",البيانات!M34)</f>
        <v/>
      </c>
      <c r="E42" s="79"/>
      <c r="F42" s="59"/>
      <c r="G42" s="59"/>
      <c r="H42" s="60"/>
      <c r="I42" s="60"/>
      <c r="J42" s="60"/>
      <c r="K42" s="144"/>
      <c r="L42" s="150"/>
      <c r="M42" s="108"/>
      <c r="Z42" s="49" t="str">
        <f>النماذج!A36</f>
        <v>نموذج28</v>
      </c>
      <c r="AD42" s="49" t="e">
        <f>#REF!</f>
        <v>#REF!</v>
      </c>
    </row>
    <row r="43" spans="1:30" s="61" customFormat="1" ht="17.25" x14ac:dyDescent="0.25">
      <c r="A43" s="158">
        <v>33</v>
      </c>
      <c r="B43" s="160" t="str">
        <f>IF(البيانات!C95="","",البيانات!C95)</f>
        <v/>
      </c>
      <c r="C43" s="328" t="str">
        <f>IF(البيانات!G95="","",البيانات!G95)</f>
        <v/>
      </c>
      <c r="D43" s="329" t="str">
        <f>IF(البيانات!M35="","",البيانات!M35)</f>
        <v/>
      </c>
      <c r="E43" s="79"/>
      <c r="F43" s="59"/>
      <c r="G43" s="59"/>
      <c r="H43" s="60"/>
      <c r="I43" s="60"/>
      <c r="J43" s="60"/>
      <c r="K43" s="144"/>
      <c r="L43" s="150"/>
      <c r="M43" s="108"/>
      <c r="Z43" s="49" t="str">
        <f>النماذج!A37</f>
        <v>نموذج29</v>
      </c>
      <c r="AD43" s="49" t="e">
        <f>#REF!</f>
        <v>#REF!</v>
      </c>
    </row>
    <row r="44" spans="1:30" s="61" customFormat="1" ht="17.25" x14ac:dyDescent="0.25">
      <c r="A44" s="158">
        <v>34</v>
      </c>
      <c r="B44" s="160" t="str">
        <f>IF(البيانات!C96="","",البيانات!C96)</f>
        <v/>
      </c>
      <c r="C44" s="328" t="str">
        <f>IF(البيانات!G96="","",البيانات!G96)</f>
        <v/>
      </c>
      <c r="D44" s="329" t="str">
        <f>IF(البيانات!M36="","",البيانات!M36)</f>
        <v/>
      </c>
      <c r="E44" s="79"/>
      <c r="F44" s="59"/>
      <c r="G44" s="59"/>
      <c r="H44" s="60"/>
      <c r="I44" s="60"/>
      <c r="J44" s="60"/>
      <c r="K44" s="144"/>
      <c r="L44" s="150"/>
      <c r="M44" s="108"/>
      <c r="Z44" s="49" t="str">
        <f>النماذج!A38</f>
        <v>نموذج30</v>
      </c>
      <c r="AD44" s="49" t="e">
        <f>#REF!</f>
        <v>#REF!</v>
      </c>
    </row>
    <row r="45" spans="1:30" s="61" customFormat="1" ht="15.75" x14ac:dyDescent="0.25">
      <c r="A45" s="158">
        <v>35</v>
      </c>
      <c r="B45" s="160" t="str">
        <f>IF(البيانات!C97="","",البيانات!C97)</f>
        <v/>
      </c>
      <c r="C45" s="328" t="str">
        <f>IF(البيانات!G97="","",البيانات!G97)</f>
        <v/>
      </c>
      <c r="D45" s="329" t="str">
        <f>IF(البيانات!M37="","",البيانات!M37)</f>
        <v/>
      </c>
      <c r="E45" s="79"/>
      <c r="F45" s="59"/>
      <c r="G45" s="59"/>
      <c r="H45" s="60"/>
      <c r="I45" s="60"/>
      <c r="J45" s="60"/>
      <c r="K45" s="144"/>
      <c r="L45" s="150"/>
      <c r="M45" s="108"/>
    </row>
    <row r="46" spans="1:30" s="61" customFormat="1" ht="15.75" x14ac:dyDescent="0.25">
      <c r="A46" s="158">
        <v>36</v>
      </c>
      <c r="B46" s="160" t="str">
        <f>IF(البيانات!C98="","",البيانات!C98)</f>
        <v/>
      </c>
      <c r="C46" s="328" t="str">
        <f>IF(البيانات!G98="","",البيانات!G98)</f>
        <v/>
      </c>
      <c r="D46" s="329" t="str">
        <f>IF(البيانات!M38="","",البيانات!M38)</f>
        <v/>
      </c>
      <c r="E46" s="79"/>
      <c r="F46" s="59"/>
      <c r="G46" s="59"/>
      <c r="H46" s="60"/>
      <c r="I46" s="60"/>
      <c r="J46" s="60"/>
      <c r="K46" s="144"/>
      <c r="L46" s="150"/>
      <c r="M46" s="108"/>
    </row>
    <row r="47" spans="1:30" s="61" customFormat="1" ht="15.75" x14ac:dyDescent="0.25">
      <c r="A47" s="158">
        <v>37</v>
      </c>
      <c r="B47" s="160" t="str">
        <f>IF(البيانات!C99="","",البيانات!C99)</f>
        <v/>
      </c>
      <c r="C47" s="328" t="str">
        <f>IF(البيانات!G99="","",البيانات!G99)</f>
        <v/>
      </c>
      <c r="D47" s="329" t="str">
        <f>IF(البيانات!M39="","",البيانات!M39)</f>
        <v/>
      </c>
      <c r="E47" s="79"/>
      <c r="F47" s="59"/>
      <c r="G47" s="59"/>
      <c r="H47" s="60"/>
      <c r="I47" s="60"/>
      <c r="J47" s="60"/>
      <c r="K47" s="144"/>
      <c r="L47" s="150"/>
      <c r="M47" s="108"/>
    </row>
    <row r="48" spans="1:30" s="61" customFormat="1" ht="15.75" x14ac:dyDescent="0.25">
      <c r="A48" s="158">
        <v>38</v>
      </c>
      <c r="B48" s="160" t="str">
        <f>IF(البيانات!C100="","",البيانات!C100)</f>
        <v/>
      </c>
      <c r="C48" s="328" t="str">
        <f>IF(البيانات!G100="","",البيانات!G100)</f>
        <v/>
      </c>
      <c r="D48" s="329" t="str">
        <f>IF(البيانات!M40="","",البيانات!M40)</f>
        <v/>
      </c>
      <c r="E48" s="79"/>
      <c r="F48" s="59"/>
      <c r="G48" s="59"/>
      <c r="H48" s="60"/>
      <c r="I48" s="60"/>
      <c r="J48" s="60"/>
      <c r="K48" s="144"/>
      <c r="L48" s="150"/>
      <c r="M48" s="108"/>
    </row>
    <row r="49" spans="1:13" s="61" customFormat="1" ht="15.75" x14ac:dyDescent="0.25">
      <c r="A49" s="158">
        <v>39</v>
      </c>
      <c r="B49" s="160" t="str">
        <f>IF(البيانات!C101="","",البيانات!C101)</f>
        <v/>
      </c>
      <c r="C49" s="328" t="str">
        <f>IF(البيانات!G101="","",البيانات!G101)</f>
        <v/>
      </c>
      <c r="D49" s="329" t="str">
        <f>IF(البيانات!M41="","",البيانات!M41)</f>
        <v/>
      </c>
      <c r="E49" s="79"/>
      <c r="F49" s="59"/>
      <c r="G49" s="59"/>
      <c r="H49" s="60"/>
      <c r="I49" s="60"/>
      <c r="J49" s="60"/>
      <c r="K49" s="144"/>
      <c r="L49" s="150"/>
      <c r="M49" s="108"/>
    </row>
    <row r="50" spans="1:13" s="61" customFormat="1" ht="15.75" x14ac:dyDescent="0.25">
      <c r="A50" s="158">
        <v>40</v>
      </c>
      <c r="B50" s="160" t="str">
        <f>IF(البيانات!C102="","",البيانات!C102)</f>
        <v/>
      </c>
      <c r="C50" s="328" t="str">
        <f>IF(البيانات!G102="","",البيانات!G102)</f>
        <v/>
      </c>
      <c r="D50" s="329" t="str">
        <f>IF(البيانات!M42="","",البيانات!M42)</f>
        <v/>
      </c>
      <c r="E50" s="79"/>
      <c r="F50" s="59"/>
      <c r="G50" s="59"/>
      <c r="H50" s="60"/>
      <c r="I50" s="60"/>
      <c r="J50" s="60"/>
      <c r="K50" s="144"/>
      <c r="L50" s="150"/>
      <c r="M50" s="108"/>
    </row>
    <row r="51" spans="1:13" s="61" customFormat="1" ht="15.75" x14ac:dyDescent="0.25">
      <c r="A51" s="158">
        <v>41</v>
      </c>
      <c r="B51" s="160" t="str">
        <f>IF(البيانات!C103="","",البيانات!C103)</f>
        <v/>
      </c>
      <c r="C51" s="328" t="str">
        <f>IF(البيانات!G103="","",البيانات!G103)</f>
        <v/>
      </c>
      <c r="D51" s="329" t="str">
        <f>IF(البيانات!M43="","",البيانات!M43)</f>
        <v/>
      </c>
      <c r="E51" s="79"/>
      <c r="F51" s="59"/>
      <c r="G51" s="59"/>
      <c r="H51" s="60"/>
      <c r="I51" s="60"/>
      <c r="J51" s="60"/>
      <c r="K51" s="144"/>
      <c r="L51" s="150"/>
      <c r="M51" s="108"/>
    </row>
    <row r="52" spans="1:13" s="61" customFormat="1" ht="15.75" x14ac:dyDescent="0.25">
      <c r="A52" s="158">
        <v>42</v>
      </c>
      <c r="B52" s="160" t="str">
        <f>IF(البيانات!C104="","",البيانات!C104)</f>
        <v/>
      </c>
      <c r="C52" s="328" t="str">
        <f>IF(البيانات!G104="","",البيانات!G104)</f>
        <v/>
      </c>
      <c r="D52" s="329" t="str">
        <f>IF(البيانات!M44="","",البيانات!M44)</f>
        <v/>
      </c>
      <c r="E52" s="79"/>
      <c r="F52" s="59"/>
      <c r="G52" s="59"/>
      <c r="H52" s="60"/>
      <c r="I52" s="60"/>
      <c r="J52" s="60"/>
      <c r="K52" s="144"/>
      <c r="L52" s="150"/>
      <c r="M52" s="108"/>
    </row>
    <row r="53" spans="1:13" s="61" customFormat="1" ht="15.75" x14ac:dyDescent="0.25">
      <c r="A53" s="158">
        <v>43</v>
      </c>
      <c r="B53" s="160" t="str">
        <f>IF(البيانات!C105="","",البيانات!C105)</f>
        <v/>
      </c>
      <c r="C53" s="328" t="str">
        <f>IF(البيانات!G105="","",البيانات!G105)</f>
        <v/>
      </c>
      <c r="D53" s="329" t="str">
        <f>IF(البيانات!M45="","",البيانات!M45)</f>
        <v/>
      </c>
      <c r="E53" s="79"/>
      <c r="F53" s="59"/>
      <c r="G53" s="59"/>
      <c r="H53" s="60"/>
      <c r="I53" s="60"/>
      <c r="J53" s="60"/>
      <c r="K53" s="144"/>
      <c r="L53" s="150"/>
      <c r="M53" s="108"/>
    </row>
    <row r="54" spans="1:13" s="61" customFormat="1" ht="15.75" x14ac:dyDescent="0.25">
      <c r="A54" s="158">
        <v>44</v>
      </c>
      <c r="B54" s="160" t="str">
        <f>IF(البيانات!C106="","",البيانات!C106)</f>
        <v/>
      </c>
      <c r="C54" s="328" t="str">
        <f>IF(البيانات!G106="","",البيانات!G106)</f>
        <v/>
      </c>
      <c r="D54" s="329" t="str">
        <f>IF(البيانات!M46="","",البيانات!M46)</f>
        <v/>
      </c>
      <c r="E54" s="79"/>
      <c r="F54" s="59"/>
      <c r="G54" s="59"/>
      <c r="H54" s="60"/>
      <c r="I54" s="60"/>
      <c r="J54" s="60"/>
      <c r="K54" s="144"/>
      <c r="L54" s="150"/>
      <c r="M54" s="108"/>
    </row>
    <row r="55" spans="1:13" s="61" customFormat="1" ht="15.75" x14ac:dyDescent="0.25">
      <c r="A55" s="158">
        <v>45</v>
      </c>
      <c r="B55" s="160" t="str">
        <f>IF(البيانات!C107="","",البيانات!C107)</f>
        <v/>
      </c>
      <c r="C55" s="328" t="str">
        <f>IF(البيانات!G107="","",البيانات!G107)</f>
        <v/>
      </c>
      <c r="D55" s="329" t="str">
        <f>IF(البيانات!M47="","",البيانات!M47)</f>
        <v/>
      </c>
      <c r="E55" s="79"/>
      <c r="F55" s="59"/>
      <c r="G55" s="59"/>
      <c r="H55" s="60"/>
      <c r="I55" s="60"/>
      <c r="J55" s="60"/>
      <c r="K55" s="144"/>
      <c r="L55" s="150"/>
      <c r="M55" s="108"/>
    </row>
    <row r="56" spans="1:13" s="61" customFormat="1" ht="15.75" x14ac:dyDescent="0.25">
      <c r="A56" s="158">
        <v>46</v>
      </c>
      <c r="B56" s="160" t="str">
        <f>IF(البيانات!C108="","",البيانات!C108)</f>
        <v/>
      </c>
      <c r="C56" s="328" t="str">
        <f>IF(البيانات!G108="","",البيانات!G108)</f>
        <v/>
      </c>
      <c r="D56" s="329" t="str">
        <f>IF(البيانات!M48="","",البيانات!M48)</f>
        <v/>
      </c>
      <c r="E56" s="79"/>
      <c r="F56" s="59"/>
      <c r="G56" s="59"/>
      <c r="H56" s="60"/>
      <c r="I56" s="60"/>
      <c r="J56" s="60"/>
      <c r="K56" s="144"/>
      <c r="L56" s="150"/>
      <c r="M56" s="108"/>
    </row>
    <row r="57" spans="1:13" s="61" customFormat="1" ht="15.75" x14ac:dyDescent="0.25">
      <c r="A57" s="158">
        <v>47</v>
      </c>
      <c r="B57" s="160" t="str">
        <f>IF(البيانات!C109="","",البيانات!C109)</f>
        <v/>
      </c>
      <c r="C57" s="328" t="str">
        <f>IF(البيانات!G109="","",البيانات!G109)</f>
        <v/>
      </c>
      <c r="D57" s="329" t="str">
        <f>IF(البيانات!M49="","",البيانات!M49)</f>
        <v/>
      </c>
      <c r="E57" s="79"/>
      <c r="F57" s="59"/>
      <c r="G57" s="59"/>
      <c r="H57" s="60"/>
      <c r="I57" s="60"/>
      <c r="J57" s="60"/>
      <c r="K57" s="144"/>
      <c r="L57" s="150"/>
      <c r="M57" s="108"/>
    </row>
    <row r="58" spans="1:13" s="61" customFormat="1" ht="15.75" x14ac:dyDescent="0.25">
      <c r="A58" s="158">
        <v>48</v>
      </c>
      <c r="B58" s="160" t="str">
        <f>IF(البيانات!C110="","",البيانات!C110)</f>
        <v/>
      </c>
      <c r="C58" s="328" t="str">
        <f>IF(البيانات!G110="","",البيانات!G110)</f>
        <v/>
      </c>
      <c r="D58" s="329" t="str">
        <f>IF(البيانات!M50="","",البيانات!M50)</f>
        <v/>
      </c>
      <c r="E58" s="79"/>
      <c r="F58" s="59"/>
      <c r="G58" s="59"/>
      <c r="H58" s="60"/>
      <c r="I58" s="60"/>
      <c r="J58" s="60"/>
      <c r="K58" s="144"/>
      <c r="L58" s="150"/>
      <c r="M58" s="108"/>
    </row>
    <row r="59" spans="1:13" s="61" customFormat="1" ht="15.75" x14ac:dyDescent="0.25">
      <c r="A59" s="158">
        <v>49</v>
      </c>
      <c r="B59" s="160" t="str">
        <f>IF(البيانات!C111="","",البيانات!C111)</f>
        <v/>
      </c>
      <c r="C59" s="328" t="str">
        <f>IF(البيانات!G111="","",البيانات!G111)</f>
        <v/>
      </c>
      <c r="D59" s="329" t="str">
        <f>IF(البيانات!M51="","",البيانات!M51)</f>
        <v/>
      </c>
      <c r="E59" s="79"/>
      <c r="F59" s="59"/>
      <c r="G59" s="59"/>
      <c r="H59" s="60"/>
      <c r="I59" s="60"/>
      <c r="J59" s="60"/>
      <c r="K59" s="144"/>
      <c r="L59" s="150"/>
      <c r="M59" s="108"/>
    </row>
    <row r="60" spans="1:13" s="61" customFormat="1" ht="15.75" x14ac:dyDescent="0.25">
      <c r="A60" s="158">
        <v>50</v>
      </c>
      <c r="B60" s="160" t="str">
        <f>IF(البيانات!C112="","",البيانات!C112)</f>
        <v/>
      </c>
      <c r="C60" s="328" t="str">
        <f>IF(البيانات!G112="","",البيانات!G112)</f>
        <v/>
      </c>
      <c r="D60" s="329" t="str">
        <f>IF(البيانات!M52="","",البيانات!M52)</f>
        <v/>
      </c>
      <c r="E60" s="79"/>
      <c r="F60" s="59"/>
      <c r="G60" s="59"/>
      <c r="H60" s="60"/>
      <c r="I60" s="60"/>
      <c r="J60" s="60"/>
      <c r="K60" s="144"/>
      <c r="L60" s="150"/>
      <c r="M60" s="108"/>
    </row>
    <row r="61" spans="1:13" s="61" customFormat="1" ht="15.75" x14ac:dyDescent="0.25">
      <c r="A61" s="158">
        <v>51</v>
      </c>
      <c r="B61" s="160" t="str">
        <f>IF(البيانات!C113="","",البيانات!C113)</f>
        <v/>
      </c>
      <c r="C61" s="328" t="str">
        <f>IF(البيانات!G113="","",البيانات!G113)</f>
        <v/>
      </c>
      <c r="D61" s="329" t="str">
        <f>IF(البيانات!M53="","",البيانات!M53)</f>
        <v/>
      </c>
      <c r="E61" s="79"/>
      <c r="F61" s="59"/>
      <c r="G61" s="59"/>
      <c r="H61" s="60"/>
      <c r="I61" s="60"/>
      <c r="J61" s="60"/>
      <c r="K61" s="144"/>
      <c r="L61" s="150"/>
      <c r="M61" s="108"/>
    </row>
    <row r="62" spans="1:13" s="61" customFormat="1" ht="15.75" x14ac:dyDescent="0.25">
      <c r="A62" s="158">
        <v>52</v>
      </c>
      <c r="B62" s="160" t="str">
        <f>IF(البيانات!C114="","",البيانات!C114)</f>
        <v/>
      </c>
      <c r="C62" s="328" t="str">
        <f>IF(البيانات!G114="","",البيانات!G114)</f>
        <v/>
      </c>
      <c r="D62" s="329" t="str">
        <f>IF(البيانات!M54="","",البيانات!M54)</f>
        <v/>
      </c>
      <c r="E62" s="79"/>
      <c r="F62" s="59"/>
      <c r="G62" s="59"/>
      <c r="H62" s="60"/>
      <c r="I62" s="60"/>
      <c r="J62" s="60"/>
      <c r="K62" s="144"/>
      <c r="L62" s="150"/>
      <c r="M62" s="108"/>
    </row>
    <row r="63" spans="1:13" s="61" customFormat="1" ht="15.75" x14ac:dyDescent="0.25">
      <c r="A63" s="158">
        <v>53</v>
      </c>
      <c r="B63" s="160" t="str">
        <f>IF(البيانات!C115="","",البيانات!C115)</f>
        <v/>
      </c>
      <c r="C63" s="328" t="str">
        <f>IF(البيانات!G115="","",البيانات!G115)</f>
        <v/>
      </c>
      <c r="D63" s="329" t="str">
        <f>IF(البيانات!M55="","",البيانات!M55)</f>
        <v/>
      </c>
      <c r="E63" s="79"/>
      <c r="F63" s="59"/>
      <c r="G63" s="59"/>
      <c r="H63" s="60"/>
      <c r="I63" s="60"/>
      <c r="J63" s="60"/>
      <c r="K63" s="144"/>
      <c r="L63" s="150"/>
      <c r="M63" s="108"/>
    </row>
    <row r="64" spans="1:13" s="61" customFormat="1" ht="15.75" x14ac:dyDescent="0.25">
      <c r="A64" s="158">
        <v>54</v>
      </c>
      <c r="B64" s="160" t="str">
        <f>IF(البيانات!C116="","",البيانات!C116)</f>
        <v/>
      </c>
      <c r="C64" s="328" t="str">
        <f>IF(البيانات!G116="","",البيانات!G116)</f>
        <v/>
      </c>
      <c r="D64" s="329" t="str">
        <f>IF(البيانات!M56="","",البيانات!M56)</f>
        <v/>
      </c>
      <c r="E64" s="79"/>
      <c r="F64" s="59"/>
      <c r="G64" s="59"/>
      <c r="H64" s="60"/>
      <c r="I64" s="60"/>
      <c r="J64" s="60"/>
      <c r="K64" s="144"/>
      <c r="L64" s="150"/>
      <c r="M64" s="108"/>
    </row>
    <row r="65" spans="1:13" s="61" customFormat="1" ht="15.75" x14ac:dyDescent="0.25">
      <c r="A65" s="158">
        <v>55</v>
      </c>
      <c r="B65" s="160" t="str">
        <f>IF(البيانات!C117="","",البيانات!C117)</f>
        <v/>
      </c>
      <c r="C65" s="328" t="str">
        <f>IF(البيانات!G117="","",البيانات!G117)</f>
        <v/>
      </c>
      <c r="D65" s="329" t="str">
        <f>IF(البيانات!M57="","",البيانات!M57)</f>
        <v/>
      </c>
      <c r="E65" s="79"/>
      <c r="F65" s="59"/>
      <c r="G65" s="59"/>
      <c r="H65" s="60"/>
      <c r="I65" s="60"/>
      <c r="J65" s="60"/>
      <c r="K65" s="144"/>
      <c r="L65" s="150"/>
      <c r="M65" s="108"/>
    </row>
    <row r="66" spans="1:13" s="61" customFormat="1" ht="15.75" x14ac:dyDescent="0.25">
      <c r="A66" s="158">
        <v>56</v>
      </c>
      <c r="B66" s="160" t="str">
        <f>IF(البيانات!C118="","",البيانات!C118)</f>
        <v/>
      </c>
      <c r="C66" s="328" t="str">
        <f>IF(البيانات!G118="","",البيانات!G118)</f>
        <v/>
      </c>
      <c r="D66" s="329" t="str">
        <f>IF(البيانات!M58="","",البيانات!M58)</f>
        <v/>
      </c>
      <c r="E66" s="79"/>
      <c r="F66" s="59"/>
      <c r="G66" s="59"/>
      <c r="H66" s="60"/>
      <c r="I66" s="60"/>
      <c r="J66" s="60"/>
      <c r="K66" s="144"/>
      <c r="L66" s="150"/>
      <c r="M66" s="108"/>
    </row>
    <row r="67" spans="1:13" s="61" customFormat="1" ht="15.75" x14ac:dyDescent="0.25">
      <c r="A67" s="158">
        <v>57</v>
      </c>
      <c r="B67" s="160" t="str">
        <f>IF(البيانات!C119="","",البيانات!C119)</f>
        <v/>
      </c>
      <c r="C67" s="328" t="str">
        <f>IF(البيانات!G119="","",البيانات!G119)</f>
        <v/>
      </c>
      <c r="D67" s="329" t="str">
        <f>IF(البيانات!M59="","",البيانات!M59)</f>
        <v/>
      </c>
      <c r="E67" s="79"/>
      <c r="F67" s="59"/>
      <c r="G67" s="59"/>
      <c r="H67" s="60"/>
      <c r="I67" s="60"/>
      <c r="J67" s="60"/>
      <c r="K67" s="144"/>
      <c r="L67" s="150"/>
      <c r="M67" s="108"/>
    </row>
    <row r="68" spans="1:13" s="61" customFormat="1" ht="15.75" x14ac:dyDescent="0.25">
      <c r="A68" s="158">
        <v>58</v>
      </c>
      <c r="B68" s="160" t="str">
        <f>IF(البيانات!C120="","",البيانات!C120)</f>
        <v/>
      </c>
      <c r="C68" s="328" t="str">
        <f>IF(البيانات!G120="","",البيانات!G120)</f>
        <v/>
      </c>
      <c r="D68" s="329" t="str">
        <f>IF(البيانات!M60="","",البيانات!M60)</f>
        <v/>
      </c>
      <c r="E68" s="79"/>
      <c r="F68" s="59"/>
      <c r="G68" s="59"/>
      <c r="H68" s="60"/>
      <c r="I68" s="60"/>
      <c r="J68" s="60"/>
      <c r="K68" s="144"/>
      <c r="L68" s="150"/>
      <c r="M68" s="108"/>
    </row>
    <row r="69" spans="1:13" s="61" customFormat="1" ht="15.75" x14ac:dyDescent="0.25">
      <c r="A69" s="158">
        <v>59</v>
      </c>
      <c r="B69" s="160" t="str">
        <f>IF(البيانات!C121="","",البيانات!C121)</f>
        <v/>
      </c>
      <c r="C69" s="328" t="str">
        <f>IF(البيانات!G121="","",البيانات!G121)</f>
        <v/>
      </c>
      <c r="D69" s="329" t="str">
        <f>IF(البيانات!M61="","",البيانات!M61)</f>
        <v/>
      </c>
      <c r="E69" s="79"/>
      <c r="F69" s="59"/>
      <c r="G69" s="59"/>
      <c r="H69" s="60"/>
      <c r="I69" s="60"/>
      <c r="J69" s="60"/>
      <c r="K69" s="144"/>
      <c r="L69" s="150"/>
      <c r="M69" s="108"/>
    </row>
    <row r="70" spans="1:13" s="61" customFormat="1" ht="15.75" x14ac:dyDescent="0.25">
      <c r="A70" s="158">
        <v>60</v>
      </c>
      <c r="B70" s="160" t="str">
        <f>IF(البيانات!C122="","",البيانات!C122)</f>
        <v/>
      </c>
      <c r="C70" s="328" t="str">
        <f>IF(البيانات!G122="","",البيانات!G122)</f>
        <v/>
      </c>
      <c r="D70" s="329" t="str">
        <f>IF(البيانات!M62="","",البيانات!M62)</f>
        <v/>
      </c>
      <c r="E70" s="79"/>
      <c r="F70" s="59"/>
      <c r="G70" s="59"/>
      <c r="H70" s="60"/>
      <c r="I70" s="60"/>
      <c r="J70" s="60"/>
      <c r="K70" s="144"/>
      <c r="L70" s="150"/>
      <c r="M70" s="108"/>
    </row>
    <row r="71" spans="1:13" s="61" customFormat="1" ht="15.75" x14ac:dyDescent="0.25">
      <c r="A71" s="158">
        <v>61</v>
      </c>
      <c r="B71" s="160" t="str">
        <f>IF(البيانات!C123="","",البيانات!C123)</f>
        <v/>
      </c>
      <c r="C71" s="328" t="str">
        <f>IF(البيانات!G123="","",البيانات!G123)</f>
        <v/>
      </c>
      <c r="D71" s="329" t="str">
        <f>IF(البيانات!M63="","",البيانات!M63)</f>
        <v/>
      </c>
      <c r="E71" s="79"/>
      <c r="F71" s="59"/>
      <c r="G71" s="59"/>
      <c r="H71" s="60"/>
      <c r="I71" s="60"/>
      <c r="J71" s="60"/>
      <c r="K71" s="144"/>
      <c r="L71" s="150"/>
      <c r="M71" s="108"/>
    </row>
    <row r="72" spans="1:13" s="61" customFormat="1" ht="15.75" x14ac:dyDescent="0.25">
      <c r="A72" s="158">
        <v>62</v>
      </c>
      <c r="B72" s="160" t="str">
        <f>IF(البيانات!C124="","",البيانات!C124)</f>
        <v/>
      </c>
      <c r="C72" s="328" t="str">
        <f>IF(البيانات!G124="","",البيانات!G124)</f>
        <v/>
      </c>
      <c r="D72" s="329" t="str">
        <f>IF(البيانات!M64="","",البيانات!M64)</f>
        <v/>
      </c>
      <c r="E72" s="79"/>
      <c r="F72" s="59"/>
      <c r="G72" s="59"/>
      <c r="H72" s="60"/>
      <c r="I72" s="60"/>
      <c r="J72" s="60"/>
      <c r="K72" s="144"/>
      <c r="L72" s="150"/>
      <c r="M72" s="108"/>
    </row>
    <row r="73" spans="1:13" s="61" customFormat="1" ht="15.75" x14ac:dyDescent="0.25">
      <c r="A73" s="158">
        <v>63</v>
      </c>
      <c r="B73" s="160" t="str">
        <f>IF(البيانات!C125="","",البيانات!C125)</f>
        <v/>
      </c>
      <c r="C73" s="328" t="str">
        <f>IF(البيانات!G125="","",البيانات!G125)</f>
        <v/>
      </c>
      <c r="D73" s="329" t="str">
        <f>IF(البيانات!M65="","",البيانات!M65)</f>
        <v/>
      </c>
      <c r="E73" s="79"/>
      <c r="F73" s="59"/>
      <c r="G73" s="59"/>
      <c r="H73" s="60"/>
      <c r="I73" s="60"/>
      <c r="J73" s="60"/>
      <c r="K73" s="144"/>
      <c r="L73" s="150"/>
      <c r="M73" s="108"/>
    </row>
    <row r="74" spans="1:13" s="61" customFormat="1" ht="15.75" x14ac:dyDescent="0.25">
      <c r="A74" s="158">
        <v>64</v>
      </c>
      <c r="B74" s="160" t="str">
        <f>IF(البيانات!C126="","",البيانات!C126)</f>
        <v/>
      </c>
      <c r="C74" s="328" t="str">
        <f>IF(البيانات!G126="","",البيانات!G126)</f>
        <v/>
      </c>
      <c r="D74" s="329" t="str">
        <f>IF(البيانات!M66="","",البيانات!M66)</f>
        <v/>
      </c>
      <c r="E74" s="79"/>
      <c r="F74" s="59"/>
      <c r="G74" s="59"/>
      <c r="H74" s="60"/>
      <c r="I74" s="60"/>
      <c r="J74" s="60"/>
      <c r="K74" s="144"/>
      <c r="L74" s="150"/>
      <c r="M74" s="108"/>
    </row>
    <row r="75" spans="1:13" s="61" customFormat="1" ht="15.75" x14ac:dyDescent="0.25">
      <c r="A75" s="158">
        <v>65</v>
      </c>
      <c r="B75" s="160" t="str">
        <f>IF(البيانات!C127="","",البيانات!C127)</f>
        <v/>
      </c>
      <c r="C75" s="328" t="str">
        <f>IF(البيانات!G127="","",البيانات!G127)</f>
        <v/>
      </c>
      <c r="D75" s="329" t="str">
        <f>IF(البيانات!M67="","",البيانات!M67)</f>
        <v/>
      </c>
      <c r="E75" s="79"/>
      <c r="F75" s="59"/>
      <c r="G75" s="59"/>
      <c r="H75" s="60"/>
      <c r="I75" s="60"/>
      <c r="J75" s="60"/>
      <c r="K75" s="144"/>
      <c r="L75" s="150"/>
      <c r="M75" s="108"/>
    </row>
    <row r="76" spans="1:13" s="61" customFormat="1" ht="15.75" x14ac:dyDescent="0.25">
      <c r="A76" s="158">
        <v>66</v>
      </c>
      <c r="B76" s="160" t="str">
        <f>IF(البيانات!C128="","",البيانات!C128)</f>
        <v/>
      </c>
      <c r="C76" s="328" t="str">
        <f>IF(البيانات!G128="","",البيانات!G128)</f>
        <v/>
      </c>
      <c r="D76" s="329" t="str">
        <f>IF(البيانات!M68="","",البيانات!M68)</f>
        <v/>
      </c>
      <c r="E76" s="79"/>
      <c r="F76" s="59"/>
      <c r="G76" s="59"/>
      <c r="H76" s="60"/>
      <c r="I76" s="60"/>
      <c r="J76" s="60"/>
      <c r="K76" s="144"/>
      <c r="L76" s="150"/>
      <c r="M76" s="108"/>
    </row>
    <row r="77" spans="1:13" s="61" customFormat="1" ht="15.75" x14ac:dyDescent="0.25">
      <c r="A77" s="158">
        <v>67</v>
      </c>
      <c r="B77" s="160" t="str">
        <f>IF(البيانات!C129="","",البيانات!C129)</f>
        <v/>
      </c>
      <c r="C77" s="328" t="str">
        <f>IF(البيانات!G129="","",البيانات!G129)</f>
        <v/>
      </c>
      <c r="D77" s="329" t="str">
        <f>IF(البيانات!M69="","",البيانات!M69)</f>
        <v/>
      </c>
      <c r="E77" s="79"/>
      <c r="F77" s="59"/>
      <c r="G77" s="59"/>
      <c r="H77" s="60"/>
      <c r="I77" s="60"/>
      <c r="J77" s="60"/>
      <c r="K77" s="144"/>
      <c r="L77" s="150"/>
      <c r="M77" s="108"/>
    </row>
    <row r="78" spans="1:13" s="61" customFormat="1" ht="15.75" x14ac:dyDescent="0.25">
      <c r="A78" s="158">
        <v>68</v>
      </c>
      <c r="B78" s="160" t="str">
        <f>IF(البيانات!C130="","",البيانات!C130)</f>
        <v/>
      </c>
      <c r="C78" s="328" t="str">
        <f>IF(البيانات!G130="","",البيانات!G130)</f>
        <v/>
      </c>
      <c r="D78" s="329" t="str">
        <f>IF(البيانات!M70="","",البيانات!M70)</f>
        <v/>
      </c>
      <c r="E78" s="79"/>
      <c r="F78" s="59"/>
      <c r="G78" s="59"/>
      <c r="H78" s="60"/>
      <c r="I78" s="60"/>
      <c r="J78" s="60"/>
      <c r="K78" s="144"/>
      <c r="L78" s="150"/>
      <c r="M78" s="108"/>
    </row>
    <row r="79" spans="1:13" s="61" customFormat="1" ht="15.75" x14ac:dyDescent="0.25">
      <c r="A79" s="158">
        <v>69</v>
      </c>
      <c r="B79" s="160" t="str">
        <f>IF(البيانات!C131="","",البيانات!C131)</f>
        <v/>
      </c>
      <c r="C79" s="328" t="str">
        <f>IF(البيانات!G131="","",البيانات!G131)</f>
        <v/>
      </c>
      <c r="D79" s="329" t="str">
        <f>IF(البيانات!M71="","",البيانات!M71)</f>
        <v/>
      </c>
      <c r="E79" s="79"/>
      <c r="F79" s="59"/>
      <c r="G79" s="59"/>
      <c r="H79" s="60"/>
      <c r="I79" s="60"/>
      <c r="J79" s="60"/>
      <c r="K79" s="144"/>
      <c r="L79" s="150"/>
      <c r="M79" s="108"/>
    </row>
    <row r="80" spans="1:13" s="61" customFormat="1" ht="15.75" x14ac:dyDescent="0.25">
      <c r="A80" s="158">
        <v>70</v>
      </c>
      <c r="B80" s="160" t="str">
        <f>IF(البيانات!C132="","",البيانات!C132)</f>
        <v/>
      </c>
      <c r="C80" s="328" t="str">
        <f>IF(البيانات!G132="","",البيانات!G132)</f>
        <v/>
      </c>
      <c r="D80" s="329" t="str">
        <f>IF(البيانات!M72="","",البيانات!M72)</f>
        <v/>
      </c>
      <c r="E80" s="79"/>
      <c r="F80" s="59"/>
      <c r="G80" s="59"/>
      <c r="H80" s="60"/>
      <c r="I80" s="60"/>
      <c r="J80" s="60"/>
      <c r="K80" s="144"/>
      <c r="L80" s="150"/>
      <c r="M80" s="108"/>
    </row>
    <row r="81" spans="1:13" s="61" customFormat="1" ht="15.75" x14ac:dyDescent="0.25">
      <c r="A81" s="158">
        <v>71</v>
      </c>
      <c r="B81" s="160" t="str">
        <f>IF(البيانات!C133="","",البيانات!C133)</f>
        <v/>
      </c>
      <c r="C81" s="328" t="str">
        <f>IF(البيانات!G133="","",البيانات!G133)</f>
        <v/>
      </c>
      <c r="D81" s="329" t="str">
        <f>IF(البيانات!M73="","",البيانات!M73)</f>
        <v/>
      </c>
      <c r="E81" s="79"/>
      <c r="F81" s="59"/>
      <c r="G81" s="59"/>
      <c r="H81" s="60"/>
      <c r="I81" s="60"/>
      <c r="J81" s="60"/>
      <c r="K81" s="144"/>
      <c r="L81" s="150"/>
      <c r="M81" s="108"/>
    </row>
    <row r="82" spans="1:13" s="61" customFormat="1" ht="15.75" x14ac:dyDescent="0.25">
      <c r="A82" s="158">
        <v>72</v>
      </c>
      <c r="B82" s="160" t="str">
        <f>IF(البيانات!C134="","",البيانات!C134)</f>
        <v/>
      </c>
      <c r="C82" s="328" t="str">
        <f>IF(البيانات!G134="","",البيانات!G134)</f>
        <v/>
      </c>
      <c r="D82" s="329" t="str">
        <f>IF(البيانات!M74="","",البيانات!M74)</f>
        <v/>
      </c>
      <c r="E82" s="79"/>
      <c r="F82" s="59"/>
      <c r="G82" s="59"/>
      <c r="H82" s="60"/>
      <c r="I82" s="60"/>
      <c r="J82" s="60"/>
      <c r="K82" s="144"/>
      <c r="L82" s="150"/>
      <c r="M82" s="108"/>
    </row>
    <row r="83" spans="1:13" s="61" customFormat="1" ht="15.75" x14ac:dyDescent="0.25">
      <c r="A83" s="158">
        <v>73</v>
      </c>
      <c r="B83" s="160" t="str">
        <f>IF(البيانات!C135="","",البيانات!C135)</f>
        <v/>
      </c>
      <c r="C83" s="328" t="str">
        <f>IF(البيانات!G135="","",البيانات!G135)</f>
        <v/>
      </c>
      <c r="D83" s="329" t="str">
        <f>IF(البيانات!M75="","",البيانات!M75)</f>
        <v/>
      </c>
      <c r="E83" s="79"/>
      <c r="F83" s="59"/>
      <c r="G83" s="59"/>
      <c r="H83" s="60"/>
      <c r="I83" s="60"/>
      <c r="J83" s="60"/>
      <c r="K83" s="144"/>
      <c r="L83" s="150"/>
      <c r="M83" s="108"/>
    </row>
    <row r="84" spans="1:13" s="61" customFormat="1" ht="15.75" x14ac:dyDescent="0.25">
      <c r="A84" s="158">
        <v>74</v>
      </c>
      <c r="B84" s="160" t="str">
        <f>IF(البيانات!C136="","",البيانات!C136)</f>
        <v/>
      </c>
      <c r="C84" s="328" t="str">
        <f>IF(البيانات!G136="","",البيانات!G136)</f>
        <v/>
      </c>
      <c r="D84" s="329" t="str">
        <f>IF(البيانات!M76="","",البيانات!M76)</f>
        <v/>
      </c>
      <c r="E84" s="79"/>
      <c r="F84" s="59"/>
      <c r="G84" s="59"/>
      <c r="H84" s="60"/>
      <c r="I84" s="60"/>
      <c r="J84" s="60"/>
      <c r="K84" s="144"/>
      <c r="L84" s="150"/>
      <c r="M84" s="108"/>
    </row>
    <row r="85" spans="1:13" s="61" customFormat="1" ht="15.75" x14ac:dyDescent="0.25">
      <c r="A85" s="158">
        <v>75</v>
      </c>
      <c r="B85" s="160" t="str">
        <f>IF(البيانات!C137="","",البيانات!C137)</f>
        <v/>
      </c>
      <c r="C85" s="328" t="str">
        <f>IF(البيانات!G137="","",البيانات!G137)</f>
        <v/>
      </c>
      <c r="D85" s="329" t="str">
        <f>IF(البيانات!M77="","",البيانات!M77)</f>
        <v/>
      </c>
      <c r="E85" s="79"/>
      <c r="F85" s="59"/>
      <c r="G85" s="59"/>
      <c r="H85" s="60"/>
      <c r="I85" s="60"/>
      <c r="J85" s="60"/>
      <c r="K85" s="144"/>
      <c r="L85" s="150"/>
      <c r="M85" s="108"/>
    </row>
    <row r="86" spans="1:13" s="61" customFormat="1" ht="15.75" x14ac:dyDescent="0.25">
      <c r="A86" s="158">
        <v>76</v>
      </c>
      <c r="B86" s="160" t="str">
        <f>IF(البيانات!C138="","",البيانات!C138)</f>
        <v/>
      </c>
      <c r="C86" s="328" t="str">
        <f>IF(البيانات!G138="","",البيانات!G138)</f>
        <v/>
      </c>
      <c r="D86" s="329" t="str">
        <f>IF(البيانات!M78="","",البيانات!M78)</f>
        <v/>
      </c>
      <c r="E86" s="79"/>
      <c r="F86" s="59"/>
      <c r="G86" s="59"/>
      <c r="H86" s="60"/>
      <c r="I86" s="60"/>
      <c r="J86" s="60"/>
      <c r="K86" s="144"/>
      <c r="L86" s="150"/>
      <c r="M86" s="108"/>
    </row>
    <row r="87" spans="1:13" s="61" customFormat="1" ht="15.75" x14ac:dyDescent="0.25">
      <c r="A87" s="158">
        <v>77</v>
      </c>
      <c r="B87" s="160" t="str">
        <f>IF(البيانات!C139="","",البيانات!C139)</f>
        <v/>
      </c>
      <c r="C87" s="328" t="str">
        <f>IF(البيانات!G139="","",البيانات!G139)</f>
        <v/>
      </c>
      <c r="D87" s="329" t="str">
        <f>IF(البيانات!M79="","",البيانات!M79)</f>
        <v/>
      </c>
      <c r="E87" s="79"/>
      <c r="F87" s="59"/>
      <c r="G87" s="59"/>
      <c r="H87" s="60"/>
      <c r="I87" s="60"/>
      <c r="J87" s="60"/>
      <c r="K87" s="144"/>
      <c r="L87" s="150"/>
      <c r="M87" s="108"/>
    </row>
    <row r="88" spans="1:13" s="61" customFormat="1" ht="15.75" x14ac:dyDescent="0.25">
      <c r="A88" s="158">
        <v>78</v>
      </c>
      <c r="B88" s="160" t="str">
        <f>IF(البيانات!C140="","",البيانات!C140)</f>
        <v/>
      </c>
      <c r="C88" s="328" t="str">
        <f>IF(البيانات!G140="","",البيانات!G140)</f>
        <v/>
      </c>
      <c r="D88" s="329" t="str">
        <f>IF(البيانات!M80="","",البيانات!M80)</f>
        <v/>
      </c>
      <c r="E88" s="79"/>
      <c r="F88" s="59"/>
      <c r="G88" s="59"/>
      <c r="H88" s="60"/>
      <c r="I88" s="60"/>
      <c r="J88" s="60"/>
      <c r="K88" s="144"/>
      <c r="L88" s="150"/>
      <c r="M88" s="108"/>
    </row>
    <row r="89" spans="1:13" s="61" customFormat="1" ht="15.75" x14ac:dyDescent="0.25">
      <c r="A89" s="158">
        <v>79</v>
      </c>
      <c r="B89" s="160" t="str">
        <f>IF(البيانات!C141="","",البيانات!C141)</f>
        <v/>
      </c>
      <c r="C89" s="328" t="str">
        <f>IF(البيانات!G141="","",البيانات!G141)</f>
        <v/>
      </c>
      <c r="D89" s="329" t="str">
        <f>IF(البيانات!M81="","",البيانات!M81)</f>
        <v/>
      </c>
      <c r="E89" s="79"/>
      <c r="F89" s="59"/>
      <c r="G89" s="59"/>
      <c r="H89" s="60"/>
      <c r="I89" s="60"/>
      <c r="J89" s="60"/>
      <c r="K89" s="144"/>
      <c r="L89" s="150"/>
      <c r="M89" s="108"/>
    </row>
    <row r="90" spans="1:13" s="61" customFormat="1" ht="15.75" x14ac:dyDescent="0.25">
      <c r="A90" s="158">
        <v>80</v>
      </c>
      <c r="B90" s="160" t="str">
        <f>IF(البيانات!C142="","",البيانات!C142)</f>
        <v/>
      </c>
      <c r="C90" s="328" t="str">
        <f>IF(البيانات!G142="","",البيانات!G142)</f>
        <v/>
      </c>
      <c r="D90" s="329" t="str">
        <f>IF(البيانات!M82="","",البيانات!M82)</f>
        <v/>
      </c>
      <c r="E90" s="79"/>
      <c r="F90" s="59"/>
      <c r="G90" s="59"/>
      <c r="H90" s="60"/>
      <c r="I90" s="60"/>
      <c r="J90" s="60"/>
      <c r="K90" s="144"/>
      <c r="L90" s="150"/>
      <c r="M90" s="108"/>
    </row>
    <row r="91" spans="1:13" s="61" customFormat="1" ht="15.75" x14ac:dyDescent="0.25">
      <c r="A91" s="158">
        <v>81</v>
      </c>
      <c r="B91" s="160" t="str">
        <f>IF(البيانات!C143="","",البيانات!C143)</f>
        <v/>
      </c>
      <c r="C91" s="328" t="str">
        <f>IF(البيانات!G143="","",البيانات!G143)</f>
        <v/>
      </c>
      <c r="D91" s="329" t="str">
        <f>IF(البيانات!M83="","",البيانات!M83)</f>
        <v/>
      </c>
      <c r="E91" s="79"/>
      <c r="F91" s="59"/>
      <c r="G91" s="59"/>
      <c r="H91" s="60"/>
      <c r="I91" s="60"/>
      <c r="J91" s="60"/>
      <c r="K91" s="144"/>
      <c r="L91" s="150"/>
      <c r="M91" s="108"/>
    </row>
    <row r="92" spans="1:13" s="61" customFormat="1" ht="15.75" x14ac:dyDescent="0.25">
      <c r="A92" s="158">
        <v>82</v>
      </c>
      <c r="B92" s="160" t="str">
        <f>IF(البيانات!C144="","",البيانات!C144)</f>
        <v/>
      </c>
      <c r="C92" s="328" t="str">
        <f>IF(البيانات!G144="","",البيانات!G144)</f>
        <v/>
      </c>
      <c r="D92" s="329" t="str">
        <f>IF(البيانات!M84="","",البيانات!M84)</f>
        <v/>
      </c>
      <c r="E92" s="79"/>
      <c r="F92" s="59"/>
      <c r="G92" s="59"/>
      <c r="H92" s="60"/>
      <c r="I92" s="60"/>
      <c r="J92" s="60"/>
      <c r="K92" s="144"/>
      <c r="L92" s="150"/>
      <c r="M92" s="108"/>
    </row>
    <row r="93" spans="1:13" s="61" customFormat="1" ht="15.75" x14ac:dyDescent="0.25">
      <c r="A93" s="158">
        <v>83</v>
      </c>
      <c r="B93" s="160" t="str">
        <f>IF(البيانات!C145="","",البيانات!C145)</f>
        <v/>
      </c>
      <c r="C93" s="328" t="str">
        <f>IF(البيانات!G145="","",البيانات!G145)</f>
        <v/>
      </c>
      <c r="D93" s="329" t="str">
        <f>IF(البيانات!M85="","",البيانات!M85)</f>
        <v/>
      </c>
      <c r="E93" s="79"/>
      <c r="F93" s="59"/>
      <c r="G93" s="59"/>
      <c r="H93" s="60"/>
      <c r="I93" s="60"/>
      <c r="J93" s="60"/>
      <c r="K93" s="144"/>
      <c r="L93" s="150"/>
      <c r="M93" s="108"/>
    </row>
    <row r="94" spans="1:13" s="61" customFormat="1" ht="15.75" x14ac:dyDescent="0.25">
      <c r="A94" s="158">
        <v>84</v>
      </c>
      <c r="B94" s="160" t="str">
        <f>IF(البيانات!C146="","",البيانات!C146)</f>
        <v/>
      </c>
      <c r="C94" s="328" t="str">
        <f>IF(البيانات!G146="","",البيانات!G146)</f>
        <v/>
      </c>
      <c r="D94" s="329" t="str">
        <f>IF(البيانات!M86="","",البيانات!M86)</f>
        <v/>
      </c>
      <c r="E94" s="79"/>
      <c r="F94" s="59"/>
      <c r="G94" s="59"/>
      <c r="H94" s="60"/>
      <c r="I94" s="60"/>
      <c r="J94" s="60"/>
      <c r="K94" s="144"/>
      <c r="L94" s="150"/>
      <c r="M94" s="108"/>
    </row>
    <row r="95" spans="1:13" s="61" customFormat="1" ht="15.75" x14ac:dyDescent="0.25">
      <c r="A95" s="158">
        <v>85</v>
      </c>
      <c r="B95" s="160" t="str">
        <f>IF(البيانات!C147="","",البيانات!C147)</f>
        <v/>
      </c>
      <c r="C95" s="328" t="str">
        <f>IF(البيانات!G147="","",البيانات!G147)</f>
        <v/>
      </c>
      <c r="D95" s="329" t="str">
        <f>IF(البيانات!M87="","",البيانات!M87)</f>
        <v/>
      </c>
      <c r="E95" s="79"/>
      <c r="F95" s="59"/>
      <c r="G95" s="59"/>
      <c r="H95" s="60"/>
      <c r="I95" s="60"/>
      <c r="J95" s="60"/>
      <c r="K95" s="144"/>
      <c r="L95" s="150"/>
      <c r="M95" s="108"/>
    </row>
    <row r="96" spans="1:13" s="61" customFormat="1" ht="15.75" x14ac:dyDescent="0.25">
      <c r="A96" s="158">
        <v>86</v>
      </c>
      <c r="B96" s="160" t="str">
        <f>IF(البيانات!C148="","",البيانات!C148)</f>
        <v/>
      </c>
      <c r="C96" s="328" t="str">
        <f>IF(البيانات!G148="","",البيانات!G148)</f>
        <v/>
      </c>
      <c r="D96" s="329" t="str">
        <f>IF(البيانات!M88="","",البيانات!M88)</f>
        <v/>
      </c>
      <c r="E96" s="79"/>
      <c r="F96" s="59"/>
      <c r="G96" s="59"/>
      <c r="H96" s="60"/>
      <c r="I96" s="60"/>
      <c r="J96" s="60"/>
      <c r="K96" s="144"/>
      <c r="L96" s="150"/>
      <c r="M96" s="108"/>
    </row>
    <row r="97" spans="1:13" s="61" customFormat="1" ht="15.75" x14ac:dyDescent="0.25">
      <c r="A97" s="158">
        <v>87</v>
      </c>
      <c r="B97" s="160" t="str">
        <f>IF(البيانات!C149="","",البيانات!C149)</f>
        <v/>
      </c>
      <c r="C97" s="328" t="str">
        <f>IF(البيانات!G149="","",البيانات!G149)</f>
        <v/>
      </c>
      <c r="D97" s="329" t="str">
        <f>IF(البيانات!M89="","",البيانات!M89)</f>
        <v/>
      </c>
      <c r="E97" s="79"/>
      <c r="F97" s="59"/>
      <c r="G97" s="59"/>
      <c r="H97" s="60"/>
      <c r="I97" s="60"/>
      <c r="J97" s="60"/>
      <c r="K97" s="144"/>
      <c r="L97" s="150"/>
      <c r="M97" s="108"/>
    </row>
    <row r="98" spans="1:13" s="61" customFormat="1" ht="15.75" x14ac:dyDescent="0.25">
      <c r="A98" s="158">
        <v>88</v>
      </c>
      <c r="B98" s="160" t="str">
        <f>IF(البيانات!C150="","",البيانات!C150)</f>
        <v/>
      </c>
      <c r="C98" s="328" t="str">
        <f>IF(البيانات!G150="","",البيانات!G150)</f>
        <v/>
      </c>
      <c r="D98" s="329" t="str">
        <f>IF(البيانات!M90="","",البيانات!M90)</f>
        <v/>
      </c>
      <c r="E98" s="79"/>
      <c r="F98" s="59"/>
      <c r="G98" s="59"/>
      <c r="H98" s="60"/>
      <c r="I98" s="60"/>
      <c r="J98" s="60"/>
      <c r="K98" s="144"/>
      <c r="L98" s="150"/>
      <c r="M98" s="108"/>
    </row>
    <row r="99" spans="1:13" s="61" customFormat="1" ht="15.75" x14ac:dyDescent="0.25">
      <c r="A99" s="158">
        <v>89</v>
      </c>
      <c r="B99" s="160" t="str">
        <f>IF(البيانات!C151="","",البيانات!C151)</f>
        <v/>
      </c>
      <c r="C99" s="328" t="str">
        <f>IF(البيانات!G151="","",البيانات!G151)</f>
        <v/>
      </c>
      <c r="D99" s="329" t="str">
        <f>IF(البيانات!M91="","",البيانات!M91)</f>
        <v/>
      </c>
      <c r="E99" s="79"/>
      <c r="F99" s="59"/>
      <c r="G99" s="59"/>
      <c r="H99" s="60"/>
      <c r="I99" s="60"/>
      <c r="J99" s="60"/>
      <c r="K99" s="144"/>
      <c r="L99" s="150"/>
      <c r="M99" s="108"/>
    </row>
    <row r="100" spans="1:13" s="61" customFormat="1" ht="15.75" x14ac:dyDescent="0.25">
      <c r="A100" s="158">
        <v>90</v>
      </c>
      <c r="B100" s="160" t="str">
        <f>IF(البيانات!C152="","",البيانات!C152)</f>
        <v/>
      </c>
      <c r="C100" s="328" t="str">
        <f>IF(البيانات!G152="","",البيانات!G152)</f>
        <v/>
      </c>
      <c r="D100" s="329" t="str">
        <f>IF(البيانات!M92="","",البيانات!M92)</f>
        <v/>
      </c>
      <c r="E100" s="79"/>
      <c r="F100" s="59"/>
      <c r="G100" s="59"/>
      <c r="H100" s="60"/>
      <c r="I100" s="60"/>
      <c r="J100" s="60"/>
      <c r="K100" s="144"/>
      <c r="L100" s="150"/>
      <c r="M100" s="108"/>
    </row>
    <row r="101" spans="1:13" s="61" customFormat="1" ht="15.75" x14ac:dyDescent="0.25">
      <c r="A101" s="158">
        <v>91</v>
      </c>
      <c r="B101" s="160" t="str">
        <f>IF(البيانات!C153="","",البيانات!C153)</f>
        <v/>
      </c>
      <c r="C101" s="328" t="str">
        <f>IF(البيانات!G153="","",البيانات!G153)</f>
        <v/>
      </c>
      <c r="D101" s="329" t="str">
        <f>IF(البيانات!M93="","",البيانات!M93)</f>
        <v/>
      </c>
      <c r="E101" s="79"/>
      <c r="F101" s="59"/>
      <c r="G101" s="59"/>
      <c r="H101" s="60"/>
      <c r="I101" s="60"/>
      <c r="J101" s="60"/>
      <c r="K101" s="144"/>
      <c r="L101" s="150"/>
      <c r="M101" s="108"/>
    </row>
    <row r="102" spans="1:13" s="61" customFormat="1" ht="15.75" x14ac:dyDescent="0.25">
      <c r="A102" s="158">
        <v>92</v>
      </c>
      <c r="B102" s="160" t="str">
        <f>IF(البيانات!C154="","",البيانات!C154)</f>
        <v/>
      </c>
      <c r="C102" s="328" t="str">
        <f>IF(البيانات!G154="","",البيانات!G154)</f>
        <v/>
      </c>
      <c r="D102" s="329" t="str">
        <f>IF(البيانات!M94="","",البيانات!M94)</f>
        <v/>
      </c>
      <c r="E102" s="79"/>
      <c r="F102" s="59"/>
      <c r="G102" s="59"/>
      <c r="H102" s="60"/>
      <c r="I102" s="60"/>
      <c r="J102" s="60"/>
      <c r="K102" s="144"/>
      <c r="L102" s="150"/>
      <c r="M102" s="108"/>
    </row>
    <row r="103" spans="1:13" s="61" customFormat="1" ht="15.75" x14ac:dyDescent="0.25">
      <c r="A103" s="158">
        <v>93</v>
      </c>
      <c r="B103" s="160" t="str">
        <f>IF(البيانات!C155="","",البيانات!C155)</f>
        <v/>
      </c>
      <c r="C103" s="328" t="str">
        <f>IF(البيانات!G155="","",البيانات!G155)</f>
        <v/>
      </c>
      <c r="D103" s="329" t="str">
        <f>IF(البيانات!M95="","",البيانات!M95)</f>
        <v/>
      </c>
      <c r="E103" s="79"/>
      <c r="F103" s="59"/>
      <c r="G103" s="59"/>
      <c r="H103" s="60"/>
      <c r="I103" s="60"/>
      <c r="J103" s="60"/>
      <c r="K103" s="144"/>
      <c r="L103" s="150"/>
      <c r="M103" s="108"/>
    </row>
    <row r="104" spans="1:13" s="61" customFormat="1" ht="15.75" x14ac:dyDescent="0.25">
      <c r="A104" s="158">
        <v>94</v>
      </c>
      <c r="B104" s="160" t="str">
        <f>IF(البيانات!C156="","",البيانات!C156)</f>
        <v/>
      </c>
      <c r="C104" s="328" t="str">
        <f>IF(البيانات!G156="","",البيانات!G156)</f>
        <v/>
      </c>
      <c r="D104" s="329" t="str">
        <f>IF(البيانات!M96="","",البيانات!M96)</f>
        <v/>
      </c>
      <c r="E104" s="79"/>
      <c r="F104" s="59"/>
      <c r="G104" s="59"/>
      <c r="H104" s="60"/>
      <c r="I104" s="60"/>
      <c r="J104" s="60"/>
      <c r="K104" s="144"/>
      <c r="L104" s="150"/>
      <c r="M104" s="108"/>
    </row>
    <row r="105" spans="1:13" s="61" customFormat="1" ht="15.75" x14ac:dyDescent="0.25">
      <c r="A105" s="158">
        <v>95</v>
      </c>
      <c r="B105" s="160" t="str">
        <f>IF(البيانات!C157="","",البيانات!C157)</f>
        <v/>
      </c>
      <c r="C105" s="328" t="str">
        <f>IF(البيانات!G157="","",البيانات!G157)</f>
        <v/>
      </c>
      <c r="D105" s="329" t="str">
        <f>IF(البيانات!M97="","",البيانات!M97)</f>
        <v/>
      </c>
      <c r="E105" s="79"/>
      <c r="F105" s="59"/>
      <c r="G105" s="59"/>
      <c r="H105" s="60"/>
      <c r="I105" s="60"/>
      <c r="J105" s="60"/>
      <c r="K105" s="144"/>
      <c r="L105" s="150"/>
      <c r="M105" s="108"/>
    </row>
    <row r="106" spans="1:13" s="61" customFormat="1" ht="15.75" x14ac:dyDescent="0.25">
      <c r="A106" s="158">
        <v>96</v>
      </c>
      <c r="B106" s="160" t="str">
        <f>IF(البيانات!C158="","",البيانات!C158)</f>
        <v/>
      </c>
      <c r="C106" s="328" t="str">
        <f>IF(البيانات!G158="","",البيانات!G158)</f>
        <v/>
      </c>
      <c r="D106" s="329" t="str">
        <f>IF(البيانات!M98="","",البيانات!M98)</f>
        <v/>
      </c>
      <c r="E106" s="79"/>
      <c r="F106" s="59"/>
      <c r="G106" s="59"/>
      <c r="H106" s="60"/>
      <c r="I106" s="60"/>
      <c r="J106" s="60"/>
      <c r="K106" s="144"/>
      <c r="L106" s="150"/>
      <c r="M106" s="108"/>
    </row>
    <row r="107" spans="1:13" s="61" customFormat="1" ht="15.75" x14ac:dyDescent="0.25">
      <c r="A107" s="158">
        <v>97</v>
      </c>
      <c r="B107" s="160" t="str">
        <f>IF(البيانات!C159="","",البيانات!C159)</f>
        <v/>
      </c>
      <c r="C107" s="328" t="str">
        <f>IF(البيانات!G159="","",البيانات!G159)</f>
        <v/>
      </c>
      <c r="D107" s="329" t="str">
        <f>IF(البيانات!M99="","",البيانات!M99)</f>
        <v/>
      </c>
      <c r="E107" s="79"/>
      <c r="F107" s="59"/>
      <c r="G107" s="59"/>
      <c r="H107" s="60"/>
      <c r="I107" s="60"/>
      <c r="J107" s="60"/>
      <c r="K107" s="144"/>
      <c r="L107" s="150"/>
      <c r="M107" s="108"/>
    </row>
    <row r="108" spans="1:13" s="61" customFormat="1" ht="15.75" x14ac:dyDescent="0.25">
      <c r="A108" s="158">
        <v>98</v>
      </c>
      <c r="B108" s="160" t="str">
        <f>IF(البيانات!C160="","",البيانات!C160)</f>
        <v/>
      </c>
      <c r="C108" s="328" t="str">
        <f>IF(البيانات!G160="","",البيانات!G160)</f>
        <v/>
      </c>
      <c r="D108" s="329" t="str">
        <f>IF(البيانات!M100="","",البيانات!M100)</f>
        <v/>
      </c>
      <c r="E108" s="79"/>
      <c r="F108" s="59"/>
      <c r="G108" s="59"/>
      <c r="H108" s="60"/>
      <c r="I108" s="60"/>
      <c r="J108" s="60"/>
      <c r="K108" s="144"/>
      <c r="L108" s="150"/>
      <c r="M108" s="108"/>
    </row>
    <row r="109" spans="1:13" s="61" customFormat="1" ht="15.75" x14ac:dyDescent="0.25">
      <c r="A109" s="158">
        <v>99</v>
      </c>
      <c r="B109" s="160" t="str">
        <f>IF(البيانات!C161="","",البيانات!C161)</f>
        <v/>
      </c>
      <c r="C109" s="328" t="str">
        <f>IF(البيانات!G161="","",البيانات!G161)</f>
        <v/>
      </c>
      <c r="D109" s="329" t="str">
        <f>IF(البيانات!M101="","",البيانات!M101)</f>
        <v/>
      </c>
      <c r="E109" s="79"/>
      <c r="F109" s="59"/>
      <c r="G109" s="59"/>
      <c r="H109" s="60"/>
      <c r="I109" s="60"/>
      <c r="J109" s="60"/>
      <c r="K109" s="144"/>
      <c r="L109" s="150"/>
      <c r="M109" s="108"/>
    </row>
    <row r="110" spans="1:13" s="61" customFormat="1" ht="15.75" x14ac:dyDescent="0.25">
      <c r="A110" s="158">
        <v>100</v>
      </c>
      <c r="B110" s="160" t="str">
        <f>IF(البيانات!C162="","",البيانات!C162)</f>
        <v/>
      </c>
      <c r="C110" s="328" t="str">
        <f>IF(البيانات!G162="","",البيانات!G162)</f>
        <v/>
      </c>
      <c r="D110" s="329" t="str">
        <f>IF(البيانات!M102="","",البيانات!M102)</f>
        <v/>
      </c>
      <c r="E110" s="79"/>
      <c r="F110" s="59"/>
      <c r="G110" s="59"/>
      <c r="H110" s="60"/>
      <c r="I110" s="60"/>
      <c r="J110" s="60"/>
      <c r="K110" s="144"/>
      <c r="L110" s="150"/>
      <c r="M110" s="108"/>
    </row>
    <row r="111" spans="1:13" s="50" customFormat="1" ht="15.75" x14ac:dyDescent="0.25">
      <c r="A111" s="158">
        <v>101</v>
      </c>
      <c r="B111" s="160" t="str">
        <f>IF(البيانات!C163="","",البيانات!C163)</f>
        <v/>
      </c>
      <c r="C111" s="328" t="str">
        <f>IF(البيانات!G163="","",البيانات!G163)</f>
        <v/>
      </c>
      <c r="D111" s="329" t="str">
        <f>IF(البيانات!M103="","",البيانات!M103)</f>
        <v/>
      </c>
      <c r="E111" s="79"/>
      <c r="F111" s="59"/>
      <c r="G111" s="59"/>
      <c r="H111" s="60"/>
      <c r="I111" s="60"/>
      <c r="J111" s="60"/>
      <c r="K111" s="144"/>
      <c r="L111" s="150"/>
      <c r="M111" s="108"/>
    </row>
    <row r="112" spans="1:13" s="50" customFormat="1" ht="15.75" x14ac:dyDescent="0.25">
      <c r="A112" s="158">
        <v>102</v>
      </c>
      <c r="B112" s="160" t="str">
        <f>IF(البيانات!C164="","",البيانات!C164)</f>
        <v/>
      </c>
      <c r="C112" s="328" t="str">
        <f>IF(البيانات!G164="","",البيانات!G164)</f>
        <v/>
      </c>
      <c r="D112" s="329" t="str">
        <f>IF(البيانات!M104="","",البيانات!M104)</f>
        <v/>
      </c>
      <c r="E112" s="79"/>
      <c r="F112" s="59"/>
      <c r="G112" s="59"/>
      <c r="H112" s="60"/>
      <c r="I112" s="60"/>
      <c r="J112" s="60"/>
      <c r="K112" s="144"/>
      <c r="L112" s="150"/>
      <c r="M112" s="108"/>
    </row>
    <row r="113" spans="1:13" s="50" customFormat="1" ht="15.75" x14ac:dyDescent="0.25">
      <c r="A113" s="158">
        <v>103</v>
      </c>
      <c r="B113" s="160" t="str">
        <f>IF(البيانات!C165="","",البيانات!C165)</f>
        <v/>
      </c>
      <c r="C113" s="328" t="str">
        <f>IF(البيانات!G165="","",البيانات!G165)</f>
        <v/>
      </c>
      <c r="D113" s="329" t="str">
        <f>IF(البيانات!M105="","",البيانات!M105)</f>
        <v/>
      </c>
      <c r="E113" s="79"/>
      <c r="F113" s="59"/>
      <c r="G113" s="59"/>
      <c r="H113" s="60"/>
      <c r="I113" s="60"/>
      <c r="J113" s="60"/>
      <c r="K113" s="144"/>
      <c r="L113" s="150"/>
      <c r="M113" s="108"/>
    </row>
    <row r="114" spans="1:13" s="50" customFormat="1" ht="15.75" x14ac:dyDescent="0.25">
      <c r="A114" s="158">
        <v>104</v>
      </c>
      <c r="B114" s="160" t="str">
        <f>IF(البيانات!C166="","",البيانات!C166)</f>
        <v/>
      </c>
      <c r="C114" s="328" t="str">
        <f>IF(البيانات!G166="","",البيانات!G166)</f>
        <v/>
      </c>
      <c r="D114" s="329" t="str">
        <f>IF(البيانات!M106="","",البيانات!M106)</f>
        <v/>
      </c>
      <c r="E114" s="79"/>
      <c r="F114" s="59"/>
      <c r="G114" s="59"/>
      <c r="H114" s="60"/>
      <c r="I114" s="60"/>
      <c r="J114" s="60"/>
      <c r="K114" s="144"/>
      <c r="L114" s="150"/>
      <c r="M114" s="108"/>
    </row>
    <row r="115" spans="1:13" s="50" customFormat="1" ht="15.75" x14ac:dyDescent="0.25">
      <c r="A115" s="158">
        <v>105</v>
      </c>
      <c r="B115" s="160" t="str">
        <f>IF(البيانات!C167="","",البيانات!C167)</f>
        <v/>
      </c>
      <c r="C115" s="328" t="str">
        <f>IF(البيانات!G167="","",البيانات!G167)</f>
        <v/>
      </c>
      <c r="D115" s="329" t="str">
        <f>IF(البيانات!M107="","",البيانات!M107)</f>
        <v/>
      </c>
      <c r="E115" s="79"/>
      <c r="F115" s="59"/>
      <c r="G115" s="59"/>
      <c r="H115" s="60"/>
      <c r="I115" s="60"/>
      <c r="J115" s="60"/>
      <c r="K115" s="144"/>
      <c r="L115" s="150"/>
      <c r="M115" s="108"/>
    </row>
    <row r="116" spans="1:13" s="50" customFormat="1" ht="15.75" x14ac:dyDescent="0.25">
      <c r="A116" s="158">
        <v>106</v>
      </c>
      <c r="B116" s="160" t="str">
        <f>IF(البيانات!C168="","",البيانات!C168)</f>
        <v/>
      </c>
      <c r="C116" s="328" t="str">
        <f>IF(البيانات!G168="","",البيانات!G168)</f>
        <v/>
      </c>
      <c r="D116" s="329" t="str">
        <f>IF(البيانات!M108="","",البيانات!M108)</f>
        <v/>
      </c>
      <c r="E116" s="79"/>
      <c r="F116" s="59"/>
      <c r="G116" s="59"/>
      <c r="H116" s="60"/>
      <c r="I116" s="60"/>
      <c r="J116" s="60"/>
      <c r="K116" s="144"/>
      <c r="L116" s="150"/>
      <c r="M116" s="108"/>
    </row>
    <row r="117" spans="1:13" s="50" customFormat="1" ht="15.75" x14ac:dyDescent="0.25">
      <c r="A117" s="158">
        <v>107</v>
      </c>
      <c r="B117" s="160" t="str">
        <f>IF(البيانات!C169="","",البيانات!C169)</f>
        <v/>
      </c>
      <c r="C117" s="328" t="str">
        <f>IF(البيانات!G169="","",البيانات!G169)</f>
        <v/>
      </c>
      <c r="D117" s="329" t="str">
        <f>IF(البيانات!M109="","",البيانات!M109)</f>
        <v/>
      </c>
      <c r="E117" s="79"/>
      <c r="F117" s="59"/>
      <c r="G117" s="59"/>
      <c r="H117" s="60"/>
      <c r="I117" s="60"/>
      <c r="J117" s="60"/>
      <c r="K117" s="144"/>
      <c r="L117" s="150"/>
      <c r="M117" s="108"/>
    </row>
    <row r="118" spans="1:13" s="50" customFormat="1" ht="15.75" x14ac:dyDescent="0.25">
      <c r="A118" s="158">
        <v>108</v>
      </c>
      <c r="B118" s="160" t="str">
        <f>IF(البيانات!C170="","",البيانات!C170)</f>
        <v/>
      </c>
      <c r="C118" s="328" t="str">
        <f>IF(البيانات!G170="","",البيانات!G170)</f>
        <v/>
      </c>
      <c r="D118" s="329" t="str">
        <f>IF(البيانات!M110="","",البيانات!M110)</f>
        <v/>
      </c>
      <c r="E118" s="79"/>
      <c r="F118" s="59"/>
      <c r="G118" s="59"/>
      <c r="H118" s="60"/>
      <c r="I118" s="60"/>
      <c r="J118" s="60"/>
      <c r="K118" s="144"/>
      <c r="L118" s="150"/>
      <c r="M118" s="108"/>
    </row>
    <row r="119" spans="1:13" s="50" customFormat="1" ht="15.75" x14ac:dyDescent="0.25">
      <c r="A119" s="158">
        <v>109</v>
      </c>
      <c r="B119" s="160" t="str">
        <f>IF(البيانات!C171="","",البيانات!C171)</f>
        <v/>
      </c>
      <c r="C119" s="328" t="str">
        <f>IF(البيانات!G171="","",البيانات!G171)</f>
        <v/>
      </c>
      <c r="D119" s="329" t="str">
        <f>IF(البيانات!M111="","",البيانات!M111)</f>
        <v/>
      </c>
      <c r="E119" s="79"/>
      <c r="F119" s="59"/>
      <c r="G119" s="59"/>
      <c r="H119" s="60"/>
      <c r="I119" s="60"/>
      <c r="J119" s="60"/>
      <c r="K119" s="144"/>
      <c r="L119" s="150"/>
      <c r="M119" s="108"/>
    </row>
    <row r="120" spans="1:13" s="50" customFormat="1" ht="15.75" x14ac:dyDescent="0.25">
      <c r="A120" s="158">
        <v>110</v>
      </c>
      <c r="B120" s="160" t="str">
        <f>IF(البيانات!C172="","",البيانات!C172)</f>
        <v/>
      </c>
      <c r="C120" s="328" t="str">
        <f>IF(البيانات!G172="","",البيانات!G172)</f>
        <v/>
      </c>
      <c r="D120" s="329" t="str">
        <f>IF(البيانات!M112="","",البيانات!M112)</f>
        <v/>
      </c>
      <c r="E120" s="79"/>
      <c r="F120" s="59"/>
      <c r="G120" s="59"/>
      <c r="H120" s="60"/>
      <c r="I120" s="60"/>
      <c r="J120" s="60"/>
      <c r="K120" s="144"/>
      <c r="L120" s="150"/>
      <c r="M120" s="108"/>
    </row>
    <row r="121" spans="1:13" s="50" customFormat="1" ht="15.75" x14ac:dyDescent="0.25">
      <c r="A121" s="158">
        <v>111</v>
      </c>
      <c r="B121" s="160" t="str">
        <f>IF(البيانات!C173="","",البيانات!C173)</f>
        <v/>
      </c>
      <c r="C121" s="328" t="str">
        <f>IF(البيانات!G173="","",البيانات!G173)</f>
        <v/>
      </c>
      <c r="D121" s="329" t="str">
        <f>IF(البيانات!M113="","",البيانات!M113)</f>
        <v/>
      </c>
      <c r="E121" s="79"/>
      <c r="F121" s="59"/>
      <c r="G121" s="59"/>
      <c r="H121" s="60"/>
      <c r="I121" s="60"/>
      <c r="J121" s="60"/>
      <c r="K121" s="144"/>
      <c r="L121" s="150"/>
      <c r="M121" s="108"/>
    </row>
    <row r="122" spans="1:13" s="50" customFormat="1" ht="15.75" x14ac:dyDescent="0.25">
      <c r="A122" s="158">
        <v>112</v>
      </c>
      <c r="B122" s="160" t="str">
        <f>IF(البيانات!C174="","",البيانات!C174)</f>
        <v/>
      </c>
      <c r="C122" s="328" t="str">
        <f>IF(البيانات!G174="","",البيانات!G174)</f>
        <v/>
      </c>
      <c r="D122" s="329" t="str">
        <f>IF(البيانات!M114="","",البيانات!M114)</f>
        <v/>
      </c>
      <c r="E122" s="79"/>
      <c r="F122" s="59"/>
      <c r="G122" s="59"/>
      <c r="H122" s="60"/>
      <c r="I122" s="60"/>
      <c r="J122" s="60"/>
      <c r="K122" s="144"/>
      <c r="L122" s="150"/>
      <c r="M122" s="108"/>
    </row>
    <row r="123" spans="1:13" s="50" customFormat="1" ht="15.75" x14ac:dyDescent="0.25">
      <c r="A123" s="158">
        <v>113</v>
      </c>
      <c r="B123" s="160" t="str">
        <f>IF(البيانات!C175="","",البيانات!C175)</f>
        <v/>
      </c>
      <c r="C123" s="328" t="str">
        <f>IF(البيانات!G175="","",البيانات!G175)</f>
        <v/>
      </c>
      <c r="D123" s="329" t="str">
        <f>IF(البيانات!M115="","",البيانات!M115)</f>
        <v/>
      </c>
      <c r="E123" s="79"/>
      <c r="F123" s="59"/>
      <c r="G123" s="59"/>
      <c r="H123" s="60"/>
      <c r="I123" s="60"/>
      <c r="J123" s="60"/>
      <c r="K123" s="144"/>
      <c r="L123" s="150"/>
      <c r="M123" s="108"/>
    </row>
    <row r="124" spans="1:13" s="50" customFormat="1" ht="15.75" x14ac:dyDescent="0.25">
      <c r="A124" s="158">
        <v>114</v>
      </c>
      <c r="B124" s="160" t="str">
        <f>IF(البيانات!C176="","",البيانات!C176)</f>
        <v/>
      </c>
      <c r="C124" s="328" t="str">
        <f>IF(البيانات!G176="","",البيانات!G176)</f>
        <v/>
      </c>
      <c r="D124" s="329" t="str">
        <f>IF(البيانات!M116="","",البيانات!M116)</f>
        <v/>
      </c>
      <c r="E124" s="79"/>
      <c r="F124" s="59"/>
      <c r="G124" s="59"/>
      <c r="H124" s="60"/>
      <c r="I124" s="60"/>
      <c r="J124" s="60"/>
      <c r="K124" s="144"/>
      <c r="L124" s="150"/>
      <c r="M124" s="108"/>
    </row>
    <row r="125" spans="1:13" s="50" customFormat="1" ht="15.75" x14ac:dyDescent="0.25">
      <c r="A125" s="158">
        <v>115</v>
      </c>
      <c r="B125" s="160" t="str">
        <f>IF(البيانات!C177="","",البيانات!C177)</f>
        <v/>
      </c>
      <c r="C125" s="328" t="str">
        <f>IF(البيانات!G177="","",البيانات!G177)</f>
        <v/>
      </c>
      <c r="D125" s="329" t="str">
        <f>IF(البيانات!M117="","",البيانات!M117)</f>
        <v/>
      </c>
      <c r="E125" s="79"/>
      <c r="F125" s="59"/>
      <c r="G125" s="59"/>
      <c r="H125" s="60"/>
      <c r="I125" s="60"/>
      <c r="J125" s="60"/>
      <c r="K125" s="144"/>
      <c r="L125" s="150"/>
      <c r="M125" s="108"/>
    </row>
    <row r="126" spans="1:13" s="50" customFormat="1" ht="15.75" x14ac:dyDescent="0.25">
      <c r="A126" s="158">
        <v>116</v>
      </c>
      <c r="B126" s="160" t="str">
        <f>IF(البيانات!C178="","",البيانات!C178)</f>
        <v/>
      </c>
      <c r="C126" s="328" t="str">
        <f>IF(البيانات!G178="","",البيانات!G178)</f>
        <v/>
      </c>
      <c r="D126" s="329" t="str">
        <f>IF(البيانات!M118="","",البيانات!M118)</f>
        <v/>
      </c>
      <c r="E126" s="79"/>
      <c r="F126" s="59"/>
      <c r="G126" s="59"/>
      <c r="H126" s="60"/>
      <c r="I126" s="60"/>
      <c r="J126" s="60"/>
      <c r="K126" s="144"/>
      <c r="L126" s="150"/>
      <c r="M126" s="108"/>
    </row>
    <row r="127" spans="1:13" s="50" customFormat="1" ht="15.75" x14ac:dyDescent="0.25">
      <c r="A127" s="158">
        <v>117</v>
      </c>
      <c r="B127" s="160" t="str">
        <f>IF(البيانات!C179="","",البيانات!C179)</f>
        <v/>
      </c>
      <c r="C127" s="328" t="str">
        <f>IF(البيانات!G179="","",البيانات!G179)</f>
        <v/>
      </c>
      <c r="D127" s="329" t="str">
        <f>IF(البيانات!M119="","",البيانات!M119)</f>
        <v/>
      </c>
      <c r="E127" s="79"/>
      <c r="F127" s="59"/>
      <c r="G127" s="59"/>
      <c r="H127" s="60"/>
      <c r="I127" s="60"/>
      <c r="J127" s="60"/>
      <c r="K127" s="144"/>
      <c r="L127" s="150"/>
      <c r="M127" s="108"/>
    </row>
    <row r="128" spans="1:13" s="50" customFormat="1" ht="15.75" x14ac:dyDescent="0.25">
      <c r="A128" s="158">
        <v>118</v>
      </c>
      <c r="B128" s="160" t="str">
        <f>IF(البيانات!C180="","",البيانات!C180)</f>
        <v/>
      </c>
      <c r="C128" s="328" t="str">
        <f>IF(البيانات!G180="","",البيانات!G180)</f>
        <v/>
      </c>
      <c r="D128" s="329" t="str">
        <f>IF(البيانات!M120="","",البيانات!M120)</f>
        <v/>
      </c>
      <c r="E128" s="79"/>
      <c r="F128" s="59"/>
      <c r="G128" s="59"/>
      <c r="H128" s="60"/>
      <c r="I128" s="60"/>
      <c r="J128" s="60"/>
      <c r="K128" s="144"/>
      <c r="L128" s="150"/>
      <c r="M128" s="108"/>
    </row>
    <row r="129" spans="1:13" s="50" customFormat="1" ht="15.75" x14ac:dyDescent="0.25">
      <c r="A129" s="158">
        <v>119</v>
      </c>
      <c r="B129" s="160" t="str">
        <f>IF(البيانات!C181="","",البيانات!C181)</f>
        <v/>
      </c>
      <c r="C129" s="328" t="str">
        <f>IF(البيانات!G181="","",البيانات!G181)</f>
        <v/>
      </c>
      <c r="D129" s="329" t="str">
        <f>IF(البيانات!M121="","",البيانات!M121)</f>
        <v/>
      </c>
      <c r="E129" s="79"/>
      <c r="F129" s="59"/>
      <c r="G129" s="59"/>
      <c r="H129" s="60"/>
      <c r="I129" s="60"/>
      <c r="J129" s="60"/>
      <c r="K129" s="144"/>
      <c r="L129" s="150"/>
      <c r="M129" s="108"/>
    </row>
    <row r="130" spans="1:13" s="50" customFormat="1" ht="16.5" thickBot="1" x14ac:dyDescent="0.3">
      <c r="A130" s="159">
        <v>120</v>
      </c>
      <c r="B130" s="161" t="str">
        <f>IF(البيانات!C182="","",البيانات!C182)</f>
        <v/>
      </c>
      <c r="C130" s="341" t="str">
        <f>IF(البيانات!G182="","",البيانات!G182)</f>
        <v/>
      </c>
      <c r="D130" s="342" t="str">
        <f>IF(البيانات!M102="","",البيانات!M102)</f>
        <v/>
      </c>
      <c r="E130" s="252"/>
      <c r="F130" s="109"/>
      <c r="G130" s="109"/>
      <c r="H130" s="110"/>
      <c r="I130" s="110"/>
      <c r="J130" s="110"/>
      <c r="K130" s="145"/>
      <c r="L130" s="151"/>
      <c r="M130" s="111"/>
    </row>
  </sheetData>
  <sheetProtection algorithmName="SHA-512" hashValue="3wasgxTa+VNqv08x1Bq/GMF2jM/Ce5wLs0t8cJTdJbiP95wiGoWjssuHdmx5gb0v1Ji4bdV+DEUNoUn9widjuA==" saltValue="oV01oTHz0KH97E0in/tnHg==" spinCount="100000" sheet="1" objects="1" scenarios="1" selectLockedCells="1"/>
  <mergeCells count="144">
    <mergeCell ref="C96:D96"/>
    <mergeCell ref="C97:D97"/>
    <mergeCell ref="C98:D98"/>
    <mergeCell ref="C99:D99"/>
    <mergeCell ref="C95:D95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C83:D83"/>
    <mergeCell ref="C72:D72"/>
    <mergeCell ref="C73:D73"/>
    <mergeCell ref="C74:D74"/>
    <mergeCell ref="C75:D75"/>
    <mergeCell ref="C76:D76"/>
    <mergeCell ref="C77:D77"/>
    <mergeCell ref="C78:D78"/>
    <mergeCell ref="C79:D79"/>
    <mergeCell ref="C80:D80"/>
    <mergeCell ref="C81:D81"/>
    <mergeCell ref="C82:D82"/>
    <mergeCell ref="C37:D37"/>
    <mergeCell ref="C38:D38"/>
    <mergeCell ref="C71:D71"/>
    <mergeCell ref="C40:D40"/>
    <mergeCell ref="C41:D41"/>
    <mergeCell ref="C42:D42"/>
    <mergeCell ref="C43:D43"/>
    <mergeCell ref="C44:D44"/>
    <mergeCell ref="C45:D45"/>
    <mergeCell ref="C46:D46"/>
    <mergeCell ref="C47:D47"/>
    <mergeCell ref="C48:D48"/>
    <mergeCell ref="C69:D69"/>
    <mergeCell ref="C70:D70"/>
    <mergeCell ref="C49:D49"/>
    <mergeCell ref="C50:D50"/>
    <mergeCell ref="C51:D51"/>
    <mergeCell ref="C52:D52"/>
    <mergeCell ref="C53:D53"/>
    <mergeCell ref="C54:D54"/>
    <mergeCell ref="C55:D55"/>
    <mergeCell ref="C56:D56"/>
    <mergeCell ref="C57:D57"/>
    <mergeCell ref="I1:K1"/>
    <mergeCell ref="L1:M1"/>
    <mergeCell ref="J2:K2"/>
    <mergeCell ref="L2:M2"/>
    <mergeCell ref="D1:G1"/>
    <mergeCell ref="K4:L4"/>
    <mergeCell ref="D5:E5"/>
    <mergeCell ref="F5:G5"/>
    <mergeCell ref="H5:I5"/>
    <mergeCell ref="K5:M5"/>
    <mergeCell ref="C4:H4"/>
    <mergeCell ref="A6:D6"/>
    <mergeCell ref="A7:D7"/>
    <mergeCell ref="C68:D68"/>
    <mergeCell ref="C63:D63"/>
    <mergeCell ref="C64:D64"/>
    <mergeCell ref="C65:D65"/>
    <mergeCell ref="C66:D66"/>
    <mergeCell ref="C67:D67"/>
    <mergeCell ref="C58:D58"/>
    <mergeCell ref="C59:D59"/>
    <mergeCell ref="C60:D60"/>
    <mergeCell ref="C61:D61"/>
    <mergeCell ref="C62:D62"/>
    <mergeCell ref="C15:D15"/>
    <mergeCell ref="C11:D11"/>
    <mergeCell ref="C12:D12"/>
    <mergeCell ref="C13:D13"/>
    <mergeCell ref="C14:D14"/>
    <mergeCell ref="C27:D27"/>
    <mergeCell ref="C16:D16"/>
    <mergeCell ref="C17:D17"/>
    <mergeCell ref="C18:D18"/>
    <mergeCell ref="C19:D19"/>
    <mergeCell ref="C20:D20"/>
    <mergeCell ref="A8:D8"/>
    <mergeCell ref="A9:A10"/>
    <mergeCell ref="B9:B10"/>
    <mergeCell ref="C9:D10"/>
    <mergeCell ref="E9:E10"/>
    <mergeCell ref="F9:F10"/>
    <mergeCell ref="G9:G10"/>
    <mergeCell ref="H9:H10"/>
    <mergeCell ref="I9:I10"/>
    <mergeCell ref="J9:J10"/>
    <mergeCell ref="K9:K10"/>
    <mergeCell ref="C100:D100"/>
    <mergeCell ref="C101:D101"/>
    <mergeCell ref="C102:D102"/>
    <mergeCell ref="C103:D103"/>
    <mergeCell ref="C104:D104"/>
    <mergeCell ref="C105:D105"/>
    <mergeCell ref="C21:D21"/>
    <mergeCell ref="C22:D22"/>
    <mergeCell ref="C23:D23"/>
    <mergeCell ref="C24:D24"/>
    <mergeCell ref="C25:D25"/>
    <mergeCell ref="C26:D26"/>
    <mergeCell ref="C39:D39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106:D106"/>
    <mergeCell ref="C107:D107"/>
    <mergeCell ref="C108:D108"/>
    <mergeCell ref="C109:D109"/>
    <mergeCell ref="C110:D110"/>
    <mergeCell ref="C111:D111"/>
    <mergeCell ref="C112:D112"/>
    <mergeCell ref="C113:D113"/>
    <mergeCell ref="C114:D114"/>
    <mergeCell ref="C124:D124"/>
    <mergeCell ref="C125:D125"/>
    <mergeCell ref="C126:D126"/>
    <mergeCell ref="C127:D127"/>
    <mergeCell ref="C128:D128"/>
    <mergeCell ref="C129:D129"/>
    <mergeCell ref="C130:D130"/>
    <mergeCell ref="C115:D115"/>
    <mergeCell ref="C116:D116"/>
    <mergeCell ref="C117:D117"/>
    <mergeCell ref="C118:D118"/>
    <mergeCell ref="C119:D119"/>
    <mergeCell ref="C120:D120"/>
    <mergeCell ref="C121:D121"/>
    <mergeCell ref="C122:D122"/>
    <mergeCell ref="C123:D123"/>
  </mergeCells>
  <dataValidations count="15">
    <dataValidation type="list" allowBlank="1" showErrorMessage="1" errorTitle="تنبيه:" error="فضلاً اضغط على إلغاء الأمر ثم اختر التاريخ الصحيح من القائمة" sqref="E12:E130 L12:M130">
      <formula1>$D$3:$H$3</formula1>
    </dataValidation>
    <dataValidation type="list" allowBlank="1" showErrorMessage="1" errorTitle="تنبيه:" error="فضلا اضغط على إلغاء الأمر ثم اختر من القائمة المنسدلة" sqref="F12:F130">
      <formula1>$Z$15:$Z$44</formula1>
    </dataValidation>
    <dataValidation type="list" allowBlank="1" showErrorMessage="1" errorTitle="تنبيه:" error="فضلا اضغط على إلغاء الأمر ثم اختر من القائمة المنسدلة" sqref="G12:G130">
      <formula1>$AA$15:$AA$29</formula1>
    </dataValidation>
    <dataValidation type="list" allowBlank="1" showErrorMessage="1" errorTitle="تنبيه:" error="فضلا اضغط على إلغاء الأمر ثم اختر من القائمة المنسدلة" prompt="_x000a_" sqref="H12:H130">
      <formula1>$AB$15:$AB$29</formula1>
    </dataValidation>
    <dataValidation type="list" allowBlank="1" showErrorMessage="1" errorTitle="تنبيه:" error="فضلا اضغط على إلغاء الأمر ثم اختر من القائمة المنسدلة" sqref="I12:I130">
      <formula1>$AC$15:$AC$29</formula1>
    </dataValidation>
    <dataValidation type="list" allowBlank="1" showErrorMessage="1" errorTitle="تنبيه:" error="فضلا اضغط على إلغاء الأمر ثم اختر من القائمة المنسدلة" sqref="J12:J130">
      <formula1>$AD$15:$AD$44</formula1>
    </dataValidation>
    <dataValidation type="list" allowBlank="1" showErrorMessage="1" errorTitle="تنبيه:" error="فضلا اضغط على إلغاء الأمر ثم اختر من القائمة المنسدلة" sqref="K12:K130">
      <formula1>$AE$15:$AE$29</formula1>
    </dataValidation>
    <dataValidation type="list" allowBlank="1" showInputMessage="1" showErrorMessage="1" errorTitle="تنبيه:" error="فضلاً اضغط على إلغاء الأمر ثم اختر التاريخ الصحيح من القائمة" sqref="L12:L130">
      <formula1>$D$3:$H$3</formula1>
    </dataValidation>
    <dataValidation type="list" allowBlank="1" showInputMessage="1" showErrorMessage="1" errorTitle="تنبيه:" error="فضلا اضغط على إلغاء الأمر ثم اختر من القائمة المنسدلة" promptTitle="فضلا:" prompt="اختر من القائمة المنسدلة" sqref="F11">
      <formula1>$Z$15:$Z$44</formula1>
    </dataValidation>
    <dataValidation type="list" allowBlank="1" showInputMessage="1" showErrorMessage="1" errorTitle="تنبيه:" error="فضلا اضغط على إلغاء الأمر ثم اختر من القائمة المنسدلة" promptTitle="فضلا:" prompt="اختر من القائمة المنسدلة" sqref="G11">
      <formula1>$AA$15:$AA$29</formula1>
    </dataValidation>
    <dataValidation type="list" allowBlank="1" showInputMessage="1" showErrorMessage="1" errorTitle="تنبيه:" error="فضلا اضغط على إلغاء الأمر ثم اختر من القائمة المنسدلة" promptTitle="فضلا:" prompt="اختر من القائمة المنسدلة" sqref="H11">
      <formula1>$AB$15:$AB$29</formula1>
    </dataValidation>
    <dataValidation type="list" allowBlank="1" showInputMessage="1" showErrorMessage="1" errorTitle="تنبيه:" error="فضلا اضغط على إلغاء الأمر ثم اختر من القائمة المنسدلة" promptTitle="فضلا:" prompt="اختر من القائمة المنسدلة" sqref="I11">
      <formula1>$AC$15:$AC$29</formula1>
    </dataValidation>
    <dataValidation type="list" allowBlank="1" showInputMessage="1" showErrorMessage="1" errorTitle="تنبيه:" error="فضلا اضغط على إلغاء الأمر ثم اختر من القائمة المنسدلة" promptTitle="فضلا:" prompt="اختر من القائمة المنسدلة" sqref="J11">
      <formula1>$AD$15:$AD$44</formula1>
    </dataValidation>
    <dataValidation type="list" allowBlank="1" showInputMessage="1" showErrorMessage="1" errorTitle="تنبيه:" error="فضلا اضغط على إلغاء الأمر ثم اختر من القائمة المنسدلة" promptTitle="فضلا:" prompt="اختر من القائمة المنسدلة" sqref="K11">
      <formula1>$AE$15:$AE$29</formula1>
    </dataValidation>
    <dataValidation type="list" allowBlank="1" showInputMessage="1" showErrorMessage="1" errorTitle="تنبيه:" error="فضلاً اضغط على إلغاء الأمر ثم اختر التاريخ الصحيح من القائمة" promptTitle="فضلا:" prompt="اختر من القائمة المنسدلة" sqref="E11 L11:M11">
      <formula1>$D$3:$H$3</formula1>
    </dataValidation>
  </dataValidations>
  <printOptions horizontalCentered="1"/>
  <pageMargins left="0.19685039370078741" right="0.19685039370078741" top="0.19685039370078741" bottom="0.19685039370078741" header="0" footer="0"/>
  <pageSetup paperSize="9" scale="68" fitToHeight="0" orientation="portrait"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Worksheet____42">
    <tabColor theme="4" tint="0.59999389629810485"/>
    <pageSetUpPr fitToPage="1"/>
  </sheetPr>
  <dimension ref="A1:AO130"/>
  <sheetViews>
    <sheetView showGridLines="0" rightToLeft="1" workbookViewId="0">
      <pane ySplit="10" topLeftCell="A11" activePane="bottomLeft" state="frozen"/>
      <selection activeCell="C7" sqref="C7:D7"/>
      <selection pane="bottomLeft" activeCell="C7" sqref="C7:D7"/>
    </sheetView>
  </sheetViews>
  <sheetFormatPr defaultRowHeight="15" x14ac:dyDescent="0.25"/>
  <cols>
    <col min="1" max="1" width="4.25" style="3" bestFit="1" customWidth="1"/>
    <col min="2" max="2" width="25.75" style="3" customWidth="1"/>
    <col min="3" max="13" width="9.625" style="3" customWidth="1"/>
    <col min="14" max="18" width="9" style="3"/>
    <col min="19" max="19" width="7.625" style="3" customWidth="1"/>
    <col min="20" max="25" width="9" style="3"/>
    <col min="26" max="30" width="0" style="50" hidden="1" customWidth="1"/>
    <col min="31" max="31" width="0" style="3" hidden="1" customWidth="1"/>
    <col min="32" max="16384" width="9" style="3"/>
  </cols>
  <sheetData>
    <row r="1" spans="1:41" s="1" customFormat="1" ht="20.25" customHeight="1" x14ac:dyDescent="0.25">
      <c r="A1" s="41"/>
      <c r="B1" s="42" t="s">
        <v>15</v>
      </c>
      <c r="C1" s="66"/>
      <c r="D1" s="331" t="str">
        <f>CONCATENATE(البيانات!C39," ",البيانات!E39," ",البيانات!F39," ",البيانات!G39)</f>
        <v>الفصل الدراسي الثاني للعام 3٦-143٧هـ</v>
      </c>
      <c r="E1" s="331"/>
      <c r="F1" s="331"/>
      <c r="G1" s="331"/>
      <c r="H1" s="66"/>
      <c r="I1" s="343" t="str">
        <f>البيانات!C2</f>
        <v>الإدارة العامة للتعليم بـ</v>
      </c>
      <c r="J1" s="343"/>
      <c r="K1" s="343"/>
      <c r="L1" s="351" t="str">
        <f>البيانات!E2</f>
        <v>المنطقة الشرقية</v>
      </c>
      <c r="M1" s="351"/>
      <c r="Z1" s="49" t="str">
        <f>النماذج!A9</f>
        <v>نموذج1</v>
      </c>
      <c r="AA1" s="49" t="str">
        <f>تطبيقي!A9</f>
        <v>تطبيقي1</v>
      </c>
      <c r="AB1" s="49" t="e">
        <f>#REF!</f>
        <v>#REF!</v>
      </c>
      <c r="AC1" s="49" t="e">
        <f>#REF!</f>
        <v>#REF!</v>
      </c>
      <c r="AD1" s="49" t="e">
        <f>#REF!</f>
        <v>#REF!</v>
      </c>
    </row>
    <row r="2" spans="1:41" s="97" customFormat="1" ht="20.25" customHeight="1" x14ac:dyDescent="0.25">
      <c r="B2" s="42" t="s">
        <v>99</v>
      </c>
      <c r="C2" s="43" t="s">
        <v>3</v>
      </c>
      <c r="D2" s="44" t="s">
        <v>4</v>
      </c>
      <c r="E2" s="44" t="s">
        <v>5</v>
      </c>
      <c r="F2" s="44" t="s">
        <v>6</v>
      </c>
      <c r="G2" s="44" t="s">
        <v>7</v>
      </c>
      <c r="H2" s="44" t="s">
        <v>8</v>
      </c>
      <c r="I2" s="45"/>
      <c r="J2" s="352" t="s">
        <v>97</v>
      </c>
      <c r="K2" s="352"/>
      <c r="L2" s="351" t="str">
        <f>البيانات!E4</f>
        <v>غرب الدمام</v>
      </c>
      <c r="M2" s="351"/>
      <c r="N2" s="49"/>
      <c r="O2" s="49"/>
      <c r="P2" s="49"/>
      <c r="Q2" s="49"/>
      <c r="R2" s="49"/>
      <c r="S2" s="49"/>
      <c r="T2" s="49"/>
      <c r="U2" s="49"/>
      <c r="V2" s="49"/>
      <c r="W2" s="49"/>
      <c r="X2" s="49"/>
      <c r="Y2" s="49"/>
      <c r="Z2" s="49" t="str">
        <f>النماذج!A10</f>
        <v>نموذج2</v>
      </c>
      <c r="AA2" s="49" t="str">
        <f>تطبيقي!A10</f>
        <v>تطبيقي2</v>
      </c>
      <c r="AB2" s="49" t="e">
        <f>#REF!</f>
        <v>#REF!</v>
      </c>
      <c r="AC2" s="49" t="e">
        <f>#REF!</f>
        <v>#REF!</v>
      </c>
      <c r="AD2" s="49" t="e">
        <f>#REF!</f>
        <v>#REF!</v>
      </c>
      <c r="AE2" s="49"/>
      <c r="AF2" s="49"/>
      <c r="AG2" s="49"/>
      <c r="AH2" s="49"/>
      <c r="AI2" s="49"/>
      <c r="AJ2" s="49"/>
      <c r="AK2" s="49"/>
      <c r="AL2" s="49"/>
      <c r="AM2" s="49"/>
      <c r="AN2" s="49"/>
      <c r="AO2" s="49"/>
    </row>
    <row r="3" spans="1:41" s="1" customFormat="1" ht="20.25" customHeight="1" x14ac:dyDescent="0.25">
      <c r="A3" s="41"/>
      <c r="B3" s="46"/>
      <c r="C3" s="47">
        <f>البيانات!C55</f>
        <v>14</v>
      </c>
      <c r="D3" s="78">
        <f>البيانات!D55</f>
        <v>42484</v>
      </c>
      <c r="E3" s="78">
        <f>البيانات!E55</f>
        <v>42485</v>
      </c>
      <c r="F3" s="78">
        <f>البيانات!F55</f>
        <v>42486</v>
      </c>
      <c r="G3" s="78">
        <f>البيانات!G55</f>
        <v>42487</v>
      </c>
      <c r="H3" s="78">
        <f>البيانات!H55</f>
        <v>42488</v>
      </c>
      <c r="I3" s="45"/>
      <c r="J3" s="48"/>
      <c r="K3" s="48"/>
      <c r="L3" s="41"/>
      <c r="M3" s="41"/>
      <c r="N3" s="2"/>
      <c r="O3" s="2"/>
      <c r="P3" s="2"/>
      <c r="Q3" s="2"/>
      <c r="R3" s="2"/>
      <c r="S3" s="2"/>
      <c r="Z3" s="49" t="str">
        <f>النماذج!A11</f>
        <v>نموذج3</v>
      </c>
      <c r="AA3" s="49" t="str">
        <f>تطبيقي!A11</f>
        <v>تطبيقي3</v>
      </c>
      <c r="AB3" s="49" t="e">
        <f>#REF!</f>
        <v>#REF!</v>
      </c>
      <c r="AC3" s="49" t="e">
        <f>#REF!</f>
        <v>#REF!</v>
      </c>
      <c r="AD3" s="49" t="e">
        <f>#REF!</f>
        <v>#REF!</v>
      </c>
    </row>
    <row r="4" spans="1:41" s="1" customFormat="1" ht="20.25" customHeight="1" x14ac:dyDescent="0.25">
      <c r="A4" s="41"/>
      <c r="B4" s="6"/>
      <c r="C4" s="330" t="s">
        <v>170</v>
      </c>
      <c r="D4" s="330"/>
      <c r="E4" s="330"/>
      <c r="F4" s="330"/>
      <c r="G4" s="330"/>
      <c r="H4" s="330"/>
      <c r="I4" s="7"/>
      <c r="J4" s="7"/>
      <c r="K4" s="354" t="s">
        <v>168</v>
      </c>
      <c r="L4" s="354"/>
      <c r="M4" s="6"/>
      <c r="N4" s="6"/>
      <c r="O4" s="6"/>
      <c r="P4" s="6"/>
      <c r="Q4" s="6"/>
      <c r="R4" s="6"/>
      <c r="S4" s="6"/>
      <c r="Z4" s="49" t="str">
        <f>النماذج!A12</f>
        <v>نموذج4</v>
      </c>
      <c r="AA4" s="49" t="str">
        <f>تطبيقي!A12</f>
        <v>تطبيقي4</v>
      </c>
      <c r="AB4" s="49" t="e">
        <f>#REF!</f>
        <v>#REF!</v>
      </c>
      <c r="AC4" s="49" t="e">
        <f>#REF!</f>
        <v>#REF!</v>
      </c>
      <c r="AD4" s="49" t="e">
        <f>#REF!</f>
        <v>#REF!</v>
      </c>
    </row>
    <row r="5" spans="1:41" s="50" customFormat="1" ht="18" thickBot="1" x14ac:dyDescent="0.3">
      <c r="A5" s="49"/>
      <c r="B5" s="154" t="s">
        <v>172</v>
      </c>
      <c r="C5" s="12">
        <f>البيانات!E10</f>
        <v>0</v>
      </c>
      <c r="D5" s="355" t="s">
        <v>48</v>
      </c>
      <c r="E5" s="355"/>
      <c r="F5" s="353">
        <f>البيانات!E8</f>
        <v>0</v>
      </c>
      <c r="G5" s="353"/>
      <c r="H5" s="350" t="s">
        <v>185</v>
      </c>
      <c r="I5" s="350"/>
      <c r="J5" s="5">
        <f>البيانات!E12</f>
        <v>0</v>
      </c>
      <c r="K5" s="350">
        <f>البيانات!E6</f>
        <v>0</v>
      </c>
      <c r="L5" s="350"/>
      <c r="M5" s="350"/>
      <c r="P5" s="93"/>
      <c r="Q5" s="51"/>
      <c r="R5" s="93"/>
      <c r="S5" s="93"/>
    </row>
    <row r="6" spans="1:41" s="4" customFormat="1" x14ac:dyDescent="0.25">
      <c r="A6" s="356" t="s">
        <v>11</v>
      </c>
      <c r="B6" s="357"/>
      <c r="C6" s="358"/>
      <c r="D6" s="359"/>
      <c r="E6" s="52">
        <v>2</v>
      </c>
      <c r="F6" s="155">
        <v>20</v>
      </c>
      <c r="G6" s="155">
        <v>3</v>
      </c>
      <c r="H6" s="155">
        <v>3</v>
      </c>
      <c r="I6" s="155">
        <v>3</v>
      </c>
      <c r="J6" s="156">
        <v>20</v>
      </c>
      <c r="K6" s="143">
        <v>6</v>
      </c>
      <c r="L6" s="146">
        <v>5</v>
      </c>
      <c r="M6" s="104">
        <v>7</v>
      </c>
    </row>
    <row r="7" spans="1:41" s="4" customFormat="1" ht="18.75" thickBot="1" x14ac:dyDescent="0.3">
      <c r="A7" s="360" t="s">
        <v>164</v>
      </c>
      <c r="B7" s="361"/>
      <c r="C7" s="362"/>
      <c r="D7" s="363"/>
      <c r="E7" s="53" t="s">
        <v>180</v>
      </c>
      <c r="F7" s="54" t="s">
        <v>174</v>
      </c>
      <c r="G7" s="54" t="s">
        <v>181</v>
      </c>
      <c r="H7" s="54" t="s">
        <v>181</v>
      </c>
      <c r="I7" s="54" t="s">
        <v>181</v>
      </c>
      <c r="J7" s="65" t="s">
        <v>53</v>
      </c>
      <c r="K7" s="55" t="s">
        <v>182</v>
      </c>
      <c r="L7" s="147" t="s">
        <v>182</v>
      </c>
      <c r="M7" s="105" t="s">
        <v>182</v>
      </c>
    </row>
    <row r="8" spans="1:41" s="50" customFormat="1" ht="16.5" thickBot="1" x14ac:dyDescent="0.3">
      <c r="A8" s="332" t="s">
        <v>119</v>
      </c>
      <c r="B8" s="333"/>
      <c r="C8" s="333"/>
      <c r="D8" s="334"/>
      <c r="E8" s="63">
        <f>COUNTA(E11:E130)</f>
        <v>0</v>
      </c>
      <c r="F8" s="64">
        <f>مج!F1956</f>
        <v>0</v>
      </c>
      <c r="G8" s="64">
        <f>مج!G1956</f>
        <v>0</v>
      </c>
      <c r="H8" s="64">
        <f>مج!H1956</f>
        <v>0</v>
      </c>
      <c r="I8" s="64">
        <f>مج!I1956</f>
        <v>0</v>
      </c>
      <c r="J8" s="64">
        <f>مج!J1956</f>
        <v>0</v>
      </c>
      <c r="K8" s="64">
        <f>مج!K1956</f>
        <v>0</v>
      </c>
      <c r="L8" s="148">
        <f>COUNTA(L11:L130)</f>
        <v>0</v>
      </c>
      <c r="M8" s="106">
        <f>COUNTA(M11:M130)</f>
        <v>0</v>
      </c>
    </row>
    <row r="9" spans="1:41" s="57" customFormat="1" ht="13.5" customHeight="1" x14ac:dyDescent="0.25">
      <c r="A9" s="324" t="s">
        <v>0</v>
      </c>
      <c r="B9" s="326" t="s">
        <v>176</v>
      </c>
      <c r="C9" s="344" t="s">
        <v>1</v>
      </c>
      <c r="D9" s="345"/>
      <c r="E9" s="337" t="s">
        <v>155</v>
      </c>
      <c r="F9" s="335" t="s">
        <v>156</v>
      </c>
      <c r="G9" s="335" t="s">
        <v>88</v>
      </c>
      <c r="H9" s="335" t="s">
        <v>89</v>
      </c>
      <c r="I9" s="335" t="s">
        <v>90</v>
      </c>
      <c r="J9" s="348" t="s">
        <v>154</v>
      </c>
      <c r="K9" s="348" t="s">
        <v>153</v>
      </c>
      <c r="L9" s="180" t="s">
        <v>162</v>
      </c>
      <c r="M9" s="181" t="s">
        <v>162</v>
      </c>
    </row>
    <row r="10" spans="1:41" s="57" customFormat="1" ht="16.5" thickBot="1" x14ac:dyDescent="0.3">
      <c r="A10" s="325"/>
      <c r="B10" s="327"/>
      <c r="C10" s="346"/>
      <c r="D10" s="347"/>
      <c r="E10" s="338"/>
      <c r="F10" s="336"/>
      <c r="G10" s="336"/>
      <c r="H10" s="336"/>
      <c r="I10" s="336"/>
      <c r="J10" s="349"/>
      <c r="K10" s="349"/>
      <c r="L10" s="149" t="s">
        <v>189</v>
      </c>
      <c r="M10" s="107" t="s">
        <v>190</v>
      </c>
    </row>
    <row r="11" spans="1:41" s="61" customFormat="1" ht="15.75" x14ac:dyDescent="0.25">
      <c r="A11" s="157">
        <v>1</v>
      </c>
      <c r="B11" s="160" t="str">
        <f>IF(البيانات!C63="","",البيانات!C63)</f>
        <v/>
      </c>
      <c r="C11" s="339" t="str">
        <f>IF(البيانات!G63="","",البيانات!G63)</f>
        <v/>
      </c>
      <c r="D11" s="340" t="str">
        <f>IF(البيانات!M3="","",البيانات!M3)</f>
        <v/>
      </c>
      <c r="E11" s="79"/>
      <c r="F11" s="59"/>
      <c r="G11" s="59"/>
      <c r="H11" s="60"/>
      <c r="I11" s="60"/>
      <c r="J11" s="60"/>
      <c r="K11" s="144"/>
      <c r="L11" s="150"/>
      <c r="M11" s="108"/>
    </row>
    <row r="12" spans="1:41" s="61" customFormat="1" ht="15.75" x14ac:dyDescent="0.25">
      <c r="A12" s="158">
        <v>2</v>
      </c>
      <c r="B12" s="160" t="str">
        <f>IF(البيانات!C64="","",البيانات!C64)</f>
        <v/>
      </c>
      <c r="C12" s="328" t="str">
        <f>IF(البيانات!G64="","",البيانات!G64)</f>
        <v/>
      </c>
      <c r="D12" s="329" t="str">
        <f>IF(البيانات!M4="","",البيانات!M4)</f>
        <v/>
      </c>
      <c r="E12" s="79"/>
      <c r="F12" s="59"/>
      <c r="G12" s="59"/>
      <c r="H12" s="60"/>
      <c r="I12" s="60"/>
      <c r="J12" s="60"/>
      <c r="K12" s="144"/>
      <c r="L12" s="150"/>
      <c r="M12" s="108"/>
    </row>
    <row r="13" spans="1:41" s="61" customFormat="1" ht="15.75" x14ac:dyDescent="0.25">
      <c r="A13" s="158">
        <v>3</v>
      </c>
      <c r="B13" s="160" t="str">
        <f>IF(البيانات!C65="","",البيانات!C65)</f>
        <v/>
      </c>
      <c r="C13" s="328" t="str">
        <f>IF(البيانات!G65="","",البيانات!G65)</f>
        <v/>
      </c>
      <c r="D13" s="329" t="str">
        <f>IF(البيانات!M5="","",البيانات!M5)</f>
        <v/>
      </c>
      <c r="E13" s="79"/>
      <c r="F13" s="59"/>
      <c r="G13" s="59"/>
      <c r="H13" s="60"/>
      <c r="I13" s="60"/>
      <c r="J13" s="60"/>
      <c r="K13" s="144"/>
      <c r="L13" s="150"/>
      <c r="M13" s="108"/>
    </row>
    <row r="14" spans="1:41" s="61" customFormat="1" ht="15.75" x14ac:dyDescent="0.25">
      <c r="A14" s="158">
        <v>4</v>
      </c>
      <c r="B14" s="160" t="str">
        <f>IF(البيانات!C66="","",البيانات!C66)</f>
        <v/>
      </c>
      <c r="C14" s="328" t="str">
        <f>IF(البيانات!G66="","",البيانات!G66)</f>
        <v/>
      </c>
      <c r="D14" s="329" t="str">
        <f>IF(البيانات!M6="","",البيانات!M6)</f>
        <v/>
      </c>
      <c r="E14" s="79"/>
      <c r="F14" s="59"/>
      <c r="G14" s="59"/>
      <c r="H14" s="60"/>
      <c r="I14" s="60"/>
      <c r="J14" s="60"/>
      <c r="K14" s="144"/>
      <c r="L14" s="150"/>
      <c r="M14" s="108"/>
    </row>
    <row r="15" spans="1:41" s="61" customFormat="1" ht="17.25" x14ac:dyDescent="0.25">
      <c r="A15" s="158">
        <v>5</v>
      </c>
      <c r="B15" s="160" t="str">
        <f>IF(البيانات!C67="","",البيانات!C67)</f>
        <v/>
      </c>
      <c r="C15" s="328" t="str">
        <f>IF(البيانات!G67="","",البيانات!G67)</f>
        <v/>
      </c>
      <c r="D15" s="329" t="str">
        <f>IF(البيانات!M7="","",البيانات!M7)</f>
        <v/>
      </c>
      <c r="E15" s="79"/>
      <c r="F15" s="59"/>
      <c r="G15" s="59"/>
      <c r="H15" s="60"/>
      <c r="I15" s="60"/>
      <c r="J15" s="60"/>
      <c r="K15" s="144"/>
      <c r="L15" s="150"/>
      <c r="M15" s="108"/>
      <c r="Z15" s="49" t="str">
        <f>النماذج!A9</f>
        <v>نموذج1</v>
      </c>
      <c r="AA15" s="49" t="str">
        <f>تطبيقي!A9</f>
        <v>تطبيقي1</v>
      </c>
      <c r="AB15" s="49" t="e">
        <f>#REF!</f>
        <v>#REF!</v>
      </c>
      <c r="AC15" s="49" t="e">
        <f>#REF!</f>
        <v>#REF!</v>
      </c>
      <c r="AD15" s="49" t="e">
        <f>#REF!</f>
        <v>#REF!</v>
      </c>
      <c r="AE15" s="49" t="s">
        <v>104</v>
      </c>
    </row>
    <row r="16" spans="1:41" s="61" customFormat="1" ht="17.25" x14ac:dyDescent="0.25">
      <c r="A16" s="158">
        <v>6</v>
      </c>
      <c r="B16" s="160" t="str">
        <f>IF(البيانات!C68="","",البيانات!C68)</f>
        <v/>
      </c>
      <c r="C16" s="328" t="str">
        <f>IF(البيانات!G68="","",البيانات!G68)</f>
        <v/>
      </c>
      <c r="D16" s="329" t="str">
        <f>IF(البيانات!M8="","",البيانات!M8)</f>
        <v/>
      </c>
      <c r="E16" s="79"/>
      <c r="F16" s="59"/>
      <c r="G16" s="59"/>
      <c r="H16" s="60"/>
      <c r="I16" s="60"/>
      <c r="J16" s="60"/>
      <c r="K16" s="144"/>
      <c r="L16" s="150"/>
      <c r="M16" s="108"/>
      <c r="Z16" s="49" t="str">
        <f>النماذج!A10</f>
        <v>نموذج2</v>
      </c>
      <c r="AA16" s="49" t="str">
        <f>تطبيقي!A10</f>
        <v>تطبيقي2</v>
      </c>
      <c r="AB16" s="49" t="e">
        <f>#REF!</f>
        <v>#REF!</v>
      </c>
      <c r="AC16" s="49" t="e">
        <f>#REF!</f>
        <v>#REF!</v>
      </c>
      <c r="AD16" s="49" t="e">
        <f>#REF!</f>
        <v>#REF!</v>
      </c>
      <c r="AE16" s="49" t="s">
        <v>105</v>
      </c>
    </row>
    <row r="17" spans="1:31" s="61" customFormat="1" ht="17.25" x14ac:dyDescent="0.25">
      <c r="A17" s="158">
        <v>7</v>
      </c>
      <c r="B17" s="160" t="str">
        <f>IF(البيانات!C69="","",البيانات!C69)</f>
        <v/>
      </c>
      <c r="C17" s="328" t="str">
        <f>IF(البيانات!G69="","",البيانات!G69)</f>
        <v/>
      </c>
      <c r="D17" s="329" t="str">
        <f>IF(البيانات!M9="","",البيانات!M9)</f>
        <v/>
      </c>
      <c r="E17" s="79"/>
      <c r="F17" s="59"/>
      <c r="G17" s="59"/>
      <c r="H17" s="60"/>
      <c r="I17" s="60"/>
      <c r="J17" s="60"/>
      <c r="K17" s="144"/>
      <c r="L17" s="150"/>
      <c r="M17" s="108"/>
      <c r="Z17" s="49" t="str">
        <f>النماذج!A11</f>
        <v>نموذج3</v>
      </c>
      <c r="AA17" s="49" t="str">
        <f>تطبيقي!A11</f>
        <v>تطبيقي3</v>
      </c>
      <c r="AB17" s="49" t="e">
        <f>#REF!</f>
        <v>#REF!</v>
      </c>
      <c r="AC17" s="49" t="e">
        <f>#REF!</f>
        <v>#REF!</v>
      </c>
      <c r="AD17" s="49" t="e">
        <f>#REF!</f>
        <v>#REF!</v>
      </c>
      <c r="AE17" s="49" t="s">
        <v>106</v>
      </c>
    </row>
    <row r="18" spans="1:31" s="61" customFormat="1" ht="17.25" x14ac:dyDescent="0.25">
      <c r="A18" s="158">
        <v>8</v>
      </c>
      <c r="B18" s="160" t="str">
        <f>IF(البيانات!C70="","",البيانات!C70)</f>
        <v/>
      </c>
      <c r="C18" s="328" t="str">
        <f>IF(البيانات!G70="","",البيانات!G70)</f>
        <v/>
      </c>
      <c r="D18" s="329" t="str">
        <f>IF(البيانات!M10="","",البيانات!M10)</f>
        <v/>
      </c>
      <c r="E18" s="79"/>
      <c r="F18" s="59"/>
      <c r="G18" s="59"/>
      <c r="H18" s="60"/>
      <c r="I18" s="60"/>
      <c r="J18" s="60"/>
      <c r="K18" s="144"/>
      <c r="L18" s="150"/>
      <c r="M18" s="108"/>
      <c r="Z18" s="49" t="str">
        <f>النماذج!A12</f>
        <v>نموذج4</v>
      </c>
      <c r="AA18" s="49" t="str">
        <f>تطبيقي!A12</f>
        <v>تطبيقي4</v>
      </c>
      <c r="AB18" s="49" t="e">
        <f>#REF!</f>
        <v>#REF!</v>
      </c>
      <c r="AC18" s="49" t="e">
        <f>#REF!</f>
        <v>#REF!</v>
      </c>
      <c r="AD18" s="49" t="e">
        <f>#REF!</f>
        <v>#REF!</v>
      </c>
      <c r="AE18" s="49" t="s">
        <v>107</v>
      </c>
    </row>
    <row r="19" spans="1:31" s="61" customFormat="1" ht="17.25" x14ac:dyDescent="0.25">
      <c r="A19" s="158">
        <v>9</v>
      </c>
      <c r="B19" s="160" t="str">
        <f>IF(البيانات!C71="","",البيانات!C71)</f>
        <v/>
      </c>
      <c r="C19" s="328" t="str">
        <f>IF(البيانات!G71="","",البيانات!G71)</f>
        <v/>
      </c>
      <c r="D19" s="329" t="str">
        <f>IF(البيانات!M11="","",البيانات!M11)</f>
        <v/>
      </c>
      <c r="E19" s="79"/>
      <c r="F19" s="59"/>
      <c r="G19" s="59"/>
      <c r="H19" s="60"/>
      <c r="I19" s="60"/>
      <c r="J19" s="60"/>
      <c r="K19" s="144"/>
      <c r="L19" s="150"/>
      <c r="M19" s="108"/>
      <c r="Z19" s="49" t="str">
        <f>النماذج!A13</f>
        <v>نموذج5</v>
      </c>
      <c r="AA19" s="49" t="str">
        <f>تطبيقي!A13</f>
        <v>تطبيقي5</v>
      </c>
      <c r="AB19" s="49" t="e">
        <f>#REF!</f>
        <v>#REF!</v>
      </c>
      <c r="AC19" s="49" t="e">
        <f>#REF!</f>
        <v>#REF!</v>
      </c>
      <c r="AD19" s="49" t="e">
        <f>#REF!</f>
        <v>#REF!</v>
      </c>
      <c r="AE19" s="50" t="s">
        <v>108</v>
      </c>
    </row>
    <row r="20" spans="1:31" s="61" customFormat="1" ht="17.25" x14ac:dyDescent="0.25">
      <c r="A20" s="158">
        <v>10</v>
      </c>
      <c r="B20" s="160" t="str">
        <f>IF(البيانات!C72="","",البيانات!C72)</f>
        <v/>
      </c>
      <c r="C20" s="328" t="str">
        <f>IF(البيانات!G72="","",البيانات!G72)</f>
        <v/>
      </c>
      <c r="D20" s="329" t="str">
        <f>IF(البيانات!M12="","",البيانات!M12)</f>
        <v/>
      </c>
      <c r="E20" s="79"/>
      <c r="F20" s="59"/>
      <c r="G20" s="59"/>
      <c r="H20" s="60"/>
      <c r="I20" s="60"/>
      <c r="J20" s="60"/>
      <c r="K20" s="144"/>
      <c r="L20" s="150"/>
      <c r="M20" s="108"/>
      <c r="Z20" s="49" t="str">
        <f>النماذج!A14</f>
        <v>نموذج6</v>
      </c>
      <c r="AA20" s="49" t="str">
        <f>تطبيقي!A14</f>
        <v>تطبيقي6</v>
      </c>
      <c r="AB20" s="49" t="e">
        <f>#REF!</f>
        <v>#REF!</v>
      </c>
      <c r="AC20" s="49" t="e">
        <f>#REF!</f>
        <v>#REF!</v>
      </c>
      <c r="AD20" s="49" t="e">
        <f>#REF!</f>
        <v>#REF!</v>
      </c>
      <c r="AE20" s="57" t="s">
        <v>109</v>
      </c>
    </row>
    <row r="21" spans="1:31" s="61" customFormat="1" ht="17.25" x14ac:dyDescent="0.25">
      <c r="A21" s="158">
        <v>11</v>
      </c>
      <c r="B21" s="160" t="str">
        <f>IF(البيانات!C73="","",البيانات!C73)</f>
        <v/>
      </c>
      <c r="C21" s="328" t="str">
        <f>IF(البيانات!G73="","",البيانات!G73)</f>
        <v/>
      </c>
      <c r="D21" s="329" t="str">
        <f>IF(البيانات!M13="","",البيانات!M13)</f>
        <v/>
      </c>
      <c r="E21" s="79"/>
      <c r="F21" s="59"/>
      <c r="G21" s="59"/>
      <c r="H21" s="60"/>
      <c r="I21" s="60"/>
      <c r="J21" s="60"/>
      <c r="K21" s="144"/>
      <c r="L21" s="150"/>
      <c r="M21" s="108"/>
      <c r="Z21" s="49" t="str">
        <f>النماذج!A15</f>
        <v>نموذج7</v>
      </c>
      <c r="AA21" s="49" t="str">
        <f>تطبيقي!A15</f>
        <v>تطبيقي7</v>
      </c>
      <c r="AB21" s="49" t="e">
        <f>#REF!</f>
        <v>#REF!</v>
      </c>
      <c r="AC21" s="49" t="e">
        <f>#REF!</f>
        <v>#REF!</v>
      </c>
      <c r="AD21" s="49" t="e">
        <f>#REF!</f>
        <v>#REF!</v>
      </c>
      <c r="AE21" s="57" t="s">
        <v>110</v>
      </c>
    </row>
    <row r="22" spans="1:31" s="61" customFormat="1" ht="17.25" x14ac:dyDescent="0.25">
      <c r="A22" s="158">
        <v>12</v>
      </c>
      <c r="B22" s="160" t="str">
        <f>IF(البيانات!C74="","",البيانات!C74)</f>
        <v/>
      </c>
      <c r="C22" s="328" t="str">
        <f>IF(البيانات!G74="","",البيانات!G74)</f>
        <v/>
      </c>
      <c r="D22" s="329" t="str">
        <f>IF(البيانات!M14="","",البيانات!M14)</f>
        <v/>
      </c>
      <c r="E22" s="79"/>
      <c r="F22" s="59"/>
      <c r="G22" s="59"/>
      <c r="H22" s="60"/>
      <c r="I22" s="60"/>
      <c r="J22" s="60"/>
      <c r="K22" s="144"/>
      <c r="L22" s="150"/>
      <c r="M22" s="108"/>
      <c r="Z22" s="49" t="str">
        <f>النماذج!A16</f>
        <v>نموذج8</v>
      </c>
      <c r="AA22" s="49" t="str">
        <f>تطبيقي!A16</f>
        <v>تطبيقي8</v>
      </c>
      <c r="AB22" s="49" t="e">
        <f>#REF!</f>
        <v>#REF!</v>
      </c>
      <c r="AC22" s="49" t="e">
        <f>#REF!</f>
        <v>#REF!</v>
      </c>
      <c r="AD22" s="49" t="e">
        <f>#REF!</f>
        <v>#REF!</v>
      </c>
      <c r="AE22" s="50" t="s">
        <v>111</v>
      </c>
    </row>
    <row r="23" spans="1:31" s="61" customFormat="1" ht="17.25" x14ac:dyDescent="0.25">
      <c r="A23" s="158">
        <v>13</v>
      </c>
      <c r="B23" s="160" t="str">
        <f>IF(البيانات!C75="","",البيانات!C75)</f>
        <v/>
      </c>
      <c r="C23" s="328" t="str">
        <f>IF(البيانات!G75="","",البيانات!G75)</f>
        <v/>
      </c>
      <c r="D23" s="329" t="str">
        <f>IF(البيانات!M15="","",البيانات!M15)</f>
        <v/>
      </c>
      <c r="E23" s="79"/>
      <c r="F23" s="59"/>
      <c r="G23" s="59"/>
      <c r="H23" s="60"/>
      <c r="I23" s="60"/>
      <c r="J23" s="60"/>
      <c r="K23" s="144"/>
      <c r="L23" s="150"/>
      <c r="M23" s="108"/>
      <c r="Z23" s="49" t="str">
        <f>النماذج!A17</f>
        <v>نموذج9</v>
      </c>
      <c r="AA23" s="49" t="str">
        <f>تطبيقي!A17</f>
        <v>تطبيقي9</v>
      </c>
      <c r="AB23" s="49" t="e">
        <f>#REF!</f>
        <v>#REF!</v>
      </c>
      <c r="AC23" s="49" t="e">
        <f>#REF!</f>
        <v>#REF!</v>
      </c>
      <c r="AD23" s="49" t="e">
        <f>#REF!</f>
        <v>#REF!</v>
      </c>
      <c r="AE23" s="57" t="s">
        <v>112</v>
      </c>
    </row>
    <row r="24" spans="1:31" s="61" customFormat="1" ht="17.25" x14ac:dyDescent="0.25">
      <c r="A24" s="158">
        <v>14</v>
      </c>
      <c r="B24" s="160" t="str">
        <f>IF(البيانات!C76="","",البيانات!C76)</f>
        <v/>
      </c>
      <c r="C24" s="328" t="str">
        <f>IF(البيانات!G76="","",البيانات!G76)</f>
        <v/>
      </c>
      <c r="D24" s="329" t="str">
        <f>IF(البيانات!M16="","",البيانات!M16)</f>
        <v/>
      </c>
      <c r="E24" s="79"/>
      <c r="F24" s="59"/>
      <c r="G24" s="59"/>
      <c r="H24" s="60"/>
      <c r="I24" s="60"/>
      <c r="J24" s="60"/>
      <c r="K24" s="144"/>
      <c r="L24" s="150"/>
      <c r="M24" s="108"/>
      <c r="Z24" s="49" t="str">
        <f>النماذج!A18</f>
        <v>نموذج10</v>
      </c>
      <c r="AA24" s="49" t="str">
        <f>تطبيقي!A18</f>
        <v>تطبيقي10</v>
      </c>
      <c r="AB24" s="49" t="e">
        <f>#REF!</f>
        <v>#REF!</v>
      </c>
      <c r="AC24" s="49" t="e">
        <f>#REF!</f>
        <v>#REF!</v>
      </c>
      <c r="AD24" s="49" t="e">
        <f>#REF!</f>
        <v>#REF!</v>
      </c>
      <c r="AE24" s="57" t="s">
        <v>113</v>
      </c>
    </row>
    <row r="25" spans="1:31" s="61" customFormat="1" ht="17.25" x14ac:dyDescent="0.25">
      <c r="A25" s="158">
        <v>15</v>
      </c>
      <c r="B25" s="160" t="str">
        <f>IF(البيانات!C77="","",البيانات!C77)</f>
        <v/>
      </c>
      <c r="C25" s="328" t="str">
        <f>IF(البيانات!G77="","",البيانات!G77)</f>
        <v/>
      </c>
      <c r="D25" s="329" t="str">
        <f>IF(البيانات!M17="","",البيانات!M17)</f>
        <v/>
      </c>
      <c r="E25" s="79"/>
      <c r="F25" s="59"/>
      <c r="G25" s="59"/>
      <c r="H25" s="60"/>
      <c r="I25" s="60"/>
      <c r="J25" s="60"/>
      <c r="K25" s="144"/>
      <c r="L25" s="150"/>
      <c r="M25" s="108"/>
      <c r="Z25" s="49" t="str">
        <f>النماذج!A19</f>
        <v>نموذج11</v>
      </c>
      <c r="AA25" s="49" t="str">
        <f>تطبيقي!A19</f>
        <v>تطبيقي11</v>
      </c>
      <c r="AB25" s="49" t="e">
        <f>#REF!</f>
        <v>#REF!</v>
      </c>
      <c r="AC25" s="49" t="e">
        <f>#REF!</f>
        <v>#REF!</v>
      </c>
      <c r="AD25" s="49" t="e">
        <f>#REF!</f>
        <v>#REF!</v>
      </c>
      <c r="AE25" s="61" t="s">
        <v>114</v>
      </c>
    </row>
    <row r="26" spans="1:31" s="61" customFormat="1" ht="17.25" x14ac:dyDescent="0.25">
      <c r="A26" s="158">
        <v>16</v>
      </c>
      <c r="B26" s="160" t="str">
        <f>IF(البيانات!C78="","",البيانات!C78)</f>
        <v/>
      </c>
      <c r="C26" s="328" t="str">
        <f>IF(البيانات!G78="","",البيانات!G78)</f>
        <v/>
      </c>
      <c r="D26" s="329" t="str">
        <f>IF(البيانات!M18="","",البيانات!M18)</f>
        <v/>
      </c>
      <c r="E26" s="79"/>
      <c r="F26" s="59"/>
      <c r="G26" s="59"/>
      <c r="H26" s="60"/>
      <c r="I26" s="60"/>
      <c r="J26" s="60"/>
      <c r="K26" s="144"/>
      <c r="L26" s="150"/>
      <c r="M26" s="108"/>
      <c r="Z26" s="49" t="str">
        <f>النماذج!A20</f>
        <v>نموذج12</v>
      </c>
      <c r="AA26" s="49" t="str">
        <f>تطبيقي!A20</f>
        <v>تطبيقي12</v>
      </c>
      <c r="AB26" s="49" t="e">
        <f>#REF!</f>
        <v>#REF!</v>
      </c>
      <c r="AC26" s="49" t="e">
        <f>#REF!</f>
        <v>#REF!</v>
      </c>
      <c r="AD26" s="49" t="e">
        <f>#REF!</f>
        <v>#REF!</v>
      </c>
      <c r="AE26" s="61" t="s">
        <v>115</v>
      </c>
    </row>
    <row r="27" spans="1:31" s="61" customFormat="1" ht="17.25" x14ac:dyDescent="0.25">
      <c r="A27" s="158">
        <v>17</v>
      </c>
      <c r="B27" s="160" t="str">
        <f>IF(البيانات!C79="","",البيانات!C79)</f>
        <v/>
      </c>
      <c r="C27" s="328" t="str">
        <f>IF(البيانات!G79="","",البيانات!G79)</f>
        <v/>
      </c>
      <c r="D27" s="329" t="str">
        <f>IF(البيانات!M19="","",البيانات!M19)</f>
        <v/>
      </c>
      <c r="E27" s="79"/>
      <c r="F27" s="59"/>
      <c r="G27" s="59"/>
      <c r="H27" s="60"/>
      <c r="I27" s="60"/>
      <c r="J27" s="60"/>
      <c r="K27" s="144"/>
      <c r="L27" s="150"/>
      <c r="M27" s="108"/>
      <c r="Z27" s="49" t="str">
        <f>النماذج!A21</f>
        <v>نموذج13</v>
      </c>
      <c r="AA27" s="49" t="str">
        <f>تطبيقي!A21</f>
        <v>تطبيقي13</v>
      </c>
      <c r="AB27" s="49" t="e">
        <f>#REF!</f>
        <v>#REF!</v>
      </c>
      <c r="AC27" s="49" t="e">
        <f>#REF!</f>
        <v>#REF!</v>
      </c>
      <c r="AD27" s="49" t="e">
        <f>#REF!</f>
        <v>#REF!</v>
      </c>
      <c r="AE27" s="61" t="s">
        <v>116</v>
      </c>
    </row>
    <row r="28" spans="1:31" s="61" customFormat="1" ht="17.25" x14ac:dyDescent="0.25">
      <c r="A28" s="158">
        <v>18</v>
      </c>
      <c r="B28" s="160" t="str">
        <f>IF(البيانات!C80="","",البيانات!C80)</f>
        <v/>
      </c>
      <c r="C28" s="328" t="str">
        <f>IF(البيانات!G80="","",البيانات!G80)</f>
        <v/>
      </c>
      <c r="D28" s="329" t="str">
        <f>IF(البيانات!M20="","",البيانات!M20)</f>
        <v/>
      </c>
      <c r="E28" s="79"/>
      <c r="F28" s="59"/>
      <c r="G28" s="59"/>
      <c r="H28" s="60"/>
      <c r="I28" s="60"/>
      <c r="J28" s="60"/>
      <c r="K28" s="144"/>
      <c r="L28" s="150"/>
      <c r="M28" s="108"/>
      <c r="Z28" s="49" t="str">
        <f>النماذج!A22</f>
        <v>نموذج14</v>
      </c>
      <c r="AA28" s="49" t="str">
        <f>تطبيقي!A22</f>
        <v>تطبيقي14</v>
      </c>
      <c r="AB28" s="49" t="e">
        <f>#REF!</f>
        <v>#REF!</v>
      </c>
      <c r="AC28" s="49" t="e">
        <f>#REF!</f>
        <v>#REF!</v>
      </c>
      <c r="AD28" s="49" t="e">
        <f>#REF!</f>
        <v>#REF!</v>
      </c>
      <c r="AE28" s="61" t="s">
        <v>117</v>
      </c>
    </row>
    <row r="29" spans="1:31" s="61" customFormat="1" ht="17.25" x14ac:dyDescent="0.25">
      <c r="A29" s="158">
        <v>19</v>
      </c>
      <c r="B29" s="160" t="str">
        <f>IF(البيانات!C81="","",البيانات!C81)</f>
        <v/>
      </c>
      <c r="C29" s="328" t="str">
        <f>IF(البيانات!G81="","",البيانات!G81)</f>
        <v/>
      </c>
      <c r="D29" s="329" t="str">
        <f>IF(البيانات!M21="","",البيانات!M21)</f>
        <v/>
      </c>
      <c r="E29" s="79"/>
      <c r="F29" s="59"/>
      <c r="G29" s="59"/>
      <c r="H29" s="60"/>
      <c r="I29" s="60"/>
      <c r="J29" s="60"/>
      <c r="K29" s="144"/>
      <c r="L29" s="150"/>
      <c r="M29" s="108"/>
      <c r="Z29" s="49" t="str">
        <f>النماذج!A23</f>
        <v>نموذج15</v>
      </c>
      <c r="AA29" s="49" t="str">
        <f>تطبيقي!A23</f>
        <v>تطبيقي15</v>
      </c>
      <c r="AB29" s="49" t="e">
        <f>#REF!</f>
        <v>#REF!</v>
      </c>
      <c r="AC29" s="49" t="e">
        <f>#REF!</f>
        <v>#REF!</v>
      </c>
      <c r="AD29" s="49" t="e">
        <f>#REF!</f>
        <v>#REF!</v>
      </c>
      <c r="AE29" s="61" t="s">
        <v>118</v>
      </c>
    </row>
    <row r="30" spans="1:31" s="61" customFormat="1" ht="17.25" x14ac:dyDescent="0.25">
      <c r="A30" s="158">
        <v>20</v>
      </c>
      <c r="B30" s="160" t="str">
        <f>IF(البيانات!C82="","",البيانات!C82)</f>
        <v/>
      </c>
      <c r="C30" s="328" t="str">
        <f>IF(البيانات!G82="","",البيانات!G82)</f>
        <v/>
      </c>
      <c r="D30" s="329" t="str">
        <f>IF(البيانات!M22="","",البيانات!M22)</f>
        <v/>
      </c>
      <c r="E30" s="79"/>
      <c r="F30" s="59"/>
      <c r="G30" s="59"/>
      <c r="H30" s="60"/>
      <c r="I30" s="60"/>
      <c r="J30" s="60"/>
      <c r="K30" s="144"/>
      <c r="L30" s="150"/>
      <c r="M30" s="108"/>
      <c r="Z30" s="49" t="str">
        <f>النماذج!A24</f>
        <v>نموذج16</v>
      </c>
      <c r="AD30" s="49" t="e">
        <f>#REF!</f>
        <v>#REF!</v>
      </c>
    </row>
    <row r="31" spans="1:31" s="61" customFormat="1" ht="17.25" x14ac:dyDescent="0.25">
      <c r="A31" s="158">
        <v>21</v>
      </c>
      <c r="B31" s="160" t="str">
        <f>IF(البيانات!C83="","",البيانات!C83)</f>
        <v/>
      </c>
      <c r="C31" s="328" t="str">
        <f>IF(البيانات!G83="","",البيانات!G83)</f>
        <v/>
      </c>
      <c r="D31" s="329" t="str">
        <f>IF(البيانات!M23="","",البيانات!M23)</f>
        <v/>
      </c>
      <c r="E31" s="79"/>
      <c r="F31" s="59"/>
      <c r="G31" s="59"/>
      <c r="H31" s="60"/>
      <c r="I31" s="60"/>
      <c r="J31" s="60"/>
      <c r="K31" s="144"/>
      <c r="L31" s="150"/>
      <c r="M31" s="108"/>
      <c r="Z31" s="49" t="str">
        <f>النماذج!A25</f>
        <v>نموذج17</v>
      </c>
      <c r="AD31" s="49" t="e">
        <f>#REF!</f>
        <v>#REF!</v>
      </c>
    </row>
    <row r="32" spans="1:31" s="61" customFormat="1" ht="17.25" x14ac:dyDescent="0.25">
      <c r="A32" s="158">
        <v>22</v>
      </c>
      <c r="B32" s="160" t="str">
        <f>IF(البيانات!C84="","",البيانات!C84)</f>
        <v/>
      </c>
      <c r="C32" s="328" t="str">
        <f>IF(البيانات!G84="","",البيانات!G84)</f>
        <v/>
      </c>
      <c r="D32" s="329" t="str">
        <f>IF(البيانات!M24="","",البيانات!M24)</f>
        <v/>
      </c>
      <c r="E32" s="79"/>
      <c r="F32" s="59"/>
      <c r="G32" s="59"/>
      <c r="H32" s="60"/>
      <c r="I32" s="60"/>
      <c r="J32" s="60"/>
      <c r="K32" s="144"/>
      <c r="L32" s="150"/>
      <c r="M32" s="108"/>
      <c r="Z32" s="49" t="str">
        <f>النماذج!A26</f>
        <v>نموذج18</v>
      </c>
      <c r="AD32" s="49" t="e">
        <f>#REF!</f>
        <v>#REF!</v>
      </c>
    </row>
    <row r="33" spans="1:30" s="61" customFormat="1" ht="17.25" x14ac:dyDescent="0.25">
      <c r="A33" s="158">
        <v>23</v>
      </c>
      <c r="B33" s="160" t="str">
        <f>IF(البيانات!C85="","",البيانات!C85)</f>
        <v/>
      </c>
      <c r="C33" s="328" t="str">
        <f>IF(البيانات!G85="","",البيانات!G85)</f>
        <v/>
      </c>
      <c r="D33" s="329" t="str">
        <f>IF(البيانات!M25="","",البيانات!M25)</f>
        <v/>
      </c>
      <c r="E33" s="79"/>
      <c r="F33" s="59"/>
      <c r="G33" s="59"/>
      <c r="H33" s="60"/>
      <c r="I33" s="60"/>
      <c r="J33" s="60"/>
      <c r="K33" s="144"/>
      <c r="L33" s="150"/>
      <c r="M33" s="108"/>
      <c r="Z33" s="49" t="str">
        <f>النماذج!A27</f>
        <v>نموذج19</v>
      </c>
      <c r="AD33" s="49" t="e">
        <f>#REF!</f>
        <v>#REF!</v>
      </c>
    </row>
    <row r="34" spans="1:30" s="61" customFormat="1" ht="17.25" x14ac:dyDescent="0.25">
      <c r="A34" s="158">
        <v>24</v>
      </c>
      <c r="B34" s="160" t="str">
        <f>IF(البيانات!C86="","",البيانات!C86)</f>
        <v/>
      </c>
      <c r="C34" s="328" t="str">
        <f>IF(البيانات!G86="","",البيانات!G86)</f>
        <v/>
      </c>
      <c r="D34" s="329" t="str">
        <f>IF(البيانات!M26="","",البيانات!M26)</f>
        <v/>
      </c>
      <c r="E34" s="79"/>
      <c r="F34" s="59"/>
      <c r="G34" s="59"/>
      <c r="H34" s="60"/>
      <c r="I34" s="60"/>
      <c r="J34" s="60"/>
      <c r="K34" s="144"/>
      <c r="L34" s="150"/>
      <c r="M34" s="108"/>
      <c r="Z34" s="49" t="str">
        <f>النماذج!A28</f>
        <v>نموذج20</v>
      </c>
      <c r="AD34" s="49" t="e">
        <f>#REF!</f>
        <v>#REF!</v>
      </c>
    </row>
    <row r="35" spans="1:30" s="61" customFormat="1" ht="17.25" x14ac:dyDescent="0.25">
      <c r="A35" s="158">
        <v>25</v>
      </c>
      <c r="B35" s="160" t="str">
        <f>IF(البيانات!C87="","",البيانات!C87)</f>
        <v/>
      </c>
      <c r="C35" s="328" t="str">
        <f>IF(البيانات!G87="","",البيانات!G87)</f>
        <v/>
      </c>
      <c r="D35" s="329" t="str">
        <f>IF(البيانات!M27="","",البيانات!M27)</f>
        <v/>
      </c>
      <c r="E35" s="79"/>
      <c r="F35" s="59"/>
      <c r="G35" s="59"/>
      <c r="H35" s="60"/>
      <c r="I35" s="60"/>
      <c r="J35" s="60"/>
      <c r="K35" s="144"/>
      <c r="L35" s="150"/>
      <c r="M35" s="108"/>
      <c r="Z35" s="49" t="str">
        <f>النماذج!A29</f>
        <v>نموذج21</v>
      </c>
      <c r="AD35" s="49" t="e">
        <f>#REF!</f>
        <v>#REF!</v>
      </c>
    </row>
    <row r="36" spans="1:30" s="61" customFormat="1" ht="17.25" x14ac:dyDescent="0.25">
      <c r="A36" s="158">
        <v>26</v>
      </c>
      <c r="B36" s="160" t="str">
        <f>IF(البيانات!C88="","",البيانات!C88)</f>
        <v/>
      </c>
      <c r="C36" s="328" t="str">
        <f>IF(البيانات!G88="","",البيانات!G88)</f>
        <v/>
      </c>
      <c r="D36" s="329" t="str">
        <f>IF(البيانات!M28="","",البيانات!M28)</f>
        <v/>
      </c>
      <c r="E36" s="79"/>
      <c r="F36" s="59"/>
      <c r="G36" s="59"/>
      <c r="H36" s="60"/>
      <c r="I36" s="60"/>
      <c r="J36" s="60"/>
      <c r="K36" s="144"/>
      <c r="L36" s="150"/>
      <c r="M36" s="108"/>
      <c r="Z36" s="49" t="str">
        <f>النماذج!A30</f>
        <v>نموذج22</v>
      </c>
      <c r="AD36" s="49" t="e">
        <f>#REF!</f>
        <v>#REF!</v>
      </c>
    </row>
    <row r="37" spans="1:30" s="61" customFormat="1" ht="17.25" x14ac:dyDescent="0.25">
      <c r="A37" s="158">
        <v>27</v>
      </c>
      <c r="B37" s="160" t="str">
        <f>IF(البيانات!C89="","",البيانات!C89)</f>
        <v/>
      </c>
      <c r="C37" s="328" t="str">
        <f>IF(البيانات!G89="","",البيانات!G89)</f>
        <v/>
      </c>
      <c r="D37" s="329" t="str">
        <f>IF(البيانات!M29="","",البيانات!M29)</f>
        <v/>
      </c>
      <c r="E37" s="79"/>
      <c r="F37" s="59"/>
      <c r="G37" s="59"/>
      <c r="H37" s="60"/>
      <c r="I37" s="60"/>
      <c r="J37" s="60"/>
      <c r="K37" s="144"/>
      <c r="L37" s="150"/>
      <c r="M37" s="108"/>
      <c r="Z37" s="49" t="str">
        <f>النماذج!A31</f>
        <v>نموذج23</v>
      </c>
      <c r="AD37" s="49" t="e">
        <f>#REF!</f>
        <v>#REF!</v>
      </c>
    </row>
    <row r="38" spans="1:30" s="61" customFormat="1" ht="17.25" x14ac:dyDescent="0.25">
      <c r="A38" s="158">
        <v>28</v>
      </c>
      <c r="B38" s="160" t="str">
        <f>IF(البيانات!C90="","",البيانات!C90)</f>
        <v/>
      </c>
      <c r="C38" s="328" t="str">
        <f>IF(البيانات!G90="","",البيانات!G90)</f>
        <v/>
      </c>
      <c r="D38" s="329" t="str">
        <f>IF(البيانات!M30="","",البيانات!M30)</f>
        <v/>
      </c>
      <c r="E38" s="79"/>
      <c r="F38" s="59"/>
      <c r="G38" s="59"/>
      <c r="H38" s="60"/>
      <c r="I38" s="60"/>
      <c r="J38" s="60"/>
      <c r="K38" s="144"/>
      <c r="L38" s="150"/>
      <c r="M38" s="108"/>
      <c r="Z38" s="49" t="str">
        <f>النماذج!A32</f>
        <v>نموذج24</v>
      </c>
      <c r="AD38" s="49" t="e">
        <f>#REF!</f>
        <v>#REF!</v>
      </c>
    </row>
    <row r="39" spans="1:30" s="61" customFormat="1" ht="17.25" x14ac:dyDescent="0.25">
      <c r="A39" s="158">
        <v>29</v>
      </c>
      <c r="B39" s="160" t="str">
        <f>IF(البيانات!C91="","",البيانات!C91)</f>
        <v/>
      </c>
      <c r="C39" s="328" t="str">
        <f>IF(البيانات!G91="","",البيانات!G91)</f>
        <v/>
      </c>
      <c r="D39" s="329" t="str">
        <f>IF(البيانات!M31="","",البيانات!M31)</f>
        <v/>
      </c>
      <c r="E39" s="79"/>
      <c r="F39" s="59"/>
      <c r="G39" s="59"/>
      <c r="H39" s="60"/>
      <c r="I39" s="60"/>
      <c r="J39" s="60"/>
      <c r="K39" s="144"/>
      <c r="L39" s="150"/>
      <c r="M39" s="108"/>
      <c r="Z39" s="49" t="str">
        <f>النماذج!A33</f>
        <v>نموذج25</v>
      </c>
      <c r="AD39" s="49" t="e">
        <f>#REF!</f>
        <v>#REF!</v>
      </c>
    </row>
    <row r="40" spans="1:30" s="61" customFormat="1" ht="17.25" x14ac:dyDescent="0.25">
      <c r="A40" s="158">
        <v>30</v>
      </c>
      <c r="B40" s="160" t="str">
        <f>IF(البيانات!C92="","",البيانات!C92)</f>
        <v/>
      </c>
      <c r="C40" s="328" t="str">
        <f>IF(البيانات!G92="","",البيانات!G92)</f>
        <v/>
      </c>
      <c r="D40" s="329" t="str">
        <f>IF(البيانات!M32="","",البيانات!M32)</f>
        <v/>
      </c>
      <c r="E40" s="79"/>
      <c r="F40" s="59"/>
      <c r="G40" s="59"/>
      <c r="H40" s="60"/>
      <c r="I40" s="60"/>
      <c r="J40" s="60"/>
      <c r="K40" s="144"/>
      <c r="L40" s="150"/>
      <c r="M40" s="108"/>
      <c r="Z40" s="49" t="str">
        <f>النماذج!A34</f>
        <v>نموذج26</v>
      </c>
      <c r="AD40" s="49" t="e">
        <f>#REF!</f>
        <v>#REF!</v>
      </c>
    </row>
    <row r="41" spans="1:30" s="61" customFormat="1" ht="17.25" x14ac:dyDescent="0.25">
      <c r="A41" s="158">
        <v>31</v>
      </c>
      <c r="B41" s="160" t="str">
        <f>IF(البيانات!C93="","",البيانات!C93)</f>
        <v/>
      </c>
      <c r="C41" s="328" t="str">
        <f>IF(البيانات!G93="","",البيانات!G93)</f>
        <v/>
      </c>
      <c r="D41" s="329" t="str">
        <f>IF(البيانات!M33="","",البيانات!M33)</f>
        <v/>
      </c>
      <c r="E41" s="79"/>
      <c r="F41" s="59"/>
      <c r="G41" s="59"/>
      <c r="H41" s="60"/>
      <c r="I41" s="60"/>
      <c r="J41" s="60"/>
      <c r="K41" s="144"/>
      <c r="L41" s="150"/>
      <c r="M41" s="108"/>
      <c r="Z41" s="49" t="str">
        <f>النماذج!A35</f>
        <v>نموذج27</v>
      </c>
      <c r="AD41" s="49" t="e">
        <f>#REF!</f>
        <v>#REF!</v>
      </c>
    </row>
    <row r="42" spans="1:30" s="61" customFormat="1" ht="17.25" x14ac:dyDescent="0.25">
      <c r="A42" s="158">
        <v>32</v>
      </c>
      <c r="B42" s="160" t="str">
        <f>IF(البيانات!C94="","",البيانات!C94)</f>
        <v/>
      </c>
      <c r="C42" s="328" t="str">
        <f>IF(البيانات!G94="","",البيانات!G94)</f>
        <v/>
      </c>
      <c r="D42" s="329" t="str">
        <f>IF(البيانات!M34="","",البيانات!M34)</f>
        <v/>
      </c>
      <c r="E42" s="79"/>
      <c r="F42" s="59"/>
      <c r="G42" s="59"/>
      <c r="H42" s="60"/>
      <c r="I42" s="60"/>
      <c r="J42" s="60"/>
      <c r="K42" s="144"/>
      <c r="L42" s="150"/>
      <c r="M42" s="108"/>
      <c r="Z42" s="49" t="str">
        <f>النماذج!A36</f>
        <v>نموذج28</v>
      </c>
      <c r="AD42" s="49" t="e">
        <f>#REF!</f>
        <v>#REF!</v>
      </c>
    </row>
    <row r="43" spans="1:30" s="61" customFormat="1" ht="17.25" x14ac:dyDescent="0.25">
      <c r="A43" s="158">
        <v>33</v>
      </c>
      <c r="B43" s="160" t="str">
        <f>IF(البيانات!C95="","",البيانات!C95)</f>
        <v/>
      </c>
      <c r="C43" s="328" t="str">
        <f>IF(البيانات!G95="","",البيانات!G95)</f>
        <v/>
      </c>
      <c r="D43" s="329" t="str">
        <f>IF(البيانات!M35="","",البيانات!M35)</f>
        <v/>
      </c>
      <c r="E43" s="79"/>
      <c r="F43" s="59"/>
      <c r="G43" s="59"/>
      <c r="H43" s="60"/>
      <c r="I43" s="60"/>
      <c r="J43" s="60"/>
      <c r="K43" s="144"/>
      <c r="L43" s="150"/>
      <c r="M43" s="108"/>
      <c r="Z43" s="49" t="str">
        <f>النماذج!A37</f>
        <v>نموذج29</v>
      </c>
      <c r="AD43" s="49" t="e">
        <f>#REF!</f>
        <v>#REF!</v>
      </c>
    </row>
    <row r="44" spans="1:30" s="61" customFormat="1" ht="17.25" x14ac:dyDescent="0.25">
      <c r="A44" s="158">
        <v>34</v>
      </c>
      <c r="B44" s="160" t="str">
        <f>IF(البيانات!C96="","",البيانات!C96)</f>
        <v/>
      </c>
      <c r="C44" s="328" t="str">
        <f>IF(البيانات!G96="","",البيانات!G96)</f>
        <v/>
      </c>
      <c r="D44" s="329" t="str">
        <f>IF(البيانات!M36="","",البيانات!M36)</f>
        <v/>
      </c>
      <c r="E44" s="79"/>
      <c r="F44" s="59"/>
      <c r="G44" s="59"/>
      <c r="H44" s="60"/>
      <c r="I44" s="60"/>
      <c r="J44" s="60"/>
      <c r="K44" s="144"/>
      <c r="L44" s="150"/>
      <c r="M44" s="108"/>
      <c r="Z44" s="49" t="str">
        <f>النماذج!A38</f>
        <v>نموذج30</v>
      </c>
      <c r="AD44" s="49" t="e">
        <f>#REF!</f>
        <v>#REF!</v>
      </c>
    </row>
    <row r="45" spans="1:30" s="61" customFormat="1" ht="15.75" x14ac:dyDescent="0.25">
      <c r="A45" s="158">
        <v>35</v>
      </c>
      <c r="B45" s="160" t="str">
        <f>IF(البيانات!C97="","",البيانات!C97)</f>
        <v/>
      </c>
      <c r="C45" s="328" t="str">
        <f>IF(البيانات!G97="","",البيانات!G97)</f>
        <v/>
      </c>
      <c r="D45" s="329" t="str">
        <f>IF(البيانات!M37="","",البيانات!M37)</f>
        <v/>
      </c>
      <c r="E45" s="79"/>
      <c r="F45" s="59"/>
      <c r="G45" s="59"/>
      <c r="H45" s="60"/>
      <c r="I45" s="60"/>
      <c r="J45" s="60"/>
      <c r="K45" s="144"/>
      <c r="L45" s="150"/>
      <c r="M45" s="108"/>
    </row>
    <row r="46" spans="1:30" s="61" customFormat="1" ht="15.75" x14ac:dyDescent="0.25">
      <c r="A46" s="158">
        <v>36</v>
      </c>
      <c r="B46" s="160" t="str">
        <f>IF(البيانات!C98="","",البيانات!C98)</f>
        <v/>
      </c>
      <c r="C46" s="328" t="str">
        <f>IF(البيانات!G98="","",البيانات!G98)</f>
        <v/>
      </c>
      <c r="D46" s="329" t="str">
        <f>IF(البيانات!M38="","",البيانات!M38)</f>
        <v/>
      </c>
      <c r="E46" s="79"/>
      <c r="F46" s="59"/>
      <c r="G46" s="59"/>
      <c r="H46" s="60"/>
      <c r="I46" s="60"/>
      <c r="J46" s="60"/>
      <c r="K46" s="144"/>
      <c r="L46" s="150"/>
      <c r="M46" s="108"/>
    </row>
    <row r="47" spans="1:30" s="61" customFormat="1" ht="15.75" x14ac:dyDescent="0.25">
      <c r="A47" s="158">
        <v>37</v>
      </c>
      <c r="B47" s="160" t="str">
        <f>IF(البيانات!C99="","",البيانات!C99)</f>
        <v/>
      </c>
      <c r="C47" s="328" t="str">
        <f>IF(البيانات!G99="","",البيانات!G99)</f>
        <v/>
      </c>
      <c r="D47" s="329" t="str">
        <f>IF(البيانات!M39="","",البيانات!M39)</f>
        <v/>
      </c>
      <c r="E47" s="79"/>
      <c r="F47" s="59"/>
      <c r="G47" s="59"/>
      <c r="H47" s="60"/>
      <c r="I47" s="60"/>
      <c r="J47" s="60"/>
      <c r="K47" s="144"/>
      <c r="L47" s="150"/>
      <c r="M47" s="108"/>
    </row>
    <row r="48" spans="1:30" s="61" customFormat="1" ht="15.75" x14ac:dyDescent="0.25">
      <c r="A48" s="158">
        <v>38</v>
      </c>
      <c r="B48" s="160" t="str">
        <f>IF(البيانات!C100="","",البيانات!C100)</f>
        <v/>
      </c>
      <c r="C48" s="328" t="str">
        <f>IF(البيانات!G100="","",البيانات!G100)</f>
        <v/>
      </c>
      <c r="D48" s="329" t="str">
        <f>IF(البيانات!M40="","",البيانات!M40)</f>
        <v/>
      </c>
      <c r="E48" s="79"/>
      <c r="F48" s="59"/>
      <c r="G48" s="59"/>
      <c r="H48" s="60"/>
      <c r="I48" s="60"/>
      <c r="J48" s="60"/>
      <c r="K48" s="144"/>
      <c r="L48" s="150"/>
      <c r="M48" s="108"/>
    </row>
    <row r="49" spans="1:13" s="61" customFormat="1" ht="15.75" x14ac:dyDescent="0.25">
      <c r="A49" s="158">
        <v>39</v>
      </c>
      <c r="B49" s="160" t="str">
        <f>IF(البيانات!C101="","",البيانات!C101)</f>
        <v/>
      </c>
      <c r="C49" s="328" t="str">
        <f>IF(البيانات!G101="","",البيانات!G101)</f>
        <v/>
      </c>
      <c r="D49" s="329" t="str">
        <f>IF(البيانات!M41="","",البيانات!M41)</f>
        <v/>
      </c>
      <c r="E49" s="79"/>
      <c r="F49" s="59"/>
      <c r="G49" s="59"/>
      <c r="H49" s="60"/>
      <c r="I49" s="60"/>
      <c r="J49" s="60"/>
      <c r="K49" s="144"/>
      <c r="L49" s="150"/>
      <c r="M49" s="108"/>
    </row>
    <row r="50" spans="1:13" s="61" customFormat="1" ht="15.75" x14ac:dyDescent="0.25">
      <c r="A50" s="158">
        <v>40</v>
      </c>
      <c r="B50" s="160" t="str">
        <f>IF(البيانات!C102="","",البيانات!C102)</f>
        <v/>
      </c>
      <c r="C50" s="328" t="str">
        <f>IF(البيانات!G102="","",البيانات!G102)</f>
        <v/>
      </c>
      <c r="D50" s="329" t="str">
        <f>IF(البيانات!M42="","",البيانات!M42)</f>
        <v/>
      </c>
      <c r="E50" s="79"/>
      <c r="F50" s="59"/>
      <c r="G50" s="59"/>
      <c r="H50" s="60"/>
      <c r="I50" s="60"/>
      <c r="J50" s="60"/>
      <c r="K50" s="144"/>
      <c r="L50" s="150"/>
      <c r="M50" s="108"/>
    </row>
    <row r="51" spans="1:13" s="61" customFormat="1" ht="15.75" x14ac:dyDescent="0.25">
      <c r="A51" s="158">
        <v>41</v>
      </c>
      <c r="B51" s="160" t="str">
        <f>IF(البيانات!C103="","",البيانات!C103)</f>
        <v/>
      </c>
      <c r="C51" s="328" t="str">
        <f>IF(البيانات!G103="","",البيانات!G103)</f>
        <v/>
      </c>
      <c r="D51" s="329" t="str">
        <f>IF(البيانات!M43="","",البيانات!M43)</f>
        <v/>
      </c>
      <c r="E51" s="79"/>
      <c r="F51" s="59"/>
      <c r="G51" s="59"/>
      <c r="H51" s="60"/>
      <c r="I51" s="60"/>
      <c r="J51" s="60"/>
      <c r="K51" s="144"/>
      <c r="L51" s="150"/>
      <c r="M51" s="108"/>
    </row>
    <row r="52" spans="1:13" s="61" customFormat="1" ht="15.75" x14ac:dyDescent="0.25">
      <c r="A52" s="158">
        <v>42</v>
      </c>
      <c r="B52" s="160" t="str">
        <f>IF(البيانات!C104="","",البيانات!C104)</f>
        <v/>
      </c>
      <c r="C52" s="328" t="str">
        <f>IF(البيانات!G104="","",البيانات!G104)</f>
        <v/>
      </c>
      <c r="D52" s="329" t="str">
        <f>IF(البيانات!M44="","",البيانات!M44)</f>
        <v/>
      </c>
      <c r="E52" s="79"/>
      <c r="F52" s="59"/>
      <c r="G52" s="59"/>
      <c r="H52" s="60"/>
      <c r="I52" s="60"/>
      <c r="J52" s="60"/>
      <c r="K52" s="144"/>
      <c r="L52" s="150"/>
      <c r="M52" s="108"/>
    </row>
    <row r="53" spans="1:13" s="61" customFormat="1" ht="15.75" x14ac:dyDescent="0.25">
      <c r="A53" s="158">
        <v>43</v>
      </c>
      <c r="B53" s="160" t="str">
        <f>IF(البيانات!C105="","",البيانات!C105)</f>
        <v/>
      </c>
      <c r="C53" s="328" t="str">
        <f>IF(البيانات!G105="","",البيانات!G105)</f>
        <v/>
      </c>
      <c r="D53" s="329" t="str">
        <f>IF(البيانات!M45="","",البيانات!M45)</f>
        <v/>
      </c>
      <c r="E53" s="79"/>
      <c r="F53" s="59"/>
      <c r="G53" s="59"/>
      <c r="H53" s="60"/>
      <c r="I53" s="60"/>
      <c r="J53" s="60"/>
      <c r="K53" s="144"/>
      <c r="L53" s="150"/>
      <c r="M53" s="108"/>
    </row>
    <row r="54" spans="1:13" s="61" customFormat="1" ht="15.75" x14ac:dyDescent="0.25">
      <c r="A54" s="158">
        <v>44</v>
      </c>
      <c r="B54" s="160" t="str">
        <f>IF(البيانات!C106="","",البيانات!C106)</f>
        <v/>
      </c>
      <c r="C54" s="328" t="str">
        <f>IF(البيانات!G106="","",البيانات!G106)</f>
        <v/>
      </c>
      <c r="D54" s="329" t="str">
        <f>IF(البيانات!M46="","",البيانات!M46)</f>
        <v/>
      </c>
      <c r="E54" s="79"/>
      <c r="F54" s="59"/>
      <c r="G54" s="59"/>
      <c r="H54" s="60"/>
      <c r="I54" s="60"/>
      <c r="J54" s="60"/>
      <c r="K54" s="144"/>
      <c r="L54" s="150"/>
      <c r="M54" s="108"/>
    </row>
    <row r="55" spans="1:13" s="61" customFormat="1" ht="15.75" x14ac:dyDescent="0.25">
      <c r="A55" s="158">
        <v>45</v>
      </c>
      <c r="B55" s="160" t="str">
        <f>IF(البيانات!C107="","",البيانات!C107)</f>
        <v/>
      </c>
      <c r="C55" s="328" t="str">
        <f>IF(البيانات!G107="","",البيانات!G107)</f>
        <v/>
      </c>
      <c r="D55" s="329" t="str">
        <f>IF(البيانات!M47="","",البيانات!M47)</f>
        <v/>
      </c>
      <c r="E55" s="79"/>
      <c r="F55" s="59"/>
      <c r="G55" s="59"/>
      <c r="H55" s="60"/>
      <c r="I55" s="60"/>
      <c r="J55" s="60"/>
      <c r="K55" s="144"/>
      <c r="L55" s="150"/>
      <c r="M55" s="108"/>
    </row>
    <row r="56" spans="1:13" s="61" customFormat="1" ht="15.75" x14ac:dyDescent="0.25">
      <c r="A56" s="158">
        <v>46</v>
      </c>
      <c r="B56" s="160" t="str">
        <f>IF(البيانات!C108="","",البيانات!C108)</f>
        <v/>
      </c>
      <c r="C56" s="328" t="str">
        <f>IF(البيانات!G108="","",البيانات!G108)</f>
        <v/>
      </c>
      <c r="D56" s="329" t="str">
        <f>IF(البيانات!M48="","",البيانات!M48)</f>
        <v/>
      </c>
      <c r="E56" s="79"/>
      <c r="F56" s="59"/>
      <c r="G56" s="59"/>
      <c r="H56" s="60"/>
      <c r="I56" s="60"/>
      <c r="J56" s="60"/>
      <c r="K56" s="144"/>
      <c r="L56" s="150"/>
      <c r="M56" s="108"/>
    </row>
    <row r="57" spans="1:13" s="61" customFormat="1" ht="15.75" x14ac:dyDescent="0.25">
      <c r="A57" s="158">
        <v>47</v>
      </c>
      <c r="B57" s="160" t="str">
        <f>IF(البيانات!C109="","",البيانات!C109)</f>
        <v/>
      </c>
      <c r="C57" s="328" t="str">
        <f>IF(البيانات!G109="","",البيانات!G109)</f>
        <v/>
      </c>
      <c r="D57" s="329" t="str">
        <f>IF(البيانات!M49="","",البيانات!M49)</f>
        <v/>
      </c>
      <c r="E57" s="79"/>
      <c r="F57" s="59"/>
      <c r="G57" s="59"/>
      <c r="H57" s="60"/>
      <c r="I57" s="60"/>
      <c r="J57" s="60"/>
      <c r="K57" s="144"/>
      <c r="L57" s="150"/>
      <c r="M57" s="108"/>
    </row>
    <row r="58" spans="1:13" s="61" customFormat="1" ht="15.75" x14ac:dyDescent="0.25">
      <c r="A58" s="158">
        <v>48</v>
      </c>
      <c r="B58" s="160" t="str">
        <f>IF(البيانات!C110="","",البيانات!C110)</f>
        <v/>
      </c>
      <c r="C58" s="328" t="str">
        <f>IF(البيانات!G110="","",البيانات!G110)</f>
        <v/>
      </c>
      <c r="D58" s="329" t="str">
        <f>IF(البيانات!M50="","",البيانات!M50)</f>
        <v/>
      </c>
      <c r="E58" s="79"/>
      <c r="F58" s="59"/>
      <c r="G58" s="59"/>
      <c r="H58" s="60"/>
      <c r="I58" s="60"/>
      <c r="J58" s="60"/>
      <c r="K58" s="144"/>
      <c r="L58" s="150"/>
      <c r="M58" s="108"/>
    </row>
    <row r="59" spans="1:13" s="61" customFormat="1" ht="15.75" x14ac:dyDescent="0.25">
      <c r="A59" s="158">
        <v>49</v>
      </c>
      <c r="B59" s="160" t="str">
        <f>IF(البيانات!C111="","",البيانات!C111)</f>
        <v/>
      </c>
      <c r="C59" s="328" t="str">
        <f>IF(البيانات!G111="","",البيانات!G111)</f>
        <v/>
      </c>
      <c r="D59" s="329" t="str">
        <f>IF(البيانات!M51="","",البيانات!M51)</f>
        <v/>
      </c>
      <c r="E59" s="79"/>
      <c r="F59" s="59"/>
      <c r="G59" s="59"/>
      <c r="H59" s="60"/>
      <c r="I59" s="60"/>
      <c r="J59" s="60"/>
      <c r="K59" s="144"/>
      <c r="L59" s="150"/>
      <c r="M59" s="108"/>
    </row>
    <row r="60" spans="1:13" s="61" customFormat="1" ht="15.75" x14ac:dyDescent="0.25">
      <c r="A60" s="158">
        <v>50</v>
      </c>
      <c r="B60" s="160" t="str">
        <f>IF(البيانات!C112="","",البيانات!C112)</f>
        <v/>
      </c>
      <c r="C60" s="328" t="str">
        <f>IF(البيانات!G112="","",البيانات!G112)</f>
        <v/>
      </c>
      <c r="D60" s="329" t="str">
        <f>IF(البيانات!M52="","",البيانات!M52)</f>
        <v/>
      </c>
      <c r="E60" s="79"/>
      <c r="F60" s="59"/>
      <c r="G60" s="59"/>
      <c r="H60" s="60"/>
      <c r="I60" s="60"/>
      <c r="J60" s="60"/>
      <c r="K60" s="144"/>
      <c r="L60" s="150"/>
      <c r="M60" s="108"/>
    </row>
    <row r="61" spans="1:13" s="61" customFormat="1" ht="15.75" x14ac:dyDescent="0.25">
      <c r="A61" s="158">
        <v>51</v>
      </c>
      <c r="B61" s="160" t="str">
        <f>IF(البيانات!C113="","",البيانات!C113)</f>
        <v/>
      </c>
      <c r="C61" s="328" t="str">
        <f>IF(البيانات!G113="","",البيانات!G113)</f>
        <v/>
      </c>
      <c r="D61" s="329" t="str">
        <f>IF(البيانات!M53="","",البيانات!M53)</f>
        <v/>
      </c>
      <c r="E61" s="79"/>
      <c r="F61" s="59"/>
      <c r="G61" s="59"/>
      <c r="H61" s="60"/>
      <c r="I61" s="60"/>
      <c r="J61" s="60"/>
      <c r="K61" s="144"/>
      <c r="L61" s="150"/>
      <c r="M61" s="108"/>
    </row>
    <row r="62" spans="1:13" s="61" customFormat="1" ht="15.75" x14ac:dyDescent="0.25">
      <c r="A62" s="158">
        <v>52</v>
      </c>
      <c r="B62" s="160" t="str">
        <f>IF(البيانات!C114="","",البيانات!C114)</f>
        <v/>
      </c>
      <c r="C62" s="328" t="str">
        <f>IF(البيانات!G114="","",البيانات!G114)</f>
        <v/>
      </c>
      <c r="D62" s="329" t="str">
        <f>IF(البيانات!M54="","",البيانات!M54)</f>
        <v/>
      </c>
      <c r="E62" s="79"/>
      <c r="F62" s="59"/>
      <c r="G62" s="59"/>
      <c r="H62" s="60"/>
      <c r="I62" s="60"/>
      <c r="J62" s="60"/>
      <c r="K62" s="144"/>
      <c r="L62" s="150"/>
      <c r="M62" s="108"/>
    </row>
    <row r="63" spans="1:13" s="61" customFormat="1" ht="15.75" x14ac:dyDescent="0.25">
      <c r="A63" s="158">
        <v>53</v>
      </c>
      <c r="B63" s="160" t="str">
        <f>IF(البيانات!C115="","",البيانات!C115)</f>
        <v/>
      </c>
      <c r="C63" s="328" t="str">
        <f>IF(البيانات!G115="","",البيانات!G115)</f>
        <v/>
      </c>
      <c r="D63" s="329" t="str">
        <f>IF(البيانات!M55="","",البيانات!M55)</f>
        <v/>
      </c>
      <c r="E63" s="79"/>
      <c r="F63" s="59"/>
      <c r="G63" s="59"/>
      <c r="H63" s="60"/>
      <c r="I63" s="60"/>
      <c r="J63" s="60"/>
      <c r="K63" s="144"/>
      <c r="L63" s="150"/>
      <c r="M63" s="108"/>
    </row>
    <row r="64" spans="1:13" s="61" customFormat="1" ht="15.75" x14ac:dyDescent="0.25">
      <c r="A64" s="158">
        <v>54</v>
      </c>
      <c r="B64" s="160" t="str">
        <f>IF(البيانات!C116="","",البيانات!C116)</f>
        <v/>
      </c>
      <c r="C64" s="328" t="str">
        <f>IF(البيانات!G116="","",البيانات!G116)</f>
        <v/>
      </c>
      <c r="D64" s="329" t="str">
        <f>IF(البيانات!M56="","",البيانات!M56)</f>
        <v/>
      </c>
      <c r="E64" s="79"/>
      <c r="F64" s="59"/>
      <c r="G64" s="59"/>
      <c r="H64" s="60"/>
      <c r="I64" s="60"/>
      <c r="J64" s="60"/>
      <c r="K64" s="144"/>
      <c r="L64" s="150"/>
      <c r="M64" s="108"/>
    </row>
    <row r="65" spans="1:13" s="61" customFormat="1" ht="15.75" x14ac:dyDescent="0.25">
      <c r="A65" s="158">
        <v>55</v>
      </c>
      <c r="B65" s="160" t="str">
        <f>IF(البيانات!C117="","",البيانات!C117)</f>
        <v/>
      </c>
      <c r="C65" s="328" t="str">
        <f>IF(البيانات!G117="","",البيانات!G117)</f>
        <v/>
      </c>
      <c r="D65" s="329" t="str">
        <f>IF(البيانات!M57="","",البيانات!M57)</f>
        <v/>
      </c>
      <c r="E65" s="79"/>
      <c r="F65" s="59"/>
      <c r="G65" s="59"/>
      <c r="H65" s="60"/>
      <c r="I65" s="60"/>
      <c r="J65" s="60"/>
      <c r="K65" s="144"/>
      <c r="L65" s="150"/>
      <c r="M65" s="108"/>
    </row>
    <row r="66" spans="1:13" s="61" customFormat="1" ht="15.75" x14ac:dyDescent="0.25">
      <c r="A66" s="158">
        <v>56</v>
      </c>
      <c r="B66" s="160" t="str">
        <f>IF(البيانات!C118="","",البيانات!C118)</f>
        <v/>
      </c>
      <c r="C66" s="328" t="str">
        <f>IF(البيانات!G118="","",البيانات!G118)</f>
        <v/>
      </c>
      <c r="D66" s="329" t="str">
        <f>IF(البيانات!M58="","",البيانات!M58)</f>
        <v/>
      </c>
      <c r="E66" s="79"/>
      <c r="F66" s="59"/>
      <c r="G66" s="59"/>
      <c r="H66" s="60"/>
      <c r="I66" s="60"/>
      <c r="J66" s="60"/>
      <c r="K66" s="144"/>
      <c r="L66" s="150"/>
      <c r="M66" s="108"/>
    </row>
    <row r="67" spans="1:13" s="61" customFormat="1" ht="15.75" x14ac:dyDescent="0.25">
      <c r="A67" s="158">
        <v>57</v>
      </c>
      <c r="B67" s="160" t="str">
        <f>IF(البيانات!C119="","",البيانات!C119)</f>
        <v/>
      </c>
      <c r="C67" s="328" t="str">
        <f>IF(البيانات!G119="","",البيانات!G119)</f>
        <v/>
      </c>
      <c r="D67" s="329" t="str">
        <f>IF(البيانات!M59="","",البيانات!M59)</f>
        <v/>
      </c>
      <c r="E67" s="79"/>
      <c r="F67" s="59"/>
      <c r="G67" s="59"/>
      <c r="H67" s="60"/>
      <c r="I67" s="60"/>
      <c r="J67" s="60"/>
      <c r="K67" s="144"/>
      <c r="L67" s="150"/>
      <c r="M67" s="108"/>
    </row>
    <row r="68" spans="1:13" s="61" customFormat="1" ht="15.75" x14ac:dyDescent="0.25">
      <c r="A68" s="158">
        <v>58</v>
      </c>
      <c r="B68" s="160" t="str">
        <f>IF(البيانات!C120="","",البيانات!C120)</f>
        <v/>
      </c>
      <c r="C68" s="328" t="str">
        <f>IF(البيانات!G120="","",البيانات!G120)</f>
        <v/>
      </c>
      <c r="D68" s="329" t="str">
        <f>IF(البيانات!M60="","",البيانات!M60)</f>
        <v/>
      </c>
      <c r="E68" s="79"/>
      <c r="F68" s="59"/>
      <c r="G68" s="59"/>
      <c r="H68" s="60"/>
      <c r="I68" s="60"/>
      <c r="J68" s="60"/>
      <c r="K68" s="144"/>
      <c r="L68" s="150"/>
      <c r="M68" s="108"/>
    </row>
    <row r="69" spans="1:13" s="61" customFormat="1" ht="15.75" x14ac:dyDescent="0.25">
      <c r="A69" s="158">
        <v>59</v>
      </c>
      <c r="B69" s="160" t="str">
        <f>IF(البيانات!C121="","",البيانات!C121)</f>
        <v/>
      </c>
      <c r="C69" s="328" t="str">
        <f>IF(البيانات!G121="","",البيانات!G121)</f>
        <v/>
      </c>
      <c r="D69" s="329" t="str">
        <f>IF(البيانات!M61="","",البيانات!M61)</f>
        <v/>
      </c>
      <c r="E69" s="79"/>
      <c r="F69" s="59"/>
      <c r="G69" s="59"/>
      <c r="H69" s="60"/>
      <c r="I69" s="60"/>
      <c r="J69" s="60"/>
      <c r="K69" s="144"/>
      <c r="L69" s="150"/>
      <c r="M69" s="108"/>
    </row>
    <row r="70" spans="1:13" s="61" customFormat="1" ht="15.75" x14ac:dyDescent="0.25">
      <c r="A70" s="158">
        <v>60</v>
      </c>
      <c r="B70" s="160" t="str">
        <f>IF(البيانات!C122="","",البيانات!C122)</f>
        <v/>
      </c>
      <c r="C70" s="328" t="str">
        <f>IF(البيانات!G122="","",البيانات!G122)</f>
        <v/>
      </c>
      <c r="D70" s="329" t="str">
        <f>IF(البيانات!M62="","",البيانات!M62)</f>
        <v/>
      </c>
      <c r="E70" s="79"/>
      <c r="F70" s="59"/>
      <c r="G70" s="59"/>
      <c r="H70" s="60"/>
      <c r="I70" s="60"/>
      <c r="J70" s="60"/>
      <c r="K70" s="144"/>
      <c r="L70" s="150"/>
      <c r="M70" s="108"/>
    </row>
    <row r="71" spans="1:13" s="61" customFormat="1" ht="15.75" x14ac:dyDescent="0.25">
      <c r="A71" s="158">
        <v>61</v>
      </c>
      <c r="B71" s="160" t="str">
        <f>IF(البيانات!C123="","",البيانات!C123)</f>
        <v/>
      </c>
      <c r="C71" s="328" t="str">
        <f>IF(البيانات!G123="","",البيانات!G123)</f>
        <v/>
      </c>
      <c r="D71" s="329" t="str">
        <f>IF(البيانات!M63="","",البيانات!M63)</f>
        <v/>
      </c>
      <c r="E71" s="79"/>
      <c r="F71" s="59"/>
      <c r="G71" s="59"/>
      <c r="H71" s="60"/>
      <c r="I71" s="60"/>
      <c r="J71" s="60"/>
      <c r="K71" s="144"/>
      <c r="L71" s="150"/>
      <c r="M71" s="108"/>
    </row>
    <row r="72" spans="1:13" s="61" customFormat="1" ht="15.75" x14ac:dyDescent="0.25">
      <c r="A72" s="158">
        <v>62</v>
      </c>
      <c r="B72" s="160" t="str">
        <f>IF(البيانات!C124="","",البيانات!C124)</f>
        <v/>
      </c>
      <c r="C72" s="328" t="str">
        <f>IF(البيانات!G124="","",البيانات!G124)</f>
        <v/>
      </c>
      <c r="D72" s="329" t="str">
        <f>IF(البيانات!M64="","",البيانات!M64)</f>
        <v/>
      </c>
      <c r="E72" s="79"/>
      <c r="F72" s="59"/>
      <c r="G72" s="59"/>
      <c r="H72" s="60"/>
      <c r="I72" s="60"/>
      <c r="J72" s="60"/>
      <c r="K72" s="144"/>
      <c r="L72" s="150"/>
      <c r="M72" s="108"/>
    </row>
    <row r="73" spans="1:13" s="61" customFormat="1" ht="15.75" x14ac:dyDescent="0.25">
      <c r="A73" s="158">
        <v>63</v>
      </c>
      <c r="B73" s="160" t="str">
        <f>IF(البيانات!C125="","",البيانات!C125)</f>
        <v/>
      </c>
      <c r="C73" s="328" t="str">
        <f>IF(البيانات!G125="","",البيانات!G125)</f>
        <v/>
      </c>
      <c r="D73" s="329" t="str">
        <f>IF(البيانات!M65="","",البيانات!M65)</f>
        <v/>
      </c>
      <c r="E73" s="79"/>
      <c r="F73" s="59"/>
      <c r="G73" s="59"/>
      <c r="H73" s="60"/>
      <c r="I73" s="60"/>
      <c r="J73" s="60"/>
      <c r="K73" s="144"/>
      <c r="L73" s="150"/>
      <c r="M73" s="108"/>
    </row>
    <row r="74" spans="1:13" s="61" customFormat="1" ht="15.75" x14ac:dyDescent="0.25">
      <c r="A74" s="158">
        <v>64</v>
      </c>
      <c r="B74" s="160" t="str">
        <f>IF(البيانات!C126="","",البيانات!C126)</f>
        <v/>
      </c>
      <c r="C74" s="328" t="str">
        <f>IF(البيانات!G126="","",البيانات!G126)</f>
        <v/>
      </c>
      <c r="D74" s="329" t="str">
        <f>IF(البيانات!M66="","",البيانات!M66)</f>
        <v/>
      </c>
      <c r="E74" s="79"/>
      <c r="F74" s="59"/>
      <c r="G74" s="59"/>
      <c r="H74" s="60"/>
      <c r="I74" s="60"/>
      <c r="J74" s="60"/>
      <c r="K74" s="144"/>
      <c r="L74" s="150"/>
      <c r="M74" s="108"/>
    </row>
    <row r="75" spans="1:13" s="61" customFormat="1" ht="15.75" x14ac:dyDescent="0.25">
      <c r="A75" s="158">
        <v>65</v>
      </c>
      <c r="B75" s="160" t="str">
        <f>IF(البيانات!C127="","",البيانات!C127)</f>
        <v/>
      </c>
      <c r="C75" s="328" t="str">
        <f>IF(البيانات!G127="","",البيانات!G127)</f>
        <v/>
      </c>
      <c r="D75" s="329" t="str">
        <f>IF(البيانات!M67="","",البيانات!M67)</f>
        <v/>
      </c>
      <c r="E75" s="79"/>
      <c r="F75" s="59"/>
      <c r="G75" s="59"/>
      <c r="H75" s="60"/>
      <c r="I75" s="60"/>
      <c r="J75" s="60"/>
      <c r="K75" s="144"/>
      <c r="L75" s="150"/>
      <c r="M75" s="108"/>
    </row>
    <row r="76" spans="1:13" s="61" customFormat="1" ht="15.75" x14ac:dyDescent="0.25">
      <c r="A76" s="158">
        <v>66</v>
      </c>
      <c r="B76" s="160" t="str">
        <f>IF(البيانات!C128="","",البيانات!C128)</f>
        <v/>
      </c>
      <c r="C76" s="328" t="str">
        <f>IF(البيانات!G128="","",البيانات!G128)</f>
        <v/>
      </c>
      <c r="D76" s="329" t="str">
        <f>IF(البيانات!M68="","",البيانات!M68)</f>
        <v/>
      </c>
      <c r="E76" s="79"/>
      <c r="F76" s="59"/>
      <c r="G76" s="59"/>
      <c r="H76" s="60"/>
      <c r="I76" s="60"/>
      <c r="J76" s="60"/>
      <c r="K76" s="144"/>
      <c r="L76" s="150"/>
      <c r="M76" s="108"/>
    </row>
    <row r="77" spans="1:13" s="61" customFormat="1" ht="15.75" x14ac:dyDescent="0.25">
      <c r="A77" s="158">
        <v>67</v>
      </c>
      <c r="B77" s="160" t="str">
        <f>IF(البيانات!C129="","",البيانات!C129)</f>
        <v/>
      </c>
      <c r="C77" s="328" t="str">
        <f>IF(البيانات!G129="","",البيانات!G129)</f>
        <v/>
      </c>
      <c r="D77" s="329" t="str">
        <f>IF(البيانات!M69="","",البيانات!M69)</f>
        <v/>
      </c>
      <c r="E77" s="79"/>
      <c r="F77" s="59"/>
      <c r="G77" s="59"/>
      <c r="H77" s="60"/>
      <c r="I77" s="60"/>
      <c r="J77" s="60"/>
      <c r="K77" s="144"/>
      <c r="L77" s="150"/>
      <c r="M77" s="108"/>
    </row>
    <row r="78" spans="1:13" s="61" customFormat="1" ht="15.75" x14ac:dyDescent="0.25">
      <c r="A78" s="158">
        <v>68</v>
      </c>
      <c r="B78" s="160" t="str">
        <f>IF(البيانات!C130="","",البيانات!C130)</f>
        <v/>
      </c>
      <c r="C78" s="328" t="str">
        <f>IF(البيانات!G130="","",البيانات!G130)</f>
        <v/>
      </c>
      <c r="D78" s="329" t="str">
        <f>IF(البيانات!M70="","",البيانات!M70)</f>
        <v/>
      </c>
      <c r="E78" s="79"/>
      <c r="F78" s="59"/>
      <c r="G78" s="59"/>
      <c r="H78" s="60"/>
      <c r="I78" s="60"/>
      <c r="J78" s="60"/>
      <c r="K78" s="144"/>
      <c r="L78" s="150"/>
      <c r="M78" s="108"/>
    </row>
    <row r="79" spans="1:13" s="61" customFormat="1" ht="15.75" x14ac:dyDescent="0.25">
      <c r="A79" s="158">
        <v>69</v>
      </c>
      <c r="B79" s="160" t="str">
        <f>IF(البيانات!C131="","",البيانات!C131)</f>
        <v/>
      </c>
      <c r="C79" s="328" t="str">
        <f>IF(البيانات!G131="","",البيانات!G131)</f>
        <v/>
      </c>
      <c r="D79" s="329" t="str">
        <f>IF(البيانات!M71="","",البيانات!M71)</f>
        <v/>
      </c>
      <c r="E79" s="79"/>
      <c r="F79" s="59"/>
      <c r="G79" s="59"/>
      <c r="H79" s="60"/>
      <c r="I79" s="60"/>
      <c r="J79" s="60"/>
      <c r="K79" s="144"/>
      <c r="L79" s="150"/>
      <c r="M79" s="108"/>
    </row>
    <row r="80" spans="1:13" s="61" customFormat="1" ht="15.75" x14ac:dyDescent="0.25">
      <c r="A80" s="158">
        <v>70</v>
      </c>
      <c r="B80" s="160" t="str">
        <f>IF(البيانات!C132="","",البيانات!C132)</f>
        <v/>
      </c>
      <c r="C80" s="328" t="str">
        <f>IF(البيانات!G132="","",البيانات!G132)</f>
        <v/>
      </c>
      <c r="D80" s="329" t="str">
        <f>IF(البيانات!M72="","",البيانات!M72)</f>
        <v/>
      </c>
      <c r="E80" s="79"/>
      <c r="F80" s="59"/>
      <c r="G80" s="59"/>
      <c r="H80" s="60"/>
      <c r="I80" s="60"/>
      <c r="J80" s="60"/>
      <c r="K80" s="144"/>
      <c r="L80" s="150"/>
      <c r="M80" s="108"/>
    </row>
    <row r="81" spans="1:13" s="61" customFormat="1" ht="15.75" x14ac:dyDescent="0.25">
      <c r="A81" s="158">
        <v>71</v>
      </c>
      <c r="B81" s="160" t="str">
        <f>IF(البيانات!C133="","",البيانات!C133)</f>
        <v/>
      </c>
      <c r="C81" s="328" t="str">
        <f>IF(البيانات!G133="","",البيانات!G133)</f>
        <v/>
      </c>
      <c r="D81" s="329" t="str">
        <f>IF(البيانات!M73="","",البيانات!M73)</f>
        <v/>
      </c>
      <c r="E81" s="79"/>
      <c r="F81" s="59"/>
      <c r="G81" s="59"/>
      <c r="H81" s="60"/>
      <c r="I81" s="60"/>
      <c r="J81" s="60"/>
      <c r="K81" s="144"/>
      <c r="L81" s="150"/>
      <c r="M81" s="108"/>
    </row>
    <row r="82" spans="1:13" s="61" customFormat="1" ht="15.75" x14ac:dyDescent="0.25">
      <c r="A82" s="158">
        <v>72</v>
      </c>
      <c r="B82" s="160" t="str">
        <f>IF(البيانات!C134="","",البيانات!C134)</f>
        <v/>
      </c>
      <c r="C82" s="328" t="str">
        <f>IF(البيانات!G134="","",البيانات!G134)</f>
        <v/>
      </c>
      <c r="D82" s="329" t="str">
        <f>IF(البيانات!M74="","",البيانات!M74)</f>
        <v/>
      </c>
      <c r="E82" s="79"/>
      <c r="F82" s="59"/>
      <c r="G82" s="59"/>
      <c r="H82" s="60"/>
      <c r="I82" s="60"/>
      <c r="J82" s="60"/>
      <c r="K82" s="144"/>
      <c r="L82" s="150"/>
      <c r="M82" s="108"/>
    </row>
    <row r="83" spans="1:13" s="61" customFormat="1" ht="15.75" x14ac:dyDescent="0.25">
      <c r="A83" s="158">
        <v>73</v>
      </c>
      <c r="B83" s="160" t="str">
        <f>IF(البيانات!C135="","",البيانات!C135)</f>
        <v/>
      </c>
      <c r="C83" s="328" t="str">
        <f>IF(البيانات!G135="","",البيانات!G135)</f>
        <v/>
      </c>
      <c r="D83" s="329" t="str">
        <f>IF(البيانات!M75="","",البيانات!M75)</f>
        <v/>
      </c>
      <c r="E83" s="79"/>
      <c r="F83" s="59"/>
      <c r="G83" s="59"/>
      <c r="H83" s="60"/>
      <c r="I83" s="60"/>
      <c r="J83" s="60"/>
      <c r="K83" s="144"/>
      <c r="L83" s="150"/>
      <c r="M83" s="108"/>
    </row>
    <row r="84" spans="1:13" s="61" customFormat="1" ht="15.75" x14ac:dyDescent="0.25">
      <c r="A84" s="158">
        <v>74</v>
      </c>
      <c r="B84" s="160" t="str">
        <f>IF(البيانات!C136="","",البيانات!C136)</f>
        <v/>
      </c>
      <c r="C84" s="328" t="str">
        <f>IF(البيانات!G136="","",البيانات!G136)</f>
        <v/>
      </c>
      <c r="D84" s="329" t="str">
        <f>IF(البيانات!M76="","",البيانات!M76)</f>
        <v/>
      </c>
      <c r="E84" s="79"/>
      <c r="F84" s="59"/>
      <c r="G84" s="59"/>
      <c r="H84" s="60"/>
      <c r="I84" s="60"/>
      <c r="J84" s="60"/>
      <c r="K84" s="144"/>
      <c r="L84" s="150"/>
      <c r="M84" s="108"/>
    </row>
    <row r="85" spans="1:13" s="61" customFormat="1" ht="15.75" x14ac:dyDescent="0.25">
      <c r="A85" s="158">
        <v>75</v>
      </c>
      <c r="B85" s="160" t="str">
        <f>IF(البيانات!C137="","",البيانات!C137)</f>
        <v/>
      </c>
      <c r="C85" s="328" t="str">
        <f>IF(البيانات!G137="","",البيانات!G137)</f>
        <v/>
      </c>
      <c r="D85" s="329" t="str">
        <f>IF(البيانات!M77="","",البيانات!M77)</f>
        <v/>
      </c>
      <c r="E85" s="79"/>
      <c r="F85" s="59"/>
      <c r="G85" s="59"/>
      <c r="H85" s="60"/>
      <c r="I85" s="60"/>
      <c r="J85" s="60"/>
      <c r="K85" s="144"/>
      <c r="L85" s="150"/>
      <c r="M85" s="108"/>
    </row>
    <row r="86" spans="1:13" s="61" customFormat="1" ht="15.75" x14ac:dyDescent="0.25">
      <c r="A86" s="158">
        <v>76</v>
      </c>
      <c r="B86" s="160" t="str">
        <f>IF(البيانات!C138="","",البيانات!C138)</f>
        <v/>
      </c>
      <c r="C86" s="328" t="str">
        <f>IF(البيانات!G138="","",البيانات!G138)</f>
        <v/>
      </c>
      <c r="D86" s="329" t="str">
        <f>IF(البيانات!M78="","",البيانات!M78)</f>
        <v/>
      </c>
      <c r="E86" s="79"/>
      <c r="F86" s="59"/>
      <c r="G86" s="59"/>
      <c r="H86" s="60"/>
      <c r="I86" s="60"/>
      <c r="J86" s="60"/>
      <c r="K86" s="144"/>
      <c r="L86" s="150"/>
      <c r="M86" s="108"/>
    </row>
    <row r="87" spans="1:13" s="61" customFormat="1" ht="15.75" x14ac:dyDescent="0.25">
      <c r="A87" s="158">
        <v>77</v>
      </c>
      <c r="B87" s="160" t="str">
        <f>IF(البيانات!C139="","",البيانات!C139)</f>
        <v/>
      </c>
      <c r="C87" s="328" t="str">
        <f>IF(البيانات!G139="","",البيانات!G139)</f>
        <v/>
      </c>
      <c r="D87" s="329" t="str">
        <f>IF(البيانات!M79="","",البيانات!M79)</f>
        <v/>
      </c>
      <c r="E87" s="79"/>
      <c r="F87" s="59"/>
      <c r="G87" s="59"/>
      <c r="H87" s="60"/>
      <c r="I87" s="60"/>
      <c r="J87" s="60"/>
      <c r="K87" s="144"/>
      <c r="L87" s="150"/>
      <c r="M87" s="108"/>
    </row>
    <row r="88" spans="1:13" s="61" customFormat="1" ht="15.75" x14ac:dyDescent="0.25">
      <c r="A88" s="158">
        <v>78</v>
      </c>
      <c r="B88" s="160" t="str">
        <f>IF(البيانات!C140="","",البيانات!C140)</f>
        <v/>
      </c>
      <c r="C88" s="328" t="str">
        <f>IF(البيانات!G140="","",البيانات!G140)</f>
        <v/>
      </c>
      <c r="D88" s="329" t="str">
        <f>IF(البيانات!M80="","",البيانات!M80)</f>
        <v/>
      </c>
      <c r="E88" s="79"/>
      <c r="F88" s="59"/>
      <c r="G88" s="59"/>
      <c r="H88" s="60"/>
      <c r="I88" s="60"/>
      <c r="J88" s="60"/>
      <c r="K88" s="144"/>
      <c r="L88" s="150"/>
      <c r="M88" s="108"/>
    </row>
    <row r="89" spans="1:13" s="61" customFormat="1" ht="15.75" x14ac:dyDescent="0.25">
      <c r="A89" s="158">
        <v>79</v>
      </c>
      <c r="B89" s="160" t="str">
        <f>IF(البيانات!C141="","",البيانات!C141)</f>
        <v/>
      </c>
      <c r="C89" s="328" t="str">
        <f>IF(البيانات!G141="","",البيانات!G141)</f>
        <v/>
      </c>
      <c r="D89" s="329" t="str">
        <f>IF(البيانات!M81="","",البيانات!M81)</f>
        <v/>
      </c>
      <c r="E89" s="79"/>
      <c r="F89" s="59"/>
      <c r="G89" s="59"/>
      <c r="H89" s="60"/>
      <c r="I89" s="60"/>
      <c r="J89" s="60"/>
      <c r="K89" s="144"/>
      <c r="L89" s="150"/>
      <c r="M89" s="108"/>
    </row>
    <row r="90" spans="1:13" s="61" customFormat="1" ht="15.75" x14ac:dyDescent="0.25">
      <c r="A90" s="158">
        <v>80</v>
      </c>
      <c r="B90" s="160" t="str">
        <f>IF(البيانات!C142="","",البيانات!C142)</f>
        <v/>
      </c>
      <c r="C90" s="328" t="str">
        <f>IF(البيانات!G142="","",البيانات!G142)</f>
        <v/>
      </c>
      <c r="D90" s="329" t="str">
        <f>IF(البيانات!M82="","",البيانات!M82)</f>
        <v/>
      </c>
      <c r="E90" s="79"/>
      <c r="F90" s="59"/>
      <c r="G90" s="59"/>
      <c r="H90" s="60"/>
      <c r="I90" s="60"/>
      <c r="J90" s="60"/>
      <c r="K90" s="144"/>
      <c r="L90" s="150"/>
      <c r="M90" s="108"/>
    </row>
    <row r="91" spans="1:13" s="61" customFormat="1" ht="15.75" x14ac:dyDescent="0.25">
      <c r="A91" s="158">
        <v>81</v>
      </c>
      <c r="B91" s="160" t="str">
        <f>IF(البيانات!C143="","",البيانات!C143)</f>
        <v/>
      </c>
      <c r="C91" s="328" t="str">
        <f>IF(البيانات!G143="","",البيانات!G143)</f>
        <v/>
      </c>
      <c r="D91" s="329" t="str">
        <f>IF(البيانات!M83="","",البيانات!M83)</f>
        <v/>
      </c>
      <c r="E91" s="79"/>
      <c r="F91" s="59"/>
      <c r="G91" s="59"/>
      <c r="H91" s="60"/>
      <c r="I91" s="60"/>
      <c r="J91" s="60"/>
      <c r="K91" s="144"/>
      <c r="L91" s="150"/>
      <c r="M91" s="108"/>
    </row>
    <row r="92" spans="1:13" s="61" customFormat="1" ht="15.75" x14ac:dyDescent="0.25">
      <c r="A92" s="158">
        <v>82</v>
      </c>
      <c r="B92" s="160" t="str">
        <f>IF(البيانات!C144="","",البيانات!C144)</f>
        <v/>
      </c>
      <c r="C92" s="328" t="str">
        <f>IF(البيانات!G144="","",البيانات!G144)</f>
        <v/>
      </c>
      <c r="D92" s="329" t="str">
        <f>IF(البيانات!M84="","",البيانات!M84)</f>
        <v/>
      </c>
      <c r="E92" s="79"/>
      <c r="F92" s="59"/>
      <c r="G92" s="59"/>
      <c r="H92" s="60"/>
      <c r="I92" s="60"/>
      <c r="J92" s="60"/>
      <c r="K92" s="144"/>
      <c r="L92" s="150"/>
      <c r="M92" s="108"/>
    </row>
    <row r="93" spans="1:13" s="61" customFormat="1" ht="15.75" x14ac:dyDescent="0.25">
      <c r="A93" s="158">
        <v>83</v>
      </c>
      <c r="B93" s="160" t="str">
        <f>IF(البيانات!C145="","",البيانات!C145)</f>
        <v/>
      </c>
      <c r="C93" s="328" t="str">
        <f>IF(البيانات!G145="","",البيانات!G145)</f>
        <v/>
      </c>
      <c r="D93" s="329" t="str">
        <f>IF(البيانات!M85="","",البيانات!M85)</f>
        <v/>
      </c>
      <c r="E93" s="79"/>
      <c r="F93" s="59"/>
      <c r="G93" s="59"/>
      <c r="H93" s="60"/>
      <c r="I93" s="60"/>
      <c r="J93" s="60"/>
      <c r="K93" s="144"/>
      <c r="L93" s="150"/>
      <c r="M93" s="108"/>
    </row>
    <row r="94" spans="1:13" s="61" customFormat="1" ht="15.75" x14ac:dyDescent="0.25">
      <c r="A94" s="158">
        <v>84</v>
      </c>
      <c r="B94" s="160" t="str">
        <f>IF(البيانات!C146="","",البيانات!C146)</f>
        <v/>
      </c>
      <c r="C94" s="328" t="str">
        <f>IF(البيانات!G146="","",البيانات!G146)</f>
        <v/>
      </c>
      <c r="D94" s="329" t="str">
        <f>IF(البيانات!M86="","",البيانات!M86)</f>
        <v/>
      </c>
      <c r="E94" s="79"/>
      <c r="F94" s="59"/>
      <c r="G94" s="59"/>
      <c r="H94" s="60"/>
      <c r="I94" s="60"/>
      <c r="J94" s="60"/>
      <c r="K94" s="144"/>
      <c r="L94" s="150"/>
      <c r="M94" s="108"/>
    </row>
    <row r="95" spans="1:13" s="61" customFormat="1" ht="15.75" x14ac:dyDescent="0.25">
      <c r="A95" s="158">
        <v>85</v>
      </c>
      <c r="B95" s="160" t="str">
        <f>IF(البيانات!C147="","",البيانات!C147)</f>
        <v/>
      </c>
      <c r="C95" s="328" t="str">
        <f>IF(البيانات!G147="","",البيانات!G147)</f>
        <v/>
      </c>
      <c r="D95" s="329" t="str">
        <f>IF(البيانات!M87="","",البيانات!M87)</f>
        <v/>
      </c>
      <c r="E95" s="79"/>
      <c r="F95" s="59"/>
      <c r="G95" s="59"/>
      <c r="H95" s="60"/>
      <c r="I95" s="60"/>
      <c r="J95" s="60"/>
      <c r="K95" s="144"/>
      <c r="L95" s="150"/>
      <c r="M95" s="108"/>
    </row>
    <row r="96" spans="1:13" s="61" customFormat="1" ht="15.75" x14ac:dyDescent="0.25">
      <c r="A96" s="158">
        <v>86</v>
      </c>
      <c r="B96" s="160" t="str">
        <f>IF(البيانات!C148="","",البيانات!C148)</f>
        <v/>
      </c>
      <c r="C96" s="328" t="str">
        <f>IF(البيانات!G148="","",البيانات!G148)</f>
        <v/>
      </c>
      <c r="D96" s="329" t="str">
        <f>IF(البيانات!M88="","",البيانات!M88)</f>
        <v/>
      </c>
      <c r="E96" s="79"/>
      <c r="F96" s="59"/>
      <c r="G96" s="59"/>
      <c r="H96" s="60"/>
      <c r="I96" s="60"/>
      <c r="J96" s="60"/>
      <c r="K96" s="144"/>
      <c r="L96" s="150"/>
      <c r="M96" s="108"/>
    </row>
    <row r="97" spans="1:13" s="61" customFormat="1" ht="15.75" x14ac:dyDescent="0.25">
      <c r="A97" s="158">
        <v>87</v>
      </c>
      <c r="B97" s="160" t="str">
        <f>IF(البيانات!C149="","",البيانات!C149)</f>
        <v/>
      </c>
      <c r="C97" s="328" t="str">
        <f>IF(البيانات!G149="","",البيانات!G149)</f>
        <v/>
      </c>
      <c r="D97" s="329" t="str">
        <f>IF(البيانات!M89="","",البيانات!M89)</f>
        <v/>
      </c>
      <c r="E97" s="79"/>
      <c r="F97" s="59"/>
      <c r="G97" s="59"/>
      <c r="H97" s="60"/>
      <c r="I97" s="60"/>
      <c r="J97" s="60"/>
      <c r="K97" s="144"/>
      <c r="L97" s="150"/>
      <c r="M97" s="108"/>
    </row>
    <row r="98" spans="1:13" s="61" customFormat="1" ht="15.75" x14ac:dyDescent="0.25">
      <c r="A98" s="158">
        <v>88</v>
      </c>
      <c r="B98" s="160" t="str">
        <f>IF(البيانات!C150="","",البيانات!C150)</f>
        <v/>
      </c>
      <c r="C98" s="328" t="str">
        <f>IF(البيانات!G150="","",البيانات!G150)</f>
        <v/>
      </c>
      <c r="D98" s="329" t="str">
        <f>IF(البيانات!M90="","",البيانات!M90)</f>
        <v/>
      </c>
      <c r="E98" s="79"/>
      <c r="F98" s="59"/>
      <c r="G98" s="59"/>
      <c r="H98" s="60"/>
      <c r="I98" s="60"/>
      <c r="J98" s="60"/>
      <c r="K98" s="144"/>
      <c r="L98" s="150"/>
      <c r="M98" s="108"/>
    </row>
    <row r="99" spans="1:13" s="61" customFormat="1" ht="15.75" x14ac:dyDescent="0.25">
      <c r="A99" s="158">
        <v>89</v>
      </c>
      <c r="B99" s="160" t="str">
        <f>IF(البيانات!C151="","",البيانات!C151)</f>
        <v/>
      </c>
      <c r="C99" s="328" t="str">
        <f>IF(البيانات!G151="","",البيانات!G151)</f>
        <v/>
      </c>
      <c r="D99" s="329" t="str">
        <f>IF(البيانات!M91="","",البيانات!M91)</f>
        <v/>
      </c>
      <c r="E99" s="79"/>
      <c r="F99" s="59"/>
      <c r="G99" s="59"/>
      <c r="H99" s="60"/>
      <c r="I99" s="60"/>
      <c r="J99" s="60"/>
      <c r="K99" s="144"/>
      <c r="L99" s="150"/>
      <c r="M99" s="108"/>
    </row>
    <row r="100" spans="1:13" s="61" customFormat="1" ht="15.75" x14ac:dyDescent="0.25">
      <c r="A100" s="158">
        <v>90</v>
      </c>
      <c r="B100" s="160" t="str">
        <f>IF(البيانات!C152="","",البيانات!C152)</f>
        <v/>
      </c>
      <c r="C100" s="328" t="str">
        <f>IF(البيانات!G152="","",البيانات!G152)</f>
        <v/>
      </c>
      <c r="D100" s="329" t="str">
        <f>IF(البيانات!M92="","",البيانات!M92)</f>
        <v/>
      </c>
      <c r="E100" s="79"/>
      <c r="F100" s="59"/>
      <c r="G100" s="59"/>
      <c r="H100" s="60"/>
      <c r="I100" s="60"/>
      <c r="J100" s="60"/>
      <c r="K100" s="144"/>
      <c r="L100" s="150"/>
      <c r="M100" s="108"/>
    </row>
    <row r="101" spans="1:13" s="61" customFormat="1" ht="15.75" x14ac:dyDescent="0.25">
      <c r="A101" s="158">
        <v>91</v>
      </c>
      <c r="B101" s="160" t="str">
        <f>IF(البيانات!C153="","",البيانات!C153)</f>
        <v/>
      </c>
      <c r="C101" s="328" t="str">
        <f>IF(البيانات!G153="","",البيانات!G153)</f>
        <v/>
      </c>
      <c r="D101" s="329" t="str">
        <f>IF(البيانات!M93="","",البيانات!M93)</f>
        <v/>
      </c>
      <c r="E101" s="79"/>
      <c r="F101" s="59"/>
      <c r="G101" s="59"/>
      <c r="H101" s="60"/>
      <c r="I101" s="60"/>
      <c r="J101" s="60"/>
      <c r="K101" s="144"/>
      <c r="L101" s="150"/>
      <c r="M101" s="108"/>
    </row>
    <row r="102" spans="1:13" s="61" customFormat="1" ht="15.75" x14ac:dyDescent="0.25">
      <c r="A102" s="158">
        <v>92</v>
      </c>
      <c r="B102" s="160" t="str">
        <f>IF(البيانات!C154="","",البيانات!C154)</f>
        <v/>
      </c>
      <c r="C102" s="328" t="str">
        <f>IF(البيانات!G154="","",البيانات!G154)</f>
        <v/>
      </c>
      <c r="D102" s="329" t="str">
        <f>IF(البيانات!M94="","",البيانات!M94)</f>
        <v/>
      </c>
      <c r="E102" s="79"/>
      <c r="F102" s="59"/>
      <c r="G102" s="59"/>
      <c r="H102" s="60"/>
      <c r="I102" s="60"/>
      <c r="J102" s="60"/>
      <c r="K102" s="144"/>
      <c r="L102" s="150"/>
      <c r="M102" s="108"/>
    </row>
    <row r="103" spans="1:13" s="61" customFormat="1" ht="15.75" x14ac:dyDescent="0.25">
      <c r="A103" s="158">
        <v>93</v>
      </c>
      <c r="B103" s="160" t="str">
        <f>IF(البيانات!C155="","",البيانات!C155)</f>
        <v/>
      </c>
      <c r="C103" s="328" t="str">
        <f>IF(البيانات!G155="","",البيانات!G155)</f>
        <v/>
      </c>
      <c r="D103" s="329" t="str">
        <f>IF(البيانات!M95="","",البيانات!M95)</f>
        <v/>
      </c>
      <c r="E103" s="79"/>
      <c r="F103" s="59"/>
      <c r="G103" s="59"/>
      <c r="H103" s="60"/>
      <c r="I103" s="60"/>
      <c r="J103" s="60"/>
      <c r="K103" s="144"/>
      <c r="L103" s="150"/>
      <c r="M103" s="108"/>
    </row>
    <row r="104" spans="1:13" s="61" customFormat="1" ht="15.75" x14ac:dyDescent="0.25">
      <c r="A104" s="158">
        <v>94</v>
      </c>
      <c r="B104" s="160" t="str">
        <f>IF(البيانات!C156="","",البيانات!C156)</f>
        <v/>
      </c>
      <c r="C104" s="328" t="str">
        <f>IF(البيانات!G156="","",البيانات!G156)</f>
        <v/>
      </c>
      <c r="D104" s="329" t="str">
        <f>IF(البيانات!M96="","",البيانات!M96)</f>
        <v/>
      </c>
      <c r="E104" s="79"/>
      <c r="F104" s="59"/>
      <c r="G104" s="59"/>
      <c r="H104" s="60"/>
      <c r="I104" s="60"/>
      <c r="J104" s="60"/>
      <c r="K104" s="144"/>
      <c r="L104" s="150"/>
      <c r="M104" s="108"/>
    </row>
    <row r="105" spans="1:13" s="61" customFormat="1" ht="15.75" x14ac:dyDescent="0.25">
      <c r="A105" s="158">
        <v>95</v>
      </c>
      <c r="B105" s="160" t="str">
        <f>IF(البيانات!C157="","",البيانات!C157)</f>
        <v/>
      </c>
      <c r="C105" s="328" t="str">
        <f>IF(البيانات!G157="","",البيانات!G157)</f>
        <v/>
      </c>
      <c r="D105" s="329" t="str">
        <f>IF(البيانات!M97="","",البيانات!M97)</f>
        <v/>
      </c>
      <c r="E105" s="79"/>
      <c r="F105" s="59"/>
      <c r="G105" s="59"/>
      <c r="H105" s="60"/>
      <c r="I105" s="60"/>
      <c r="J105" s="60"/>
      <c r="K105" s="144"/>
      <c r="L105" s="150"/>
      <c r="M105" s="108"/>
    </row>
    <row r="106" spans="1:13" s="61" customFormat="1" ht="15.75" x14ac:dyDescent="0.25">
      <c r="A106" s="158">
        <v>96</v>
      </c>
      <c r="B106" s="160" t="str">
        <f>IF(البيانات!C158="","",البيانات!C158)</f>
        <v/>
      </c>
      <c r="C106" s="328" t="str">
        <f>IF(البيانات!G158="","",البيانات!G158)</f>
        <v/>
      </c>
      <c r="D106" s="329" t="str">
        <f>IF(البيانات!M98="","",البيانات!M98)</f>
        <v/>
      </c>
      <c r="E106" s="79"/>
      <c r="F106" s="59"/>
      <c r="G106" s="59"/>
      <c r="H106" s="60"/>
      <c r="I106" s="60"/>
      <c r="J106" s="60"/>
      <c r="K106" s="144"/>
      <c r="L106" s="150"/>
      <c r="M106" s="108"/>
    </row>
    <row r="107" spans="1:13" s="61" customFormat="1" ht="15.75" x14ac:dyDescent="0.25">
      <c r="A107" s="158">
        <v>97</v>
      </c>
      <c r="B107" s="160" t="str">
        <f>IF(البيانات!C159="","",البيانات!C159)</f>
        <v/>
      </c>
      <c r="C107" s="328" t="str">
        <f>IF(البيانات!G159="","",البيانات!G159)</f>
        <v/>
      </c>
      <c r="D107" s="329" t="str">
        <f>IF(البيانات!M99="","",البيانات!M99)</f>
        <v/>
      </c>
      <c r="E107" s="79"/>
      <c r="F107" s="59"/>
      <c r="G107" s="59"/>
      <c r="H107" s="60"/>
      <c r="I107" s="60"/>
      <c r="J107" s="60"/>
      <c r="K107" s="144"/>
      <c r="L107" s="150"/>
      <c r="M107" s="108"/>
    </row>
    <row r="108" spans="1:13" s="61" customFormat="1" ht="15.75" x14ac:dyDescent="0.25">
      <c r="A108" s="158">
        <v>98</v>
      </c>
      <c r="B108" s="160" t="str">
        <f>IF(البيانات!C160="","",البيانات!C160)</f>
        <v/>
      </c>
      <c r="C108" s="328" t="str">
        <f>IF(البيانات!G160="","",البيانات!G160)</f>
        <v/>
      </c>
      <c r="D108" s="329" t="str">
        <f>IF(البيانات!M100="","",البيانات!M100)</f>
        <v/>
      </c>
      <c r="E108" s="79"/>
      <c r="F108" s="59"/>
      <c r="G108" s="59"/>
      <c r="H108" s="60"/>
      <c r="I108" s="60"/>
      <c r="J108" s="60"/>
      <c r="K108" s="144"/>
      <c r="L108" s="150"/>
      <c r="M108" s="108"/>
    </row>
    <row r="109" spans="1:13" s="61" customFormat="1" ht="15.75" x14ac:dyDescent="0.25">
      <c r="A109" s="158">
        <v>99</v>
      </c>
      <c r="B109" s="160" t="str">
        <f>IF(البيانات!C161="","",البيانات!C161)</f>
        <v/>
      </c>
      <c r="C109" s="328" t="str">
        <f>IF(البيانات!G161="","",البيانات!G161)</f>
        <v/>
      </c>
      <c r="D109" s="329" t="str">
        <f>IF(البيانات!M101="","",البيانات!M101)</f>
        <v/>
      </c>
      <c r="E109" s="79"/>
      <c r="F109" s="59"/>
      <c r="G109" s="59"/>
      <c r="H109" s="60"/>
      <c r="I109" s="60"/>
      <c r="J109" s="60"/>
      <c r="K109" s="144"/>
      <c r="L109" s="150"/>
      <c r="M109" s="108"/>
    </row>
    <row r="110" spans="1:13" s="61" customFormat="1" ht="15.75" x14ac:dyDescent="0.25">
      <c r="A110" s="158">
        <v>100</v>
      </c>
      <c r="B110" s="160" t="str">
        <f>IF(البيانات!C162="","",البيانات!C162)</f>
        <v/>
      </c>
      <c r="C110" s="328" t="str">
        <f>IF(البيانات!G162="","",البيانات!G162)</f>
        <v/>
      </c>
      <c r="D110" s="329" t="str">
        <f>IF(البيانات!M102="","",البيانات!M102)</f>
        <v/>
      </c>
      <c r="E110" s="79"/>
      <c r="F110" s="59"/>
      <c r="G110" s="59"/>
      <c r="H110" s="60"/>
      <c r="I110" s="60"/>
      <c r="J110" s="60"/>
      <c r="K110" s="144"/>
      <c r="L110" s="150"/>
      <c r="M110" s="108"/>
    </row>
    <row r="111" spans="1:13" s="50" customFormat="1" ht="15.75" x14ac:dyDescent="0.25">
      <c r="A111" s="158">
        <v>101</v>
      </c>
      <c r="B111" s="160" t="str">
        <f>IF(البيانات!C163="","",البيانات!C163)</f>
        <v/>
      </c>
      <c r="C111" s="328" t="str">
        <f>IF(البيانات!G163="","",البيانات!G163)</f>
        <v/>
      </c>
      <c r="D111" s="329" t="str">
        <f>IF(البيانات!M103="","",البيانات!M103)</f>
        <v/>
      </c>
      <c r="E111" s="79"/>
      <c r="F111" s="59"/>
      <c r="G111" s="59"/>
      <c r="H111" s="60"/>
      <c r="I111" s="60"/>
      <c r="J111" s="60"/>
      <c r="K111" s="144"/>
      <c r="L111" s="150"/>
      <c r="M111" s="108"/>
    </row>
    <row r="112" spans="1:13" s="50" customFormat="1" ht="15.75" x14ac:dyDescent="0.25">
      <c r="A112" s="158">
        <v>102</v>
      </c>
      <c r="B112" s="160" t="str">
        <f>IF(البيانات!C164="","",البيانات!C164)</f>
        <v/>
      </c>
      <c r="C112" s="328" t="str">
        <f>IF(البيانات!G164="","",البيانات!G164)</f>
        <v/>
      </c>
      <c r="D112" s="329" t="str">
        <f>IF(البيانات!M104="","",البيانات!M104)</f>
        <v/>
      </c>
      <c r="E112" s="79"/>
      <c r="F112" s="59"/>
      <c r="G112" s="59"/>
      <c r="H112" s="60"/>
      <c r="I112" s="60"/>
      <c r="J112" s="60"/>
      <c r="K112" s="144"/>
      <c r="L112" s="150"/>
      <c r="M112" s="108"/>
    </row>
    <row r="113" spans="1:13" s="50" customFormat="1" ht="15.75" x14ac:dyDescent="0.25">
      <c r="A113" s="158">
        <v>103</v>
      </c>
      <c r="B113" s="160" t="str">
        <f>IF(البيانات!C165="","",البيانات!C165)</f>
        <v/>
      </c>
      <c r="C113" s="328" t="str">
        <f>IF(البيانات!G165="","",البيانات!G165)</f>
        <v/>
      </c>
      <c r="D113" s="329" t="str">
        <f>IF(البيانات!M105="","",البيانات!M105)</f>
        <v/>
      </c>
      <c r="E113" s="79"/>
      <c r="F113" s="59"/>
      <c r="G113" s="59"/>
      <c r="H113" s="60"/>
      <c r="I113" s="60"/>
      <c r="J113" s="60"/>
      <c r="K113" s="144"/>
      <c r="L113" s="150"/>
      <c r="M113" s="108"/>
    </row>
    <row r="114" spans="1:13" s="50" customFormat="1" ht="15.75" x14ac:dyDescent="0.25">
      <c r="A114" s="158">
        <v>104</v>
      </c>
      <c r="B114" s="160" t="str">
        <f>IF(البيانات!C166="","",البيانات!C166)</f>
        <v/>
      </c>
      <c r="C114" s="328" t="str">
        <f>IF(البيانات!G166="","",البيانات!G166)</f>
        <v/>
      </c>
      <c r="D114" s="329" t="str">
        <f>IF(البيانات!M106="","",البيانات!M106)</f>
        <v/>
      </c>
      <c r="E114" s="79"/>
      <c r="F114" s="59"/>
      <c r="G114" s="59"/>
      <c r="H114" s="60"/>
      <c r="I114" s="60"/>
      <c r="J114" s="60"/>
      <c r="K114" s="144"/>
      <c r="L114" s="150"/>
      <c r="M114" s="108"/>
    </row>
    <row r="115" spans="1:13" s="50" customFormat="1" ht="15.75" x14ac:dyDescent="0.25">
      <c r="A115" s="158">
        <v>105</v>
      </c>
      <c r="B115" s="160" t="str">
        <f>IF(البيانات!C167="","",البيانات!C167)</f>
        <v/>
      </c>
      <c r="C115" s="328" t="str">
        <f>IF(البيانات!G167="","",البيانات!G167)</f>
        <v/>
      </c>
      <c r="D115" s="329" t="str">
        <f>IF(البيانات!M107="","",البيانات!M107)</f>
        <v/>
      </c>
      <c r="E115" s="79"/>
      <c r="F115" s="59"/>
      <c r="G115" s="59"/>
      <c r="H115" s="60"/>
      <c r="I115" s="60"/>
      <c r="J115" s="60"/>
      <c r="K115" s="144"/>
      <c r="L115" s="150"/>
      <c r="M115" s="108"/>
    </row>
    <row r="116" spans="1:13" s="50" customFormat="1" ht="15.75" x14ac:dyDescent="0.25">
      <c r="A116" s="158">
        <v>106</v>
      </c>
      <c r="B116" s="160" t="str">
        <f>IF(البيانات!C168="","",البيانات!C168)</f>
        <v/>
      </c>
      <c r="C116" s="328" t="str">
        <f>IF(البيانات!G168="","",البيانات!G168)</f>
        <v/>
      </c>
      <c r="D116" s="329" t="str">
        <f>IF(البيانات!M108="","",البيانات!M108)</f>
        <v/>
      </c>
      <c r="E116" s="79"/>
      <c r="F116" s="59"/>
      <c r="G116" s="59"/>
      <c r="H116" s="60"/>
      <c r="I116" s="60"/>
      <c r="J116" s="60"/>
      <c r="K116" s="144"/>
      <c r="L116" s="150"/>
      <c r="M116" s="108"/>
    </row>
    <row r="117" spans="1:13" s="50" customFormat="1" ht="15.75" x14ac:dyDescent="0.25">
      <c r="A117" s="158">
        <v>107</v>
      </c>
      <c r="B117" s="160" t="str">
        <f>IF(البيانات!C169="","",البيانات!C169)</f>
        <v/>
      </c>
      <c r="C117" s="328" t="str">
        <f>IF(البيانات!G169="","",البيانات!G169)</f>
        <v/>
      </c>
      <c r="D117" s="329" t="str">
        <f>IF(البيانات!M109="","",البيانات!M109)</f>
        <v/>
      </c>
      <c r="E117" s="79"/>
      <c r="F117" s="59"/>
      <c r="G117" s="59"/>
      <c r="H117" s="60"/>
      <c r="I117" s="60"/>
      <c r="J117" s="60"/>
      <c r="K117" s="144"/>
      <c r="L117" s="150"/>
      <c r="M117" s="108"/>
    </row>
    <row r="118" spans="1:13" s="50" customFormat="1" ht="15.75" x14ac:dyDescent="0.25">
      <c r="A118" s="158">
        <v>108</v>
      </c>
      <c r="B118" s="160" t="str">
        <f>IF(البيانات!C170="","",البيانات!C170)</f>
        <v/>
      </c>
      <c r="C118" s="328" t="str">
        <f>IF(البيانات!G170="","",البيانات!G170)</f>
        <v/>
      </c>
      <c r="D118" s="329" t="str">
        <f>IF(البيانات!M110="","",البيانات!M110)</f>
        <v/>
      </c>
      <c r="E118" s="79"/>
      <c r="F118" s="59"/>
      <c r="G118" s="59"/>
      <c r="H118" s="60"/>
      <c r="I118" s="60"/>
      <c r="J118" s="60"/>
      <c r="K118" s="144"/>
      <c r="L118" s="150"/>
      <c r="M118" s="108"/>
    </row>
    <row r="119" spans="1:13" s="50" customFormat="1" ht="15.75" x14ac:dyDescent="0.25">
      <c r="A119" s="158">
        <v>109</v>
      </c>
      <c r="B119" s="160" t="str">
        <f>IF(البيانات!C171="","",البيانات!C171)</f>
        <v/>
      </c>
      <c r="C119" s="328" t="str">
        <f>IF(البيانات!G171="","",البيانات!G171)</f>
        <v/>
      </c>
      <c r="D119" s="329" t="str">
        <f>IF(البيانات!M111="","",البيانات!M111)</f>
        <v/>
      </c>
      <c r="E119" s="79"/>
      <c r="F119" s="59"/>
      <c r="G119" s="59"/>
      <c r="H119" s="60"/>
      <c r="I119" s="60"/>
      <c r="J119" s="60"/>
      <c r="K119" s="144"/>
      <c r="L119" s="150"/>
      <c r="M119" s="108"/>
    </row>
    <row r="120" spans="1:13" s="50" customFormat="1" ht="15.75" x14ac:dyDescent="0.25">
      <c r="A120" s="158">
        <v>110</v>
      </c>
      <c r="B120" s="160" t="str">
        <f>IF(البيانات!C172="","",البيانات!C172)</f>
        <v/>
      </c>
      <c r="C120" s="328" t="str">
        <f>IF(البيانات!G172="","",البيانات!G172)</f>
        <v/>
      </c>
      <c r="D120" s="329" t="str">
        <f>IF(البيانات!M112="","",البيانات!M112)</f>
        <v/>
      </c>
      <c r="E120" s="79"/>
      <c r="F120" s="59"/>
      <c r="G120" s="59"/>
      <c r="H120" s="60"/>
      <c r="I120" s="60"/>
      <c r="J120" s="60"/>
      <c r="K120" s="144"/>
      <c r="L120" s="150"/>
      <c r="M120" s="108"/>
    </row>
    <row r="121" spans="1:13" s="50" customFormat="1" ht="15.75" x14ac:dyDescent="0.25">
      <c r="A121" s="158">
        <v>111</v>
      </c>
      <c r="B121" s="160" t="str">
        <f>IF(البيانات!C173="","",البيانات!C173)</f>
        <v/>
      </c>
      <c r="C121" s="328" t="str">
        <f>IF(البيانات!G173="","",البيانات!G173)</f>
        <v/>
      </c>
      <c r="D121" s="329" t="str">
        <f>IF(البيانات!M113="","",البيانات!M113)</f>
        <v/>
      </c>
      <c r="E121" s="79"/>
      <c r="F121" s="59"/>
      <c r="G121" s="59"/>
      <c r="H121" s="60"/>
      <c r="I121" s="60"/>
      <c r="J121" s="60"/>
      <c r="K121" s="144"/>
      <c r="L121" s="150"/>
      <c r="M121" s="108"/>
    </row>
    <row r="122" spans="1:13" s="50" customFormat="1" ht="15.75" x14ac:dyDescent="0.25">
      <c r="A122" s="158">
        <v>112</v>
      </c>
      <c r="B122" s="160" t="str">
        <f>IF(البيانات!C174="","",البيانات!C174)</f>
        <v/>
      </c>
      <c r="C122" s="328" t="str">
        <f>IF(البيانات!G174="","",البيانات!G174)</f>
        <v/>
      </c>
      <c r="D122" s="329" t="str">
        <f>IF(البيانات!M114="","",البيانات!M114)</f>
        <v/>
      </c>
      <c r="E122" s="79"/>
      <c r="F122" s="59"/>
      <c r="G122" s="59"/>
      <c r="H122" s="60"/>
      <c r="I122" s="60"/>
      <c r="J122" s="60"/>
      <c r="K122" s="144"/>
      <c r="L122" s="150"/>
      <c r="M122" s="108"/>
    </row>
    <row r="123" spans="1:13" s="50" customFormat="1" ht="15.75" x14ac:dyDescent="0.25">
      <c r="A123" s="158">
        <v>113</v>
      </c>
      <c r="B123" s="160" t="str">
        <f>IF(البيانات!C175="","",البيانات!C175)</f>
        <v/>
      </c>
      <c r="C123" s="328" t="str">
        <f>IF(البيانات!G175="","",البيانات!G175)</f>
        <v/>
      </c>
      <c r="D123" s="329" t="str">
        <f>IF(البيانات!M115="","",البيانات!M115)</f>
        <v/>
      </c>
      <c r="E123" s="79"/>
      <c r="F123" s="59"/>
      <c r="G123" s="59"/>
      <c r="H123" s="60"/>
      <c r="I123" s="60"/>
      <c r="J123" s="60"/>
      <c r="K123" s="144"/>
      <c r="L123" s="150"/>
      <c r="M123" s="108"/>
    </row>
    <row r="124" spans="1:13" s="50" customFormat="1" ht="15.75" x14ac:dyDescent="0.25">
      <c r="A124" s="158">
        <v>114</v>
      </c>
      <c r="B124" s="160" t="str">
        <f>IF(البيانات!C176="","",البيانات!C176)</f>
        <v/>
      </c>
      <c r="C124" s="328" t="str">
        <f>IF(البيانات!G176="","",البيانات!G176)</f>
        <v/>
      </c>
      <c r="D124" s="329" t="str">
        <f>IF(البيانات!M116="","",البيانات!M116)</f>
        <v/>
      </c>
      <c r="E124" s="79"/>
      <c r="F124" s="59"/>
      <c r="G124" s="59"/>
      <c r="H124" s="60"/>
      <c r="I124" s="60"/>
      <c r="J124" s="60"/>
      <c r="K124" s="144"/>
      <c r="L124" s="150"/>
      <c r="M124" s="108"/>
    </row>
    <row r="125" spans="1:13" s="50" customFormat="1" ht="15.75" x14ac:dyDescent="0.25">
      <c r="A125" s="158">
        <v>115</v>
      </c>
      <c r="B125" s="160" t="str">
        <f>IF(البيانات!C177="","",البيانات!C177)</f>
        <v/>
      </c>
      <c r="C125" s="328" t="str">
        <f>IF(البيانات!G177="","",البيانات!G177)</f>
        <v/>
      </c>
      <c r="D125" s="329" t="str">
        <f>IF(البيانات!M117="","",البيانات!M117)</f>
        <v/>
      </c>
      <c r="E125" s="79"/>
      <c r="F125" s="59"/>
      <c r="G125" s="59"/>
      <c r="H125" s="60"/>
      <c r="I125" s="60"/>
      <c r="J125" s="60"/>
      <c r="K125" s="144"/>
      <c r="L125" s="150"/>
      <c r="M125" s="108"/>
    </row>
    <row r="126" spans="1:13" s="50" customFormat="1" ht="15.75" x14ac:dyDescent="0.25">
      <c r="A126" s="158">
        <v>116</v>
      </c>
      <c r="B126" s="160" t="str">
        <f>IF(البيانات!C178="","",البيانات!C178)</f>
        <v/>
      </c>
      <c r="C126" s="328" t="str">
        <f>IF(البيانات!G178="","",البيانات!G178)</f>
        <v/>
      </c>
      <c r="D126" s="329" t="str">
        <f>IF(البيانات!M118="","",البيانات!M118)</f>
        <v/>
      </c>
      <c r="E126" s="79"/>
      <c r="F126" s="59"/>
      <c r="G126" s="59"/>
      <c r="H126" s="60"/>
      <c r="I126" s="60"/>
      <c r="J126" s="60"/>
      <c r="K126" s="144"/>
      <c r="L126" s="150"/>
      <c r="M126" s="108"/>
    </row>
    <row r="127" spans="1:13" s="50" customFormat="1" ht="15.75" x14ac:dyDescent="0.25">
      <c r="A127" s="158">
        <v>117</v>
      </c>
      <c r="B127" s="160" t="str">
        <f>IF(البيانات!C179="","",البيانات!C179)</f>
        <v/>
      </c>
      <c r="C127" s="328" t="str">
        <f>IF(البيانات!G179="","",البيانات!G179)</f>
        <v/>
      </c>
      <c r="D127" s="329" t="str">
        <f>IF(البيانات!M119="","",البيانات!M119)</f>
        <v/>
      </c>
      <c r="E127" s="79"/>
      <c r="F127" s="59"/>
      <c r="G127" s="59"/>
      <c r="H127" s="60"/>
      <c r="I127" s="60"/>
      <c r="J127" s="60"/>
      <c r="K127" s="144"/>
      <c r="L127" s="150"/>
      <c r="M127" s="108"/>
    </row>
    <row r="128" spans="1:13" s="50" customFormat="1" ht="15.75" x14ac:dyDescent="0.25">
      <c r="A128" s="158">
        <v>118</v>
      </c>
      <c r="B128" s="160" t="str">
        <f>IF(البيانات!C180="","",البيانات!C180)</f>
        <v/>
      </c>
      <c r="C128" s="328" t="str">
        <f>IF(البيانات!G180="","",البيانات!G180)</f>
        <v/>
      </c>
      <c r="D128" s="329" t="str">
        <f>IF(البيانات!M120="","",البيانات!M120)</f>
        <v/>
      </c>
      <c r="E128" s="79"/>
      <c r="F128" s="59"/>
      <c r="G128" s="59"/>
      <c r="H128" s="60"/>
      <c r="I128" s="60"/>
      <c r="J128" s="60"/>
      <c r="K128" s="144"/>
      <c r="L128" s="150"/>
      <c r="M128" s="108"/>
    </row>
    <row r="129" spans="1:13" s="50" customFormat="1" ht="15.75" x14ac:dyDescent="0.25">
      <c r="A129" s="158">
        <v>119</v>
      </c>
      <c r="B129" s="160" t="str">
        <f>IF(البيانات!C181="","",البيانات!C181)</f>
        <v/>
      </c>
      <c r="C129" s="328" t="str">
        <f>IF(البيانات!G181="","",البيانات!G181)</f>
        <v/>
      </c>
      <c r="D129" s="329" t="str">
        <f>IF(البيانات!M121="","",البيانات!M121)</f>
        <v/>
      </c>
      <c r="E129" s="79"/>
      <c r="F129" s="59"/>
      <c r="G129" s="59"/>
      <c r="H129" s="60"/>
      <c r="I129" s="60"/>
      <c r="J129" s="60"/>
      <c r="K129" s="144"/>
      <c r="L129" s="150"/>
      <c r="M129" s="108"/>
    </row>
    <row r="130" spans="1:13" s="50" customFormat="1" ht="16.5" thickBot="1" x14ac:dyDescent="0.3">
      <c r="A130" s="159">
        <v>120</v>
      </c>
      <c r="B130" s="161" t="str">
        <f>IF(البيانات!C182="","",البيانات!C182)</f>
        <v/>
      </c>
      <c r="C130" s="341" t="str">
        <f>IF(البيانات!G182="","",البيانات!G182)</f>
        <v/>
      </c>
      <c r="D130" s="342" t="str">
        <f>IF(البيانات!M102="","",البيانات!M102)</f>
        <v/>
      </c>
      <c r="E130" s="252"/>
      <c r="F130" s="109"/>
      <c r="G130" s="109"/>
      <c r="H130" s="110"/>
      <c r="I130" s="110"/>
      <c r="J130" s="110"/>
      <c r="K130" s="145"/>
      <c r="L130" s="151"/>
      <c r="M130" s="111"/>
    </row>
  </sheetData>
  <sheetProtection algorithmName="SHA-512" hashValue="DPQ76k9Fd/RJdSZvXYvAsrAFZ86bPV/6iQaxBKcqwXRRh1RGAazyA3QeP+fTznqfItOES1Nen5OYuJIy5dJk5w==" saltValue="DRw95d8hgBU5DAoFr57Tfg==" spinCount="100000" sheet="1" objects="1" scenarios="1" selectLockedCells="1"/>
  <mergeCells count="144">
    <mergeCell ref="C96:D96"/>
    <mergeCell ref="C97:D97"/>
    <mergeCell ref="C98:D98"/>
    <mergeCell ref="C99:D99"/>
    <mergeCell ref="C95:D95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C83:D83"/>
    <mergeCell ref="C72:D72"/>
    <mergeCell ref="C73:D73"/>
    <mergeCell ref="C74:D74"/>
    <mergeCell ref="C75:D75"/>
    <mergeCell ref="C76:D76"/>
    <mergeCell ref="C77:D77"/>
    <mergeCell ref="C78:D78"/>
    <mergeCell ref="C79:D79"/>
    <mergeCell ref="C80:D80"/>
    <mergeCell ref="C81:D81"/>
    <mergeCell ref="C82:D82"/>
    <mergeCell ref="C37:D37"/>
    <mergeCell ref="C38:D38"/>
    <mergeCell ref="C71:D71"/>
    <mergeCell ref="C40:D40"/>
    <mergeCell ref="C41:D41"/>
    <mergeCell ref="C42:D42"/>
    <mergeCell ref="C43:D43"/>
    <mergeCell ref="C44:D44"/>
    <mergeCell ref="C45:D45"/>
    <mergeCell ref="C46:D46"/>
    <mergeCell ref="C47:D47"/>
    <mergeCell ref="C48:D48"/>
    <mergeCell ref="C69:D69"/>
    <mergeCell ref="C70:D70"/>
    <mergeCell ref="C49:D49"/>
    <mergeCell ref="C50:D50"/>
    <mergeCell ref="C51:D51"/>
    <mergeCell ref="C52:D52"/>
    <mergeCell ref="C53:D53"/>
    <mergeCell ref="C54:D54"/>
    <mergeCell ref="C55:D55"/>
    <mergeCell ref="C56:D56"/>
    <mergeCell ref="C57:D57"/>
    <mergeCell ref="I1:K1"/>
    <mergeCell ref="L1:M1"/>
    <mergeCell ref="J2:K2"/>
    <mergeCell ref="L2:M2"/>
    <mergeCell ref="D1:G1"/>
    <mergeCell ref="K4:L4"/>
    <mergeCell ref="D5:E5"/>
    <mergeCell ref="F5:G5"/>
    <mergeCell ref="H5:I5"/>
    <mergeCell ref="K5:M5"/>
    <mergeCell ref="C4:H4"/>
    <mergeCell ref="A6:D6"/>
    <mergeCell ref="A7:D7"/>
    <mergeCell ref="C68:D68"/>
    <mergeCell ref="C63:D63"/>
    <mergeCell ref="C64:D64"/>
    <mergeCell ref="C65:D65"/>
    <mergeCell ref="C66:D66"/>
    <mergeCell ref="C67:D67"/>
    <mergeCell ref="C58:D58"/>
    <mergeCell ref="C59:D59"/>
    <mergeCell ref="C60:D60"/>
    <mergeCell ref="C61:D61"/>
    <mergeCell ref="C62:D62"/>
    <mergeCell ref="C15:D15"/>
    <mergeCell ref="C11:D11"/>
    <mergeCell ref="C12:D12"/>
    <mergeCell ref="C13:D13"/>
    <mergeCell ref="C14:D14"/>
    <mergeCell ref="C27:D27"/>
    <mergeCell ref="C16:D16"/>
    <mergeCell ref="C17:D17"/>
    <mergeCell ref="C18:D18"/>
    <mergeCell ref="C19:D19"/>
    <mergeCell ref="C20:D20"/>
    <mergeCell ref="A8:D8"/>
    <mergeCell ref="A9:A10"/>
    <mergeCell ref="B9:B10"/>
    <mergeCell ref="C9:D10"/>
    <mergeCell ref="E9:E10"/>
    <mergeCell ref="F9:F10"/>
    <mergeCell ref="G9:G10"/>
    <mergeCell ref="H9:H10"/>
    <mergeCell ref="I9:I10"/>
    <mergeCell ref="J9:J10"/>
    <mergeCell ref="K9:K10"/>
    <mergeCell ref="C100:D100"/>
    <mergeCell ref="C101:D101"/>
    <mergeCell ref="C102:D102"/>
    <mergeCell ref="C103:D103"/>
    <mergeCell ref="C104:D104"/>
    <mergeCell ref="C105:D105"/>
    <mergeCell ref="C21:D21"/>
    <mergeCell ref="C22:D22"/>
    <mergeCell ref="C23:D23"/>
    <mergeCell ref="C24:D24"/>
    <mergeCell ref="C25:D25"/>
    <mergeCell ref="C26:D26"/>
    <mergeCell ref="C39:D39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106:D106"/>
    <mergeCell ref="C107:D107"/>
    <mergeCell ref="C108:D108"/>
    <mergeCell ref="C109:D109"/>
    <mergeCell ref="C110:D110"/>
    <mergeCell ref="C111:D111"/>
    <mergeCell ref="C112:D112"/>
    <mergeCell ref="C113:D113"/>
    <mergeCell ref="C114:D114"/>
    <mergeCell ref="C124:D124"/>
    <mergeCell ref="C125:D125"/>
    <mergeCell ref="C126:D126"/>
    <mergeCell ref="C127:D127"/>
    <mergeCell ref="C128:D128"/>
    <mergeCell ref="C129:D129"/>
    <mergeCell ref="C130:D130"/>
    <mergeCell ref="C115:D115"/>
    <mergeCell ref="C116:D116"/>
    <mergeCell ref="C117:D117"/>
    <mergeCell ref="C118:D118"/>
    <mergeCell ref="C119:D119"/>
    <mergeCell ref="C120:D120"/>
    <mergeCell ref="C121:D121"/>
    <mergeCell ref="C122:D122"/>
    <mergeCell ref="C123:D123"/>
  </mergeCells>
  <dataValidations count="15">
    <dataValidation type="list" allowBlank="1" showErrorMessage="1" errorTitle="تنبيه:" error="فضلاً اضغط على إلغاء الأمر ثم اختر التاريخ الصحيح من القائمة" sqref="E12:E130 L12:M130">
      <formula1>$D$3:$H$3</formula1>
    </dataValidation>
    <dataValidation type="list" allowBlank="1" showErrorMessage="1" errorTitle="تنبيه:" error="فضلا اضغط على إلغاء الأمر ثم اختر من القائمة المنسدلة" sqref="F12:F130">
      <formula1>$Z$15:$Z$44</formula1>
    </dataValidation>
    <dataValidation type="list" allowBlank="1" showErrorMessage="1" errorTitle="تنبيه:" error="فضلا اضغط على إلغاء الأمر ثم اختر من القائمة المنسدلة" sqref="G12:G130">
      <formula1>$AA$15:$AA$29</formula1>
    </dataValidation>
    <dataValidation type="list" allowBlank="1" showErrorMessage="1" errorTitle="تنبيه:" error="فضلا اضغط على إلغاء الأمر ثم اختر من القائمة المنسدلة" prompt="_x000a_" sqref="H12:H130">
      <formula1>$AB$15:$AB$29</formula1>
    </dataValidation>
    <dataValidation type="list" allowBlank="1" showErrorMessage="1" errorTitle="تنبيه:" error="فضلا اضغط على إلغاء الأمر ثم اختر من القائمة المنسدلة" sqref="I12:I130">
      <formula1>$AC$15:$AC$29</formula1>
    </dataValidation>
    <dataValidation type="list" allowBlank="1" showErrorMessage="1" errorTitle="تنبيه:" error="فضلا اضغط على إلغاء الأمر ثم اختر من القائمة المنسدلة" sqref="J12:J130">
      <formula1>$AD$15:$AD$44</formula1>
    </dataValidation>
    <dataValidation type="list" allowBlank="1" showErrorMessage="1" errorTitle="تنبيه:" error="فضلا اضغط على إلغاء الأمر ثم اختر من القائمة المنسدلة" sqref="K12:K130">
      <formula1>$AE$15:$AE$29</formula1>
    </dataValidation>
    <dataValidation type="list" allowBlank="1" showInputMessage="1" showErrorMessage="1" errorTitle="تنبيه:" error="فضلاً اضغط على إلغاء الأمر ثم اختر التاريخ الصحيح من القائمة" sqref="L12:L130">
      <formula1>$D$3:$H$3</formula1>
    </dataValidation>
    <dataValidation type="list" allowBlank="1" showInputMessage="1" showErrorMessage="1" errorTitle="تنبيه:" error="فضلا اضغط على إلغاء الأمر ثم اختر من القائمة المنسدلة" promptTitle="فضلا:" prompt="اختر من القائمة المنسدلة" sqref="F11">
      <formula1>$Z$15:$Z$44</formula1>
    </dataValidation>
    <dataValidation type="list" allowBlank="1" showInputMessage="1" showErrorMessage="1" errorTitle="تنبيه:" error="فضلا اضغط على إلغاء الأمر ثم اختر من القائمة المنسدلة" promptTitle="فضلا:" prompt="اختر من القائمة المنسدلة" sqref="G11">
      <formula1>$AA$15:$AA$29</formula1>
    </dataValidation>
    <dataValidation type="list" allowBlank="1" showInputMessage="1" showErrorMessage="1" errorTitle="تنبيه:" error="فضلا اضغط على إلغاء الأمر ثم اختر من القائمة المنسدلة" promptTitle="فضلا:" prompt="اختر من القائمة المنسدلة" sqref="H11">
      <formula1>$AB$15:$AB$29</formula1>
    </dataValidation>
    <dataValidation type="list" allowBlank="1" showInputMessage="1" showErrorMessage="1" errorTitle="تنبيه:" error="فضلا اضغط على إلغاء الأمر ثم اختر من القائمة المنسدلة" promptTitle="فضلا:" prompt="اختر من القائمة المنسدلة" sqref="I11">
      <formula1>$AC$15:$AC$29</formula1>
    </dataValidation>
    <dataValidation type="list" allowBlank="1" showInputMessage="1" showErrorMessage="1" errorTitle="تنبيه:" error="فضلا اضغط على إلغاء الأمر ثم اختر من القائمة المنسدلة" promptTitle="فضلا:" prompt="اختر من القائمة المنسدلة" sqref="J11">
      <formula1>$AD$15:$AD$44</formula1>
    </dataValidation>
    <dataValidation type="list" allowBlank="1" showInputMessage="1" showErrorMessage="1" errorTitle="تنبيه:" error="فضلا اضغط على إلغاء الأمر ثم اختر من القائمة المنسدلة" promptTitle="فضلا:" prompt="اختر من القائمة المنسدلة" sqref="K11">
      <formula1>$AE$15:$AE$29</formula1>
    </dataValidation>
    <dataValidation type="list" allowBlank="1" showInputMessage="1" showErrorMessage="1" errorTitle="تنبيه:" error="فضلاً اضغط على إلغاء الأمر ثم اختر التاريخ الصحيح من القائمة" promptTitle="فضلا:" prompt="اختر من القائمة المنسدلة" sqref="E11 L11:M11">
      <formula1>$D$3:$H$3</formula1>
    </dataValidation>
  </dataValidations>
  <printOptions horizontalCentered="1"/>
  <pageMargins left="0.19685039370078741" right="0.19685039370078741" top="0.19685039370078741" bottom="0.19685039370078741" header="0" footer="0"/>
  <pageSetup paperSize="9" scale="68" fitToHeight="0" orientation="portrait"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Worksheet____43">
    <tabColor theme="4" tint="0.59999389629810485"/>
    <pageSetUpPr fitToPage="1"/>
  </sheetPr>
  <dimension ref="A1:AO130"/>
  <sheetViews>
    <sheetView showGridLines="0" rightToLeft="1" workbookViewId="0">
      <pane ySplit="10" topLeftCell="A11" activePane="bottomLeft" state="frozen"/>
      <selection activeCell="C7" sqref="C7:D7"/>
      <selection pane="bottomLeft" activeCell="C7" sqref="C7:D7"/>
    </sheetView>
  </sheetViews>
  <sheetFormatPr defaultRowHeight="15" x14ac:dyDescent="0.25"/>
  <cols>
    <col min="1" max="1" width="4.25" style="3" bestFit="1" customWidth="1"/>
    <col min="2" max="2" width="25.75" style="3" customWidth="1"/>
    <col min="3" max="13" width="9.625" style="3" customWidth="1"/>
    <col min="14" max="18" width="9" style="3"/>
    <col min="19" max="19" width="7.625" style="3" customWidth="1"/>
    <col min="20" max="25" width="9" style="3"/>
    <col min="26" max="30" width="0" style="50" hidden="1" customWidth="1"/>
    <col min="31" max="31" width="0" style="3" hidden="1" customWidth="1"/>
    <col min="32" max="16384" width="9" style="3"/>
  </cols>
  <sheetData>
    <row r="1" spans="1:41" s="1" customFormat="1" ht="20.25" customHeight="1" x14ac:dyDescent="0.25">
      <c r="A1" s="41"/>
      <c r="B1" s="42" t="s">
        <v>15</v>
      </c>
      <c r="C1" s="66"/>
      <c r="D1" s="331" t="str">
        <f>CONCATENATE(البيانات!C39," ",البيانات!E39," ",البيانات!F39," ",البيانات!G39)</f>
        <v>الفصل الدراسي الثاني للعام 3٦-143٧هـ</v>
      </c>
      <c r="E1" s="331"/>
      <c r="F1" s="331"/>
      <c r="G1" s="331"/>
      <c r="H1" s="66"/>
      <c r="I1" s="343" t="str">
        <f>البيانات!C2</f>
        <v>الإدارة العامة للتعليم بـ</v>
      </c>
      <c r="J1" s="343"/>
      <c r="K1" s="343"/>
      <c r="L1" s="351" t="str">
        <f>البيانات!E2</f>
        <v>المنطقة الشرقية</v>
      </c>
      <c r="M1" s="351"/>
      <c r="Z1" s="49" t="str">
        <f>النماذج!A9</f>
        <v>نموذج1</v>
      </c>
      <c r="AA1" s="49" t="str">
        <f>تطبيقي!A9</f>
        <v>تطبيقي1</v>
      </c>
      <c r="AB1" s="49" t="e">
        <f>#REF!</f>
        <v>#REF!</v>
      </c>
      <c r="AC1" s="49" t="e">
        <f>#REF!</f>
        <v>#REF!</v>
      </c>
      <c r="AD1" s="49" t="e">
        <f>#REF!</f>
        <v>#REF!</v>
      </c>
    </row>
    <row r="2" spans="1:41" s="97" customFormat="1" ht="20.25" customHeight="1" x14ac:dyDescent="0.25">
      <c r="B2" s="42" t="s">
        <v>99</v>
      </c>
      <c r="C2" s="43" t="s">
        <v>3</v>
      </c>
      <c r="D2" s="44" t="s">
        <v>4</v>
      </c>
      <c r="E2" s="44" t="s">
        <v>5</v>
      </c>
      <c r="F2" s="44" t="s">
        <v>6</v>
      </c>
      <c r="G2" s="44" t="s">
        <v>7</v>
      </c>
      <c r="H2" s="44" t="s">
        <v>8</v>
      </c>
      <c r="I2" s="45"/>
      <c r="J2" s="352" t="s">
        <v>97</v>
      </c>
      <c r="K2" s="352"/>
      <c r="L2" s="351" t="str">
        <f>البيانات!E4</f>
        <v>غرب الدمام</v>
      </c>
      <c r="M2" s="351"/>
      <c r="N2" s="49"/>
      <c r="O2" s="49"/>
      <c r="P2" s="49"/>
      <c r="Q2" s="49"/>
      <c r="R2" s="49"/>
      <c r="S2" s="49"/>
      <c r="T2" s="49"/>
      <c r="U2" s="49"/>
      <c r="V2" s="49"/>
      <c r="W2" s="49"/>
      <c r="X2" s="49"/>
      <c r="Y2" s="49"/>
      <c r="Z2" s="49" t="str">
        <f>النماذج!A10</f>
        <v>نموذج2</v>
      </c>
      <c r="AA2" s="49" t="str">
        <f>تطبيقي!A10</f>
        <v>تطبيقي2</v>
      </c>
      <c r="AB2" s="49" t="e">
        <f>#REF!</f>
        <v>#REF!</v>
      </c>
      <c r="AC2" s="49" t="e">
        <f>#REF!</f>
        <v>#REF!</v>
      </c>
      <c r="AD2" s="49" t="e">
        <f>#REF!</f>
        <v>#REF!</v>
      </c>
      <c r="AE2" s="49"/>
      <c r="AF2" s="49"/>
      <c r="AG2" s="49"/>
      <c r="AH2" s="49"/>
      <c r="AI2" s="49"/>
      <c r="AJ2" s="49"/>
      <c r="AK2" s="49"/>
      <c r="AL2" s="49"/>
      <c r="AM2" s="49"/>
      <c r="AN2" s="49"/>
      <c r="AO2" s="49"/>
    </row>
    <row r="3" spans="1:41" s="1" customFormat="1" ht="20.25" customHeight="1" x14ac:dyDescent="0.25">
      <c r="A3" s="41"/>
      <c r="B3" s="46"/>
      <c r="C3" s="47">
        <f>البيانات!C56</f>
        <v>15</v>
      </c>
      <c r="D3" s="78">
        <f>البيانات!D56</f>
        <v>42491</v>
      </c>
      <c r="E3" s="78">
        <f>البيانات!E56</f>
        <v>42492</v>
      </c>
      <c r="F3" s="78">
        <f>البيانات!F56</f>
        <v>42493</v>
      </c>
      <c r="G3" s="78">
        <f>البيانات!G56</f>
        <v>42494</v>
      </c>
      <c r="H3" s="78">
        <f>البيانات!H56</f>
        <v>42495</v>
      </c>
      <c r="I3" s="45"/>
      <c r="J3" s="48"/>
      <c r="K3" s="48"/>
      <c r="L3" s="41"/>
      <c r="M3" s="41"/>
      <c r="N3" s="2"/>
      <c r="O3" s="2"/>
      <c r="P3" s="2"/>
      <c r="Q3" s="2"/>
      <c r="R3" s="2"/>
      <c r="S3" s="2"/>
      <c r="Z3" s="49" t="str">
        <f>النماذج!A11</f>
        <v>نموذج3</v>
      </c>
      <c r="AA3" s="49" t="str">
        <f>تطبيقي!A11</f>
        <v>تطبيقي3</v>
      </c>
      <c r="AB3" s="49" t="e">
        <f>#REF!</f>
        <v>#REF!</v>
      </c>
      <c r="AC3" s="49" t="e">
        <f>#REF!</f>
        <v>#REF!</v>
      </c>
      <c r="AD3" s="49" t="e">
        <f>#REF!</f>
        <v>#REF!</v>
      </c>
    </row>
    <row r="4" spans="1:41" s="1" customFormat="1" ht="20.25" customHeight="1" x14ac:dyDescent="0.25">
      <c r="A4" s="41"/>
      <c r="B4" s="6"/>
      <c r="C4" s="330" t="s">
        <v>170</v>
      </c>
      <c r="D4" s="330"/>
      <c r="E4" s="330"/>
      <c r="F4" s="330"/>
      <c r="G4" s="330"/>
      <c r="H4" s="330"/>
      <c r="I4" s="7"/>
      <c r="J4" s="7"/>
      <c r="K4" s="354" t="s">
        <v>168</v>
      </c>
      <c r="L4" s="354"/>
      <c r="M4" s="6"/>
      <c r="N4" s="6"/>
      <c r="O4" s="6"/>
      <c r="P4" s="6"/>
      <c r="Q4" s="6"/>
      <c r="R4" s="6"/>
      <c r="S4" s="6"/>
      <c r="Z4" s="49" t="str">
        <f>النماذج!A12</f>
        <v>نموذج4</v>
      </c>
      <c r="AA4" s="49" t="str">
        <f>تطبيقي!A12</f>
        <v>تطبيقي4</v>
      </c>
      <c r="AB4" s="49" t="e">
        <f>#REF!</f>
        <v>#REF!</v>
      </c>
      <c r="AC4" s="49" t="e">
        <f>#REF!</f>
        <v>#REF!</v>
      </c>
      <c r="AD4" s="49" t="e">
        <f>#REF!</f>
        <v>#REF!</v>
      </c>
    </row>
    <row r="5" spans="1:41" s="50" customFormat="1" ht="18" thickBot="1" x14ac:dyDescent="0.3">
      <c r="A5" s="49"/>
      <c r="B5" s="154" t="s">
        <v>172</v>
      </c>
      <c r="C5" s="12">
        <f>البيانات!E10</f>
        <v>0</v>
      </c>
      <c r="D5" s="355" t="s">
        <v>48</v>
      </c>
      <c r="E5" s="355"/>
      <c r="F5" s="353">
        <f>البيانات!E8</f>
        <v>0</v>
      </c>
      <c r="G5" s="353"/>
      <c r="H5" s="350" t="s">
        <v>185</v>
      </c>
      <c r="I5" s="350"/>
      <c r="J5" s="5">
        <f>البيانات!E12</f>
        <v>0</v>
      </c>
      <c r="K5" s="350">
        <f>البيانات!E6</f>
        <v>0</v>
      </c>
      <c r="L5" s="350"/>
      <c r="M5" s="350"/>
      <c r="P5" s="93"/>
      <c r="Q5" s="51"/>
      <c r="R5" s="93"/>
      <c r="S5" s="93"/>
    </row>
    <row r="6" spans="1:41" s="4" customFormat="1" x14ac:dyDescent="0.25">
      <c r="A6" s="356" t="s">
        <v>11</v>
      </c>
      <c r="B6" s="357"/>
      <c r="C6" s="358"/>
      <c r="D6" s="359"/>
      <c r="E6" s="52">
        <v>2</v>
      </c>
      <c r="F6" s="155">
        <v>20</v>
      </c>
      <c r="G6" s="155">
        <v>3</v>
      </c>
      <c r="H6" s="155">
        <v>3</v>
      </c>
      <c r="I6" s="155">
        <v>3</v>
      </c>
      <c r="J6" s="156">
        <v>20</v>
      </c>
      <c r="K6" s="143">
        <v>6</v>
      </c>
      <c r="L6" s="146">
        <v>5</v>
      </c>
      <c r="M6" s="104">
        <v>7</v>
      </c>
    </row>
    <row r="7" spans="1:41" s="4" customFormat="1" ht="18.75" thickBot="1" x14ac:dyDescent="0.3">
      <c r="A7" s="360" t="s">
        <v>164</v>
      </c>
      <c r="B7" s="361"/>
      <c r="C7" s="362"/>
      <c r="D7" s="363"/>
      <c r="E7" s="53" t="s">
        <v>180</v>
      </c>
      <c r="F7" s="54" t="s">
        <v>174</v>
      </c>
      <c r="G7" s="54" t="s">
        <v>181</v>
      </c>
      <c r="H7" s="54" t="s">
        <v>181</v>
      </c>
      <c r="I7" s="54" t="s">
        <v>181</v>
      </c>
      <c r="J7" s="65" t="s">
        <v>53</v>
      </c>
      <c r="K7" s="55" t="s">
        <v>182</v>
      </c>
      <c r="L7" s="147" t="s">
        <v>182</v>
      </c>
      <c r="M7" s="105" t="s">
        <v>182</v>
      </c>
    </row>
    <row r="8" spans="1:41" s="50" customFormat="1" ht="16.5" thickBot="1" x14ac:dyDescent="0.3">
      <c r="A8" s="332" t="s">
        <v>119</v>
      </c>
      <c r="B8" s="333"/>
      <c r="C8" s="333"/>
      <c r="D8" s="334"/>
      <c r="E8" s="63">
        <f>COUNTA(E11:E130)</f>
        <v>0</v>
      </c>
      <c r="F8" s="64">
        <f>مج!F2020</f>
        <v>0</v>
      </c>
      <c r="G8" s="64">
        <f>مج!G2020</f>
        <v>0</v>
      </c>
      <c r="H8" s="64">
        <f>مج!H2020</f>
        <v>0</v>
      </c>
      <c r="I8" s="64">
        <f>مج!I2020</f>
        <v>0</v>
      </c>
      <c r="J8" s="64">
        <f>مج!J2020</f>
        <v>0</v>
      </c>
      <c r="K8" s="64">
        <f>مج!K2020</f>
        <v>0</v>
      </c>
      <c r="L8" s="148">
        <f>COUNTA(L11:L130)</f>
        <v>0</v>
      </c>
      <c r="M8" s="106">
        <f>COUNTA(M11:M130)</f>
        <v>0</v>
      </c>
    </row>
    <row r="9" spans="1:41" s="57" customFormat="1" ht="13.5" customHeight="1" x14ac:dyDescent="0.25">
      <c r="A9" s="324" t="s">
        <v>0</v>
      </c>
      <c r="B9" s="326" t="s">
        <v>176</v>
      </c>
      <c r="C9" s="344" t="s">
        <v>1</v>
      </c>
      <c r="D9" s="345"/>
      <c r="E9" s="337" t="s">
        <v>155</v>
      </c>
      <c r="F9" s="335" t="s">
        <v>156</v>
      </c>
      <c r="G9" s="335" t="s">
        <v>88</v>
      </c>
      <c r="H9" s="335" t="s">
        <v>89</v>
      </c>
      <c r="I9" s="335" t="s">
        <v>90</v>
      </c>
      <c r="J9" s="348" t="s">
        <v>154</v>
      </c>
      <c r="K9" s="348" t="s">
        <v>153</v>
      </c>
      <c r="L9" s="180" t="s">
        <v>162</v>
      </c>
      <c r="M9" s="181" t="s">
        <v>162</v>
      </c>
    </row>
    <row r="10" spans="1:41" s="57" customFormat="1" ht="16.5" thickBot="1" x14ac:dyDescent="0.3">
      <c r="A10" s="325"/>
      <c r="B10" s="327"/>
      <c r="C10" s="346"/>
      <c r="D10" s="347"/>
      <c r="E10" s="338"/>
      <c r="F10" s="336"/>
      <c r="G10" s="336"/>
      <c r="H10" s="336"/>
      <c r="I10" s="336"/>
      <c r="J10" s="349"/>
      <c r="K10" s="349"/>
      <c r="L10" s="149" t="s">
        <v>189</v>
      </c>
      <c r="M10" s="107" t="s">
        <v>190</v>
      </c>
    </row>
    <row r="11" spans="1:41" s="61" customFormat="1" ht="15.75" x14ac:dyDescent="0.25">
      <c r="A11" s="157">
        <v>1</v>
      </c>
      <c r="B11" s="160" t="str">
        <f>IF(البيانات!C63="","",البيانات!C63)</f>
        <v/>
      </c>
      <c r="C11" s="339" t="str">
        <f>IF(البيانات!G63="","",البيانات!G63)</f>
        <v/>
      </c>
      <c r="D11" s="340" t="str">
        <f>IF(البيانات!M3="","",البيانات!M3)</f>
        <v/>
      </c>
      <c r="E11" s="79"/>
      <c r="F11" s="59"/>
      <c r="G11" s="59"/>
      <c r="H11" s="60"/>
      <c r="I11" s="60"/>
      <c r="J11" s="60"/>
      <c r="K11" s="144"/>
      <c r="L11" s="150"/>
      <c r="M11" s="108"/>
    </row>
    <row r="12" spans="1:41" s="61" customFormat="1" ht="15.75" x14ac:dyDescent="0.25">
      <c r="A12" s="158">
        <v>2</v>
      </c>
      <c r="B12" s="160" t="str">
        <f>IF(البيانات!C64="","",البيانات!C64)</f>
        <v/>
      </c>
      <c r="C12" s="328" t="str">
        <f>IF(البيانات!G64="","",البيانات!G64)</f>
        <v/>
      </c>
      <c r="D12" s="329" t="str">
        <f>IF(البيانات!M4="","",البيانات!M4)</f>
        <v/>
      </c>
      <c r="E12" s="79"/>
      <c r="F12" s="59"/>
      <c r="G12" s="59"/>
      <c r="H12" s="60"/>
      <c r="I12" s="60"/>
      <c r="J12" s="60"/>
      <c r="K12" s="144"/>
      <c r="L12" s="150"/>
      <c r="M12" s="108"/>
    </row>
    <row r="13" spans="1:41" s="61" customFormat="1" ht="15.75" x14ac:dyDescent="0.25">
      <c r="A13" s="158">
        <v>3</v>
      </c>
      <c r="B13" s="160" t="str">
        <f>IF(البيانات!C65="","",البيانات!C65)</f>
        <v/>
      </c>
      <c r="C13" s="328" t="str">
        <f>IF(البيانات!G65="","",البيانات!G65)</f>
        <v/>
      </c>
      <c r="D13" s="329" t="str">
        <f>IF(البيانات!M5="","",البيانات!M5)</f>
        <v/>
      </c>
      <c r="E13" s="79"/>
      <c r="F13" s="59"/>
      <c r="G13" s="59"/>
      <c r="H13" s="60"/>
      <c r="I13" s="60"/>
      <c r="J13" s="60"/>
      <c r="K13" s="144"/>
      <c r="L13" s="150"/>
      <c r="M13" s="108"/>
    </row>
    <row r="14" spans="1:41" s="61" customFormat="1" ht="15.75" x14ac:dyDescent="0.25">
      <c r="A14" s="158">
        <v>4</v>
      </c>
      <c r="B14" s="160" t="str">
        <f>IF(البيانات!C66="","",البيانات!C66)</f>
        <v/>
      </c>
      <c r="C14" s="328" t="str">
        <f>IF(البيانات!G66="","",البيانات!G66)</f>
        <v/>
      </c>
      <c r="D14" s="329" t="str">
        <f>IF(البيانات!M6="","",البيانات!M6)</f>
        <v/>
      </c>
      <c r="E14" s="79"/>
      <c r="F14" s="59"/>
      <c r="G14" s="59"/>
      <c r="H14" s="60"/>
      <c r="I14" s="60"/>
      <c r="J14" s="60"/>
      <c r="K14" s="144"/>
      <c r="L14" s="150"/>
      <c r="M14" s="108"/>
    </row>
    <row r="15" spans="1:41" s="61" customFormat="1" ht="17.25" x14ac:dyDescent="0.25">
      <c r="A15" s="158">
        <v>5</v>
      </c>
      <c r="B15" s="160" t="str">
        <f>IF(البيانات!C67="","",البيانات!C67)</f>
        <v/>
      </c>
      <c r="C15" s="328" t="str">
        <f>IF(البيانات!G67="","",البيانات!G67)</f>
        <v/>
      </c>
      <c r="D15" s="329" t="str">
        <f>IF(البيانات!M7="","",البيانات!M7)</f>
        <v/>
      </c>
      <c r="E15" s="79"/>
      <c r="F15" s="59"/>
      <c r="G15" s="59"/>
      <c r="H15" s="60"/>
      <c r="I15" s="60"/>
      <c r="J15" s="60"/>
      <c r="K15" s="144"/>
      <c r="L15" s="150"/>
      <c r="M15" s="108"/>
      <c r="Z15" s="49" t="str">
        <f>النماذج!A9</f>
        <v>نموذج1</v>
      </c>
      <c r="AA15" s="49" t="str">
        <f>تطبيقي!A9</f>
        <v>تطبيقي1</v>
      </c>
      <c r="AB15" s="49" t="e">
        <f>#REF!</f>
        <v>#REF!</v>
      </c>
      <c r="AC15" s="49" t="e">
        <f>#REF!</f>
        <v>#REF!</v>
      </c>
      <c r="AD15" s="49" t="e">
        <f>#REF!</f>
        <v>#REF!</v>
      </c>
      <c r="AE15" s="49" t="s">
        <v>104</v>
      </c>
    </row>
    <row r="16" spans="1:41" s="61" customFormat="1" ht="17.25" x14ac:dyDescent="0.25">
      <c r="A16" s="158">
        <v>6</v>
      </c>
      <c r="B16" s="160" t="str">
        <f>IF(البيانات!C68="","",البيانات!C68)</f>
        <v/>
      </c>
      <c r="C16" s="328" t="str">
        <f>IF(البيانات!G68="","",البيانات!G68)</f>
        <v/>
      </c>
      <c r="D16" s="329" t="str">
        <f>IF(البيانات!M8="","",البيانات!M8)</f>
        <v/>
      </c>
      <c r="E16" s="79"/>
      <c r="F16" s="59"/>
      <c r="G16" s="59"/>
      <c r="H16" s="60"/>
      <c r="I16" s="60"/>
      <c r="J16" s="60"/>
      <c r="K16" s="144"/>
      <c r="L16" s="150"/>
      <c r="M16" s="108"/>
      <c r="Z16" s="49" t="str">
        <f>النماذج!A10</f>
        <v>نموذج2</v>
      </c>
      <c r="AA16" s="49" t="str">
        <f>تطبيقي!A10</f>
        <v>تطبيقي2</v>
      </c>
      <c r="AB16" s="49" t="e">
        <f>#REF!</f>
        <v>#REF!</v>
      </c>
      <c r="AC16" s="49" t="e">
        <f>#REF!</f>
        <v>#REF!</v>
      </c>
      <c r="AD16" s="49" t="e">
        <f>#REF!</f>
        <v>#REF!</v>
      </c>
      <c r="AE16" s="49" t="s">
        <v>105</v>
      </c>
    </row>
    <row r="17" spans="1:31" s="61" customFormat="1" ht="17.25" x14ac:dyDescent="0.25">
      <c r="A17" s="158">
        <v>7</v>
      </c>
      <c r="B17" s="160" t="str">
        <f>IF(البيانات!C69="","",البيانات!C69)</f>
        <v/>
      </c>
      <c r="C17" s="328" t="str">
        <f>IF(البيانات!G69="","",البيانات!G69)</f>
        <v/>
      </c>
      <c r="D17" s="329" t="str">
        <f>IF(البيانات!M9="","",البيانات!M9)</f>
        <v/>
      </c>
      <c r="E17" s="79"/>
      <c r="F17" s="59"/>
      <c r="G17" s="59"/>
      <c r="H17" s="60"/>
      <c r="I17" s="60"/>
      <c r="J17" s="60"/>
      <c r="K17" s="144"/>
      <c r="L17" s="150"/>
      <c r="M17" s="108"/>
      <c r="Z17" s="49" t="str">
        <f>النماذج!A11</f>
        <v>نموذج3</v>
      </c>
      <c r="AA17" s="49" t="str">
        <f>تطبيقي!A11</f>
        <v>تطبيقي3</v>
      </c>
      <c r="AB17" s="49" t="e">
        <f>#REF!</f>
        <v>#REF!</v>
      </c>
      <c r="AC17" s="49" t="e">
        <f>#REF!</f>
        <v>#REF!</v>
      </c>
      <c r="AD17" s="49" t="e">
        <f>#REF!</f>
        <v>#REF!</v>
      </c>
      <c r="AE17" s="49" t="s">
        <v>106</v>
      </c>
    </row>
    <row r="18" spans="1:31" s="61" customFormat="1" ht="17.25" x14ac:dyDescent="0.25">
      <c r="A18" s="158">
        <v>8</v>
      </c>
      <c r="B18" s="160" t="str">
        <f>IF(البيانات!C70="","",البيانات!C70)</f>
        <v/>
      </c>
      <c r="C18" s="328" t="str">
        <f>IF(البيانات!G70="","",البيانات!G70)</f>
        <v/>
      </c>
      <c r="D18" s="329" t="str">
        <f>IF(البيانات!M10="","",البيانات!M10)</f>
        <v/>
      </c>
      <c r="E18" s="79"/>
      <c r="F18" s="59"/>
      <c r="G18" s="59"/>
      <c r="H18" s="60"/>
      <c r="I18" s="60"/>
      <c r="J18" s="60"/>
      <c r="K18" s="144"/>
      <c r="L18" s="150"/>
      <c r="M18" s="108"/>
      <c r="Z18" s="49" t="str">
        <f>النماذج!A12</f>
        <v>نموذج4</v>
      </c>
      <c r="AA18" s="49" t="str">
        <f>تطبيقي!A12</f>
        <v>تطبيقي4</v>
      </c>
      <c r="AB18" s="49" t="e">
        <f>#REF!</f>
        <v>#REF!</v>
      </c>
      <c r="AC18" s="49" t="e">
        <f>#REF!</f>
        <v>#REF!</v>
      </c>
      <c r="AD18" s="49" t="e">
        <f>#REF!</f>
        <v>#REF!</v>
      </c>
      <c r="AE18" s="49" t="s">
        <v>107</v>
      </c>
    </row>
    <row r="19" spans="1:31" s="61" customFormat="1" ht="17.25" x14ac:dyDescent="0.25">
      <c r="A19" s="158">
        <v>9</v>
      </c>
      <c r="B19" s="160" t="str">
        <f>IF(البيانات!C71="","",البيانات!C71)</f>
        <v/>
      </c>
      <c r="C19" s="328" t="str">
        <f>IF(البيانات!G71="","",البيانات!G71)</f>
        <v/>
      </c>
      <c r="D19" s="329" t="str">
        <f>IF(البيانات!M11="","",البيانات!M11)</f>
        <v/>
      </c>
      <c r="E19" s="79"/>
      <c r="F19" s="59"/>
      <c r="G19" s="59"/>
      <c r="H19" s="60"/>
      <c r="I19" s="60"/>
      <c r="J19" s="60"/>
      <c r="K19" s="144"/>
      <c r="L19" s="150"/>
      <c r="M19" s="108"/>
      <c r="Z19" s="49" t="str">
        <f>النماذج!A13</f>
        <v>نموذج5</v>
      </c>
      <c r="AA19" s="49" t="str">
        <f>تطبيقي!A13</f>
        <v>تطبيقي5</v>
      </c>
      <c r="AB19" s="49" t="e">
        <f>#REF!</f>
        <v>#REF!</v>
      </c>
      <c r="AC19" s="49" t="e">
        <f>#REF!</f>
        <v>#REF!</v>
      </c>
      <c r="AD19" s="49" t="e">
        <f>#REF!</f>
        <v>#REF!</v>
      </c>
      <c r="AE19" s="50" t="s">
        <v>108</v>
      </c>
    </row>
    <row r="20" spans="1:31" s="61" customFormat="1" ht="17.25" x14ac:dyDescent="0.25">
      <c r="A20" s="158">
        <v>10</v>
      </c>
      <c r="B20" s="160" t="str">
        <f>IF(البيانات!C72="","",البيانات!C72)</f>
        <v/>
      </c>
      <c r="C20" s="328" t="str">
        <f>IF(البيانات!G72="","",البيانات!G72)</f>
        <v/>
      </c>
      <c r="D20" s="329" t="str">
        <f>IF(البيانات!M12="","",البيانات!M12)</f>
        <v/>
      </c>
      <c r="E20" s="79"/>
      <c r="F20" s="59"/>
      <c r="G20" s="59"/>
      <c r="H20" s="60"/>
      <c r="I20" s="60"/>
      <c r="J20" s="60"/>
      <c r="K20" s="144"/>
      <c r="L20" s="150"/>
      <c r="M20" s="108"/>
      <c r="Z20" s="49" t="str">
        <f>النماذج!A14</f>
        <v>نموذج6</v>
      </c>
      <c r="AA20" s="49" t="str">
        <f>تطبيقي!A14</f>
        <v>تطبيقي6</v>
      </c>
      <c r="AB20" s="49" t="e">
        <f>#REF!</f>
        <v>#REF!</v>
      </c>
      <c r="AC20" s="49" t="e">
        <f>#REF!</f>
        <v>#REF!</v>
      </c>
      <c r="AD20" s="49" t="e">
        <f>#REF!</f>
        <v>#REF!</v>
      </c>
      <c r="AE20" s="57" t="s">
        <v>109</v>
      </c>
    </row>
    <row r="21" spans="1:31" s="61" customFormat="1" ht="17.25" x14ac:dyDescent="0.25">
      <c r="A21" s="158">
        <v>11</v>
      </c>
      <c r="B21" s="160" t="str">
        <f>IF(البيانات!C73="","",البيانات!C73)</f>
        <v/>
      </c>
      <c r="C21" s="328" t="str">
        <f>IF(البيانات!G73="","",البيانات!G73)</f>
        <v/>
      </c>
      <c r="D21" s="329" t="str">
        <f>IF(البيانات!M13="","",البيانات!M13)</f>
        <v/>
      </c>
      <c r="E21" s="79"/>
      <c r="F21" s="59"/>
      <c r="G21" s="59"/>
      <c r="H21" s="60"/>
      <c r="I21" s="60"/>
      <c r="J21" s="60"/>
      <c r="K21" s="144"/>
      <c r="L21" s="150"/>
      <c r="M21" s="108"/>
      <c r="Z21" s="49" t="str">
        <f>النماذج!A15</f>
        <v>نموذج7</v>
      </c>
      <c r="AA21" s="49" t="str">
        <f>تطبيقي!A15</f>
        <v>تطبيقي7</v>
      </c>
      <c r="AB21" s="49" t="e">
        <f>#REF!</f>
        <v>#REF!</v>
      </c>
      <c r="AC21" s="49" t="e">
        <f>#REF!</f>
        <v>#REF!</v>
      </c>
      <c r="AD21" s="49" t="e">
        <f>#REF!</f>
        <v>#REF!</v>
      </c>
      <c r="AE21" s="57" t="s">
        <v>110</v>
      </c>
    </row>
    <row r="22" spans="1:31" s="61" customFormat="1" ht="17.25" x14ac:dyDescent="0.25">
      <c r="A22" s="158">
        <v>12</v>
      </c>
      <c r="B22" s="160" t="str">
        <f>IF(البيانات!C74="","",البيانات!C74)</f>
        <v/>
      </c>
      <c r="C22" s="328" t="str">
        <f>IF(البيانات!G74="","",البيانات!G74)</f>
        <v/>
      </c>
      <c r="D22" s="329" t="str">
        <f>IF(البيانات!M14="","",البيانات!M14)</f>
        <v/>
      </c>
      <c r="E22" s="79"/>
      <c r="F22" s="59"/>
      <c r="G22" s="59"/>
      <c r="H22" s="60"/>
      <c r="I22" s="60"/>
      <c r="J22" s="60"/>
      <c r="K22" s="144"/>
      <c r="L22" s="150"/>
      <c r="M22" s="108"/>
      <c r="Z22" s="49" t="str">
        <f>النماذج!A16</f>
        <v>نموذج8</v>
      </c>
      <c r="AA22" s="49" t="str">
        <f>تطبيقي!A16</f>
        <v>تطبيقي8</v>
      </c>
      <c r="AB22" s="49" t="e">
        <f>#REF!</f>
        <v>#REF!</v>
      </c>
      <c r="AC22" s="49" t="e">
        <f>#REF!</f>
        <v>#REF!</v>
      </c>
      <c r="AD22" s="49" t="e">
        <f>#REF!</f>
        <v>#REF!</v>
      </c>
      <c r="AE22" s="50" t="s">
        <v>111</v>
      </c>
    </row>
    <row r="23" spans="1:31" s="61" customFormat="1" ht="17.25" x14ac:dyDescent="0.25">
      <c r="A23" s="158">
        <v>13</v>
      </c>
      <c r="B23" s="160" t="str">
        <f>IF(البيانات!C75="","",البيانات!C75)</f>
        <v/>
      </c>
      <c r="C23" s="328" t="str">
        <f>IF(البيانات!G75="","",البيانات!G75)</f>
        <v/>
      </c>
      <c r="D23" s="329" t="str">
        <f>IF(البيانات!M15="","",البيانات!M15)</f>
        <v/>
      </c>
      <c r="E23" s="79"/>
      <c r="F23" s="59"/>
      <c r="G23" s="59"/>
      <c r="H23" s="60"/>
      <c r="I23" s="60"/>
      <c r="J23" s="60"/>
      <c r="K23" s="144"/>
      <c r="L23" s="150"/>
      <c r="M23" s="108"/>
      <c r="Z23" s="49" t="str">
        <f>النماذج!A17</f>
        <v>نموذج9</v>
      </c>
      <c r="AA23" s="49" t="str">
        <f>تطبيقي!A17</f>
        <v>تطبيقي9</v>
      </c>
      <c r="AB23" s="49" t="e">
        <f>#REF!</f>
        <v>#REF!</v>
      </c>
      <c r="AC23" s="49" t="e">
        <f>#REF!</f>
        <v>#REF!</v>
      </c>
      <c r="AD23" s="49" t="e">
        <f>#REF!</f>
        <v>#REF!</v>
      </c>
      <c r="AE23" s="57" t="s">
        <v>112</v>
      </c>
    </row>
    <row r="24" spans="1:31" s="61" customFormat="1" ht="17.25" x14ac:dyDescent="0.25">
      <c r="A24" s="158">
        <v>14</v>
      </c>
      <c r="B24" s="160" t="str">
        <f>IF(البيانات!C76="","",البيانات!C76)</f>
        <v/>
      </c>
      <c r="C24" s="328" t="str">
        <f>IF(البيانات!G76="","",البيانات!G76)</f>
        <v/>
      </c>
      <c r="D24" s="329" t="str">
        <f>IF(البيانات!M16="","",البيانات!M16)</f>
        <v/>
      </c>
      <c r="E24" s="79"/>
      <c r="F24" s="59"/>
      <c r="G24" s="59"/>
      <c r="H24" s="60"/>
      <c r="I24" s="60"/>
      <c r="J24" s="60"/>
      <c r="K24" s="144"/>
      <c r="L24" s="150"/>
      <c r="M24" s="108"/>
      <c r="Z24" s="49" t="str">
        <f>النماذج!A18</f>
        <v>نموذج10</v>
      </c>
      <c r="AA24" s="49" t="str">
        <f>تطبيقي!A18</f>
        <v>تطبيقي10</v>
      </c>
      <c r="AB24" s="49" t="e">
        <f>#REF!</f>
        <v>#REF!</v>
      </c>
      <c r="AC24" s="49" t="e">
        <f>#REF!</f>
        <v>#REF!</v>
      </c>
      <c r="AD24" s="49" t="e">
        <f>#REF!</f>
        <v>#REF!</v>
      </c>
      <c r="AE24" s="57" t="s">
        <v>113</v>
      </c>
    </row>
    <row r="25" spans="1:31" s="61" customFormat="1" ht="17.25" x14ac:dyDescent="0.25">
      <c r="A25" s="158">
        <v>15</v>
      </c>
      <c r="B25" s="160" t="str">
        <f>IF(البيانات!C77="","",البيانات!C77)</f>
        <v/>
      </c>
      <c r="C25" s="328" t="str">
        <f>IF(البيانات!G77="","",البيانات!G77)</f>
        <v/>
      </c>
      <c r="D25" s="329" t="str">
        <f>IF(البيانات!M17="","",البيانات!M17)</f>
        <v/>
      </c>
      <c r="E25" s="79"/>
      <c r="F25" s="59"/>
      <c r="G25" s="59"/>
      <c r="H25" s="60"/>
      <c r="I25" s="60"/>
      <c r="J25" s="60"/>
      <c r="K25" s="144"/>
      <c r="L25" s="150"/>
      <c r="M25" s="108"/>
      <c r="Z25" s="49" t="str">
        <f>النماذج!A19</f>
        <v>نموذج11</v>
      </c>
      <c r="AA25" s="49" t="str">
        <f>تطبيقي!A19</f>
        <v>تطبيقي11</v>
      </c>
      <c r="AB25" s="49" t="e">
        <f>#REF!</f>
        <v>#REF!</v>
      </c>
      <c r="AC25" s="49" t="e">
        <f>#REF!</f>
        <v>#REF!</v>
      </c>
      <c r="AD25" s="49" t="e">
        <f>#REF!</f>
        <v>#REF!</v>
      </c>
      <c r="AE25" s="61" t="s">
        <v>114</v>
      </c>
    </row>
    <row r="26" spans="1:31" s="61" customFormat="1" ht="17.25" x14ac:dyDescent="0.25">
      <c r="A26" s="158">
        <v>16</v>
      </c>
      <c r="B26" s="160" t="str">
        <f>IF(البيانات!C78="","",البيانات!C78)</f>
        <v/>
      </c>
      <c r="C26" s="328" t="str">
        <f>IF(البيانات!G78="","",البيانات!G78)</f>
        <v/>
      </c>
      <c r="D26" s="329" t="str">
        <f>IF(البيانات!M18="","",البيانات!M18)</f>
        <v/>
      </c>
      <c r="E26" s="79"/>
      <c r="F26" s="59"/>
      <c r="G26" s="59"/>
      <c r="H26" s="60"/>
      <c r="I26" s="60"/>
      <c r="J26" s="60"/>
      <c r="K26" s="144"/>
      <c r="L26" s="150"/>
      <c r="M26" s="108"/>
      <c r="Z26" s="49" t="str">
        <f>النماذج!A20</f>
        <v>نموذج12</v>
      </c>
      <c r="AA26" s="49" t="str">
        <f>تطبيقي!A20</f>
        <v>تطبيقي12</v>
      </c>
      <c r="AB26" s="49" t="e">
        <f>#REF!</f>
        <v>#REF!</v>
      </c>
      <c r="AC26" s="49" t="e">
        <f>#REF!</f>
        <v>#REF!</v>
      </c>
      <c r="AD26" s="49" t="e">
        <f>#REF!</f>
        <v>#REF!</v>
      </c>
      <c r="AE26" s="61" t="s">
        <v>115</v>
      </c>
    </row>
    <row r="27" spans="1:31" s="61" customFormat="1" ht="17.25" x14ac:dyDescent="0.25">
      <c r="A27" s="158">
        <v>17</v>
      </c>
      <c r="B27" s="160" t="str">
        <f>IF(البيانات!C79="","",البيانات!C79)</f>
        <v/>
      </c>
      <c r="C27" s="328" t="str">
        <f>IF(البيانات!G79="","",البيانات!G79)</f>
        <v/>
      </c>
      <c r="D27" s="329" t="str">
        <f>IF(البيانات!M19="","",البيانات!M19)</f>
        <v/>
      </c>
      <c r="E27" s="79"/>
      <c r="F27" s="59"/>
      <c r="G27" s="59"/>
      <c r="H27" s="60"/>
      <c r="I27" s="60"/>
      <c r="J27" s="60"/>
      <c r="K27" s="144"/>
      <c r="L27" s="150"/>
      <c r="M27" s="108"/>
      <c r="Z27" s="49" t="str">
        <f>النماذج!A21</f>
        <v>نموذج13</v>
      </c>
      <c r="AA27" s="49" t="str">
        <f>تطبيقي!A21</f>
        <v>تطبيقي13</v>
      </c>
      <c r="AB27" s="49" t="e">
        <f>#REF!</f>
        <v>#REF!</v>
      </c>
      <c r="AC27" s="49" t="e">
        <f>#REF!</f>
        <v>#REF!</v>
      </c>
      <c r="AD27" s="49" t="e">
        <f>#REF!</f>
        <v>#REF!</v>
      </c>
      <c r="AE27" s="61" t="s">
        <v>116</v>
      </c>
    </row>
    <row r="28" spans="1:31" s="61" customFormat="1" ht="17.25" x14ac:dyDescent="0.25">
      <c r="A28" s="158">
        <v>18</v>
      </c>
      <c r="B28" s="160" t="str">
        <f>IF(البيانات!C80="","",البيانات!C80)</f>
        <v/>
      </c>
      <c r="C28" s="328" t="str">
        <f>IF(البيانات!G80="","",البيانات!G80)</f>
        <v/>
      </c>
      <c r="D28" s="329" t="str">
        <f>IF(البيانات!M20="","",البيانات!M20)</f>
        <v/>
      </c>
      <c r="E28" s="79"/>
      <c r="F28" s="59"/>
      <c r="G28" s="59"/>
      <c r="H28" s="60"/>
      <c r="I28" s="60"/>
      <c r="J28" s="60"/>
      <c r="K28" s="144"/>
      <c r="L28" s="150"/>
      <c r="M28" s="108"/>
      <c r="Z28" s="49" t="str">
        <f>النماذج!A22</f>
        <v>نموذج14</v>
      </c>
      <c r="AA28" s="49" t="str">
        <f>تطبيقي!A22</f>
        <v>تطبيقي14</v>
      </c>
      <c r="AB28" s="49" t="e">
        <f>#REF!</f>
        <v>#REF!</v>
      </c>
      <c r="AC28" s="49" t="e">
        <f>#REF!</f>
        <v>#REF!</v>
      </c>
      <c r="AD28" s="49" t="e">
        <f>#REF!</f>
        <v>#REF!</v>
      </c>
      <c r="AE28" s="61" t="s">
        <v>117</v>
      </c>
    </row>
    <row r="29" spans="1:31" s="61" customFormat="1" ht="17.25" x14ac:dyDescent="0.25">
      <c r="A29" s="158">
        <v>19</v>
      </c>
      <c r="B29" s="160" t="str">
        <f>IF(البيانات!C81="","",البيانات!C81)</f>
        <v/>
      </c>
      <c r="C29" s="328" t="str">
        <f>IF(البيانات!G81="","",البيانات!G81)</f>
        <v/>
      </c>
      <c r="D29" s="329" t="str">
        <f>IF(البيانات!M21="","",البيانات!M21)</f>
        <v/>
      </c>
      <c r="E29" s="79"/>
      <c r="F29" s="59"/>
      <c r="G29" s="59"/>
      <c r="H29" s="60"/>
      <c r="I29" s="60"/>
      <c r="J29" s="60"/>
      <c r="K29" s="144"/>
      <c r="L29" s="150"/>
      <c r="M29" s="108"/>
      <c r="Z29" s="49" t="str">
        <f>النماذج!A23</f>
        <v>نموذج15</v>
      </c>
      <c r="AA29" s="49" t="str">
        <f>تطبيقي!A23</f>
        <v>تطبيقي15</v>
      </c>
      <c r="AB29" s="49" t="e">
        <f>#REF!</f>
        <v>#REF!</v>
      </c>
      <c r="AC29" s="49" t="e">
        <f>#REF!</f>
        <v>#REF!</v>
      </c>
      <c r="AD29" s="49" t="e">
        <f>#REF!</f>
        <v>#REF!</v>
      </c>
      <c r="AE29" s="61" t="s">
        <v>118</v>
      </c>
    </row>
    <row r="30" spans="1:31" s="61" customFormat="1" ht="17.25" x14ac:dyDescent="0.25">
      <c r="A30" s="158">
        <v>20</v>
      </c>
      <c r="B30" s="160" t="str">
        <f>IF(البيانات!C82="","",البيانات!C82)</f>
        <v/>
      </c>
      <c r="C30" s="328" t="str">
        <f>IF(البيانات!G82="","",البيانات!G82)</f>
        <v/>
      </c>
      <c r="D30" s="329" t="str">
        <f>IF(البيانات!M22="","",البيانات!M22)</f>
        <v/>
      </c>
      <c r="E30" s="79"/>
      <c r="F30" s="59"/>
      <c r="G30" s="59"/>
      <c r="H30" s="60"/>
      <c r="I30" s="60"/>
      <c r="J30" s="60"/>
      <c r="K30" s="144"/>
      <c r="L30" s="150"/>
      <c r="M30" s="108"/>
      <c r="Z30" s="49" t="str">
        <f>النماذج!A24</f>
        <v>نموذج16</v>
      </c>
      <c r="AD30" s="49" t="e">
        <f>#REF!</f>
        <v>#REF!</v>
      </c>
    </row>
    <row r="31" spans="1:31" s="61" customFormat="1" ht="17.25" x14ac:dyDescent="0.25">
      <c r="A31" s="158">
        <v>21</v>
      </c>
      <c r="B31" s="160" t="str">
        <f>IF(البيانات!C83="","",البيانات!C83)</f>
        <v/>
      </c>
      <c r="C31" s="328" t="str">
        <f>IF(البيانات!G83="","",البيانات!G83)</f>
        <v/>
      </c>
      <c r="D31" s="329" t="str">
        <f>IF(البيانات!M23="","",البيانات!M23)</f>
        <v/>
      </c>
      <c r="E31" s="79"/>
      <c r="F31" s="59"/>
      <c r="G31" s="59"/>
      <c r="H31" s="60"/>
      <c r="I31" s="60"/>
      <c r="J31" s="60"/>
      <c r="K31" s="144"/>
      <c r="L31" s="150"/>
      <c r="M31" s="108"/>
      <c r="Z31" s="49" t="str">
        <f>النماذج!A25</f>
        <v>نموذج17</v>
      </c>
      <c r="AD31" s="49" t="e">
        <f>#REF!</f>
        <v>#REF!</v>
      </c>
    </row>
    <row r="32" spans="1:31" s="61" customFormat="1" ht="17.25" x14ac:dyDescent="0.25">
      <c r="A32" s="158">
        <v>22</v>
      </c>
      <c r="B32" s="160" t="str">
        <f>IF(البيانات!C84="","",البيانات!C84)</f>
        <v/>
      </c>
      <c r="C32" s="328" t="str">
        <f>IF(البيانات!G84="","",البيانات!G84)</f>
        <v/>
      </c>
      <c r="D32" s="329" t="str">
        <f>IF(البيانات!M24="","",البيانات!M24)</f>
        <v/>
      </c>
      <c r="E32" s="79"/>
      <c r="F32" s="59"/>
      <c r="G32" s="59"/>
      <c r="H32" s="60"/>
      <c r="I32" s="60"/>
      <c r="J32" s="60"/>
      <c r="K32" s="144"/>
      <c r="L32" s="150"/>
      <c r="M32" s="108"/>
      <c r="Z32" s="49" t="str">
        <f>النماذج!A26</f>
        <v>نموذج18</v>
      </c>
      <c r="AD32" s="49" t="e">
        <f>#REF!</f>
        <v>#REF!</v>
      </c>
    </row>
    <row r="33" spans="1:30" s="61" customFormat="1" ht="17.25" x14ac:dyDescent="0.25">
      <c r="A33" s="158">
        <v>23</v>
      </c>
      <c r="B33" s="160" t="str">
        <f>IF(البيانات!C85="","",البيانات!C85)</f>
        <v/>
      </c>
      <c r="C33" s="328" t="str">
        <f>IF(البيانات!G85="","",البيانات!G85)</f>
        <v/>
      </c>
      <c r="D33" s="329" t="str">
        <f>IF(البيانات!M25="","",البيانات!M25)</f>
        <v/>
      </c>
      <c r="E33" s="79"/>
      <c r="F33" s="59"/>
      <c r="G33" s="59"/>
      <c r="H33" s="60"/>
      <c r="I33" s="60"/>
      <c r="J33" s="60"/>
      <c r="K33" s="144"/>
      <c r="L33" s="150"/>
      <c r="M33" s="108"/>
      <c r="Z33" s="49" t="str">
        <f>النماذج!A27</f>
        <v>نموذج19</v>
      </c>
      <c r="AD33" s="49" t="e">
        <f>#REF!</f>
        <v>#REF!</v>
      </c>
    </row>
    <row r="34" spans="1:30" s="61" customFormat="1" ht="17.25" x14ac:dyDescent="0.25">
      <c r="A34" s="158">
        <v>24</v>
      </c>
      <c r="B34" s="160" t="str">
        <f>IF(البيانات!C86="","",البيانات!C86)</f>
        <v/>
      </c>
      <c r="C34" s="328" t="str">
        <f>IF(البيانات!G86="","",البيانات!G86)</f>
        <v/>
      </c>
      <c r="D34" s="329" t="str">
        <f>IF(البيانات!M26="","",البيانات!M26)</f>
        <v/>
      </c>
      <c r="E34" s="79"/>
      <c r="F34" s="59"/>
      <c r="G34" s="59"/>
      <c r="H34" s="60"/>
      <c r="I34" s="60"/>
      <c r="J34" s="60"/>
      <c r="K34" s="144"/>
      <c r="L34" s="150"/>
      <c r="M34" s="108"/>
      <c r="Z34" s="49" t="str">
        <f>النماذج!A28</f>
        <v>نموذج20</v>
      </c>
      <c r="AD34" s="49" t="e">
        <f>#REF!</f>
        <v>#REF!</v>
      </c>
    </row>
    <row r="35" spans="1:30" s="61" customFormat="1" ht="17.25" x14ac:dyDescent="0.25">
      <c r="A35" s="158">
        <v>25</v>
      </c>
      <c r="B35" s="160" t="str">
        <f>IF(البيانات!C87="","",البيانات!C87)</f>
        <v/>
      </c>
      <c r="C35" s="328" t="str">
        <f>IF(البيانات!G87="","",البيانات!G87)</f>
        <v/>
      </c>
      <c r="D35" s="329" t="str">
        <f>IF(البيانات!M27="","",البيانات!M27)</f>
        <v/>
      </c>
      <c r="E35" s="79"/>
      <c r="F35" s="59"/>
      <c r="G35" s="59"/>
      <c r="H35" s="60"/>
      <c r="I35" s="60"/>
      <c r="J35" s="60"/>
      <c r="K35" s="144"/>
      <c r="L35" s="150"/>
      <c r="M35" s="108"/>
      <c r="Z35" s="49" t="str">
        <f>النماذج!A29</f>
        <v>نموذج21</v>
      </c>
      <c r="AD35" s="49" t="e">
        <f>#REF!</f>
        <v>#REF!</v>
      </c>
    </row>
    <row r="36" spans="1:30" s="61" customFormat="1" ht="17.25" x14ac:dyDescent="0.25">
      <c r="A36" s="158">
        <v>26</v>
      </c>
      <c r="B36" s="160" t="str">
        <f>IF(البيانات!C88="","",البيانات!C88)</f>
        <v/>
      </c>
      <c r="C36" s="328" t="str">
        <f>IF(البيانات!G88="","",البيانات!G88)</f>
        <v/>
      </c>
      <c r="D36" s="329" t="str">
        <f>IF(البيانات!M28="","",البيانات!M28)</f>
        <v/>
      </c>
      <c r="E36" s="79"/>
      <c r="F36" s="59"/>
      <c r="G36" s="59"/>
      <c r="H36" s="60"/>
      <c r="I36" s="60"/>
      <c r="J36" s="60"/>
      <c r="K36" s="144"/>
      <c r="L36" s="150"/>
      <c r="M36" s="108"/>
      <c r="Z36" s="49" t="str">
        <f>النماذج!A30</f>
        <v>نموذج22</v>
      </c>
      <c r="AD36" s="49" t="e">
        <f>#REF!</f>
        <v>#REF!</v>
      </c>
    </row>
    <row r="37" spans="1:30" s="61" customFormat="1" ht="17.25" x14ac:dyDescent="0.25">
      <c r="A37" s="158">
        <v>27</v>
      </c>
      <c r="B37" s="160" t="str">
        <f>IF(البيانات!C89="","",البيانات!C89)</f>
        <v/>
      </c>
      <c r="C37" s="328" t="str">
        <f>IF(البيانات!G89="","",البيانات!G89)</f>
        <v/>
      </c>
      <c r="D37" s="329" t="str">
        <f>IF(البيانات!M29="","",البيانات!M29)</f>
        <v/>
      </c>
      <c r="E37" s="79"/>
      <c r="F37" s="59"/>
      <c r="G37" s="59"/>
      <c r="H37" s="60"/>
      <c r="I37" s="60"/>
      <c r="J37" s="60"/>
      <c r="K37" s="144"/>
      <c r="L37" s="150"/>
      <c r="M37" s="108"/>
      <c r="Z37" s="49" t="str">
        <f>النماذج!A31</f>
        <v>نموذج23</v>
      </c>
      <c r="AD37" s="49" t="e">
        <f>#REF!</f>
        <v>#REF!</v>
      </c>
    </row>
    <row r="38" spans="1:30" s="61" customFormat="1" ht="17.25" x14ac:dyDescent="0.25">
      <c r="A38" s="158">
        <v>28</v>
      </c>
      <c r="B38" s="160" t="str">
        <f>IF(البيانات!C90="","",البيانات!C90)</f>
        <v/>
      </c>
      <c r="C38" s="328" t="str">
        <f>IF(البيانات!G90="","",البيانات!G90)</f>
        <v/>
      </c>
      <c r="D38" s="329" t="str">
        <f>IF(البيانات!M30="","",البيانات!M30)</f>
        <v/>
      </c>
      <c r="E38" s="79"/>
      <c r="F38" s="59"/>
      <c r="G38" s="59"/>
      <c r="H38" s="60"/>
      <c r="I38" s="60"/>
      <c r="J38" s="60"/>
      <c r="K38" s="144"/>
      <c r="L38" s="150"/>
      <c r="M38" s="108"/>
      <c r="Z38" s="49" t="str">
        <f>النماذج!A32</f>
        <v>نموذج24</v>
      </c>
      <c r="AD38" s="49" t="e">
        <f>#REF!</f>
        <v>#REF!</v>
      </c>
    </row>
    <row r="39" spans="1:30" s="61" customFormat="1" ht="17.25" x14ac:dyDescent="0.25">
      <c r="A39" s="158">
        <v>29</v>
      </c>
      <c r="B39" s="160" t="str">
        <f>IF(البيانات!C91="","",البيانات!C91)</f>
        <v/>
      </c>
      <c r="C39" s="328" t="str">
        <f>IF(البيانات!G91="","",البيانات!G91)</f>
        <v/>
      </c>
      <c r="D39" s="329" t="str">
        <f>IF(البيانات!M31="","",البيانات!M31)</f>
        <v/>
      </c>
      <c r="E39" s="79"/>
      <c r="F39" s="59"/>
      <c r="G39" s="59"/>
      <c r="H39" s="60"/>
      <c r="I39" s="60"/>
      <c r="J39" s="60"/>
      <c r="K39" s="144"/>
      <c r="L39" s="150"/>
      <c r="M39" s="108"/>
      <c r="Z39" s="49" t="str">
        <f>النماذج!A33</f>
        <v>نموذج25</v>
      </c>
      <c r="AD39" s="49" t="e">
        <f>#REF!</f>
        <v>#REF!</v>
      </c>
    </row>
    <row r="40" spans="1:30" s="61" customFormat="1" ht="17.25" x14ac:dyDescent="0.25">
      <c r="A40" s="158">
        <v>30</v>
      </c>
      <c r="B40" s="160" t="str">
        <f>IF(البيانات!C92="","",البيانات!C92)</f>
        <v/>
      </c>
      <c r="C40" s="328" t="str">
        <f>IF(البيانات!G92="","",البيانات!G92)</f>
        <v/>
      </c>
      <c r="D40" s="329" t="str">
        <f>IF(البيانات!M32="","",البيانات!M32)</f>
        <v/>
      </c>
      <c r="E40" s="79"/>
      <c r="F40" s="59"/>
      <c r="G40" s="59"/>
      <c r="H40" s="60"/>
      <c r="I40" s="60"/>
      <c r="J40" s="60"/>
      <c r="K40" s="144"/>
      <c r="L40" s="150"/>
      <c r="M40" s="108"/>
      <c r="Z40" s="49" t="str">
        <f>النماذج!A34</f>
        <v>نموذج26</v>
      </c>
      <c r="AD40" s="49" t="e">
        <f>#REF!</f>
        <v>#REF!</v>
      </c>
    </row>
    <row r="41" spans="1:30" s="61" customFormat="1" ht="17.25" x14ac:dyDescent="0.25">
      <c r="A41" s="158">
        <v>31</v>
      </c>
      <c r="B41" s="160" t="str">
        <f>IF(البيانات!C93="","",البيانات!C93)</f>
        <v/>
      </c>
      <c r="C41" s="328" t="str">
        <f>IF(البيانات!G93="","",البيانات!G93)</f>
        <v/>
      </c>
      <c r="D41" s="329" t="str">
        <f>IF(البيانات!M33="","",البيانات!M33)</f>
        <v/>
      </c>
      <c r="E41" s="79"/>
      <c r="F41" s="59"/>
      <c r="G41" s="59"/>
      <c r="H41" s="60"/>
      <c r="I41" s="60"/>
      <c r="J41" s="60"/>
      <c r="K41" s="144"/>
      <c r="L41" s="150"/>
      <c r="M41" s="108"/>
      <c r="Z41" s="49" t="str">
        <f>النماذج!A35</f>
        <v>نموذج27</v>
      </c>
      <c r="AD41" s="49" t="e">
        <f>#REF!</f>
        <v>#REF!</v>
      </c>
    </row>
    <row r="42" spans="1:30" s="61" customFormat="1" ht="17.25" x14ac:dyDescent="0.25">
      <c r="A42" s="158">
        <v>32</v>
      </c>
      <c r="B42" s="160" t="str">
        <f>IF(البيانات!C94="","",البيانات!C94)</f>
        <v/>
      </c>
      <c r="C42" s="328" t="str">
        <f>IF(البيانات!G94="","",البيانات!G94)</f>
        <v/>
      </c>
      <c r="D42" s="329" t="str">
        <f>IF(البيانات!M34="","",البيانات!M34)</f>
        <v/>
      </c>
      <c r="E42" s="79"/>
      <c r="F42" s="59"/>
      <c r="G42" s="59"/>
      <c r="H42" s="60"/>
      <c r="I42" s="60"/>
      <c r="J42" s="60"/>
      <c r="K42" s="144"/>
      <c r="L42" s="150"/>
      <c r="M42" s="108"/>
      <c r="Z42" s="49" t="str">
        <f>النماذج!A36</f>
        <v>نموذج28</v>
      </c>
      <c r="AD42" s="49" t="e">
        <f>#REF!</f>
        <v>#REF!</v>
      </c>
    </row>
    <row r="43" spans="1:30" s="61" customFormat="1" ht="17.25" x14ac:dyDescent="0.25">
      <c r="A43" s="158">
        <v>33</v>
      </c>
      <c r="B43" s="160" t="str">
        <f>IF(البيانات!C95="","",البيانات!C95)</f>
        <v/>
      </c>
      <c r="C43" s="328" t="str">
        <f>IF(البيانات!G95="","",البيانات!G95)</f>
        <v/>
      </c>
      <c r="D43" s="329" t="str">
        <f>IF(البيانات!M35="","",البيانات!M35)</f>
        <v/>
      </c>
      <c r="E43" s="79"/>
      <c r="F43" s="59"/>
      <c r="G43" s="59"/>
      <c r="H43" s="60"/>
      <c r="I43" s="60"/>
      <c r="J43" s="60"/>
      <c r="K43" s="144"/>
      <c r="L43" s="150"/>
      <c r="M43" s="108"/>
      <c r="Z43" s="49" t="str">
        <f>النماذج!A37</f>
        <v>نموذج29</v>
      </c>
      <c r="AD43" s="49" t="e">
        <f>#REF!</f>
        <v>#REF!</v>
      </c>
    </row>
    <row r="44" spans="1:30" s="61" customFormat="1" ht="17.25" x14ac:dyDescent="0.25">
      <c r="A44" s="158">
        <v>34</v>
      </c>
      <c r="B44" s="160" t="str">
        <f>IF(البيانات!C96="","",البيانات!C96)</f>
        <v/>
      </c>
      <c r="C44" s="328" t="str">
        <f>IF(البيانات!G96="","",البيانات!G96)</f>
        <v/>
      </c>
      <c r="D44" s="329" t="str">
        <f>IF(البيانات!M36="","",البيانات!M36)</f>
        <v/>
      </c>
      <c r="E44" s="79"/>
      <c r="F44" s="59"/>
      <c r="G44" s="59"/>
      <c r="H44" s="60"/>
      <c r="I44" s="60"/>
      <c r="J44" s="60"/>
      <c r="K44" s="144"/>
      <c r="L44" s="150"/>
      <c r="M44" s="108"/>
      <c r="Z44" s="49" t="str">
        <f>النماذج!A38</f>
        <v>نموذج30</v>
      </c>
      <c r="AD44" s="49" t="e">
        <f>#REF!</f>
        <v>#REF!</v>
      </c>
    </row>
    <row r="45" spans="1:30" s="61" customFormat="1" ht="15.75" x14ac:dyDescent="0.25">
      <c r="A45" s="158">
        <v>35</v>
      </c>
      <c r="B45" s="160" t="str">
        <f>IF(البيانات!C97="","",البيانات!C97)</f>
        <v/>
      </c>
      <c r="C45" s="328" t="str">
        <f>IF(البيانات!G97="","",البيانات!G97)</f>
        <v/>
      </c>
      <c r="D45" s="329" t="str">
        <f>IF(البيانات!M37="","",البيانات!M37)</f>
        <v/>
      </c>
      <c r="E45" s="79"/>
      <c r="F45" s="59"/>
      <c r="G45" s="59"/>
      <c r="H45" s="60"/>
      <c r="I45" s="60"/>
      <c r="J45" s="60"/>
      <c r="K45" s="144"/>
      <c r="L45" s="150"/>
      <c r="M45" s="108"/>
    </row>
    <row r="46" spans="1:30" s="61" customFormat="1" ht="15.75" x14ac:dyDescent="0.25">
      <c r="A46" s="158">
        <v>36</v>
      </c>
      <c r="B46" s="160" t="str">
        <f>IF(البيانات!C98="","",البيانات!C98)</f>
        <v/>
      </c>
      <c r="C46" s="328" t="str">
        <f>IF(البيانات!G98="","",البيانات!G98)</f>
        <v/>
      </c>
      <c r="D46" s="329" t="str">
        <f>IF(البيانات!M38="","",البيانات!M38)</f>
        <v/>
      </c>
      <c r="E46" s="79"/>
      <c r="F46" s="59"/>
      <c r="G46" s="59"/>
      <c r="H46" s="60"/>
      <c r="I46" s="60"/>
      <c r="J46" s="60"/>
      <c r="K46" s="144"/>
      <c r="L46" s="150"/>
      <c r="M46" s="108"/>
    </row>
    <row r="47" spans="1:30" s="61" customFormat="1" ht="15.75" x14ac:dyDescent="0.25">
      <c r="A47" s="158">
        <v>37</v>
      </c>
      <c r="B47" s="160" t="str">
        <f>IF(البيانات!C99="","",البيانات!C99)</f>
        <v/>
      </c>
      <c r="C47" s="328" t="str">
        <f>IF(البيانات!G99="","",البيانات!G99)</f>
        <v/>
      </c>
      <c r="D47" s="329" t="str">
        <f>IF(البيانات!M39="","",البيانات!M39)</f>
        <v/>
      </c>
      <c r="E47" s="79"/>
      <c r="F47" s="59"/>
      <c r="G47" s="59"/>
      <c r="H47" s="60"/>
      <c r="I47" s="60"/>
      <c r="J47" s="60"/>
      <c r="K47" s="144"/>
      <c r="L47" s="150"/>
      <c r="M47" s="108"/>
    </row>
    <row r="48" spans="1:30" s="61" customFormat="1" ht="15.75" x14ac:dyDescent="0.25">
      <c r="A48" s="158">
        <v>38</v>
      </c>
      <c r="B48" s="160" t="str">
        <f>IF(البيانات!C100="","",البيانات!C100)</f>
        <v/>
      </c>
      <c r="C48" s="328" t="str">
        <f>IF(البيانات!G100="","",البيانات!G100)</f>
        <v/>
      </c>
      <c r="D48" s="329" t="str">
        <f>IF(البيانات!M40="","",البيانات!M40)</f>
        <v/>
      </c>
      <c r="E48" s="79"/>
      <c r="F48" s="59"/>
      <c r="G48" s="59"/>
      <c r="H48" s="60"/>
      <c r="I48" s="60"/>
      <c r="J48" s="60"/>
      <c r="K48" s="144"/>
      <c r="L48" s="150"/>
      <c r="M48" s="108"/>
    </row>
    <row r="49" spans="1:13" s="61" customFormat="1" ht="15.75" x14ac:dyDescent="0.25">
      <c r="A49" s="158">
        <v>39</v>
      </c>
      <c r="B49" s="160" t="str">
        <f>IF(البيانات!C101="","",البيانات!C101)</f>
        <v/>
      </c>
      <c r="C49" s="328" t="str">
        <f>IF(البيانات!G101="","",البيانات!G101)</f>
        <v/>
      </c>
      <c r="D49" s="329" t="str">
        <f>IF(البيانات!M41="","",البيانات!M41)</f>
        <v/>
      </c>
      <c r="E49" s="79"/>
      <c r="F49" s="59"/>
      <c r="G49" s="59"/>
      <c r="H49" s="60"/>
      <c r="I49" s="60"/>
      <c r="J49" s="60"/>
      <c r="K49" s="144"/>
      <c r="L49" s="150"/>
      <c r="M49" s="108"/>
    </row>
    <row r="50" spans="1:13" s="61" customFormat="1" ht="15.75" x14ac:dyDescent="0.25">
      <c r="A50" s="158">
        <v>40</v>
      </c>
      <c r="B50" s="160" t="str">
        <f>IF(البيانات!C102="","",البيانات!C102)</f>
        <v/>
      </c>
      <c r="C50" s="328" t="str">
        <f>IF(البيانات!G102="","",البيانات!G102)</f>
        <v/>
      </c>
      <c r="D50" s="329" t="str">
        <f>IF(البيانات!M42="","",البيانات!M42)</f>
        <v/>
      </c>
      <c r="E50" s="79"/>
      <c r="F50" s="59"/>
      <c r="G50" s="59"/>
      <c r="H50" s="60"/>
      <c r="I50" s="60"/>
      <c r="J50" s="60"/>
      <c r="K50" s="144"/>
      <c r="L50" s="150"/>
      <c r="M50" s="108"/>
    </row>
    <row r="51" spans="1:13" s="61" customFormat="1" ht="15.75" x14ac:dyDescent="0.25">
      <c r="A51" s="158">
        <v>41</v>
      </c>
      <c r="B51" s="160" t="str">
        <f>IF(البيانات!C103="","",البيانات!C103)</f>
        <v/>
      </c>
      <c r="C51" s="328" t="str">
        <f>IF(البيانات!G103="","",البيانات!G103)</f>
        <v/>
      </c>
      <c r="D51" s="329" t="str">
        <f>IF(البيانات!M43="","",البيانات!M43)</f>
        <v/>
      </c>
      <c r="E51" s="79"/>
      <c r="F51" s="59"/>
      <c r="G51" s="59"/>
      <c r="H51" s="60"/>
      <c r="I51" s="60"/>
      <c r="J51" s="60"/>
      <c r="K51" s="144"/>
      <c r="L51" s="150"/>
      <c r="M51" s="108"/>
    </row>
    <row r="52" spans="1:13" s="61" customFormat="1" ht="15.75" x14ac:dyDescent="0.25">
      <c r="A52" s="158">
        <v>42</v>
      </c>
      <c r="B52" s="160" t="str">
        <f>IF(البيانات!C104="","",البيانات!C104)</f>
        <v/>
      </c>
      <c r="C52" s="328" t="str">
        <f>IF(البيانات!G104="","",البيانات!G104)</f>
        <v/>
      </c>
      <c r="D52" s="329" t="str">
        <f>IF(البيانات!M44="","",البيانات!M44)</f>
        <v/>
      </c>
      <c r="E52" s="79"/>
      <c r="F52" s="59"/>
      <c r="G52" s="59"/>
      <c r="H52" s="60"/>
      <c r="I52" s="60"/>
      <c r="J52" s="60"/>
      <c r="K52" s="144"/>
      <c r="L52" s="150"/>
      <c r="M52" s="108"/>
    </row>
    <row r="53" spans="1:13" s="61" customFormat="1" ht="15.75" x14ac:dyDescent="0.25">
      <c r="A53" s="158">
        <v>43</v>
      </c>
      <c r="B53" s="160" t="str">
        <f>IF(البيانات!C105="","",البيانات!C105)</f>
        <v/>
      </c>
      <c r="C53" s="328" t="str">
        <f>IF(البيانات!G105="","",البيانات!G105)</f>
        <v/>
      </c>
      <c r="D53" s="329" t="str">
        <f>IF(البيانات!M45="","",البيانات!M45)</f>
        <v/>
      </c>
      <c r="E53" s="79"/>
      <c r="F53" s="59"/>
      <c r="G53" s="59"/>
      <c r="H53" s="60"/>
      <c r="I53" s="60"/>
      <c r="J53" s="60"/>
      <c r="K53" s="144"/>
      <c r="L53" s="150"/>
      <c r="M53" s="108"/>
    </row>
    <row r="54" spans="1:13" s="61" customFormat="1" ht="15.75" x14ac:dyDescent="0.25">
      <c r="A54" s="158">
        <v>44</v>
      </c>
      <c r="B54" s="160" t="str">
        <f>IF(البيانات!C106="","",البيانات!C106)</f>
        <v/>
      </c>
      <c r="C54" s="328" t="str">
        <f>IF(البيانات!G106="","",البيانات!G106)</f>
        <v/>
      </c>
      <c r="D54" s="329" t="str">
        <f>IF(البيانات!M46="","",البيانات!M46)</f>
        <v/>
      </c>
      <c r="E54" s="79"/>
      <c r="F54" s="59"/>
      <c r="G54" s="59"/>
      <c r="H54" s="60"/>
      <c r="I54" s="60"/>
      <c r="J54" s="60"/>
      <c r="K54" s="144"/>
      <c r="L54" s="150"/>
      <c r="M54" s="108"/>
    </row>
    <row r="55" spans="1:13" s="61" customFormat="1" ht="15.75" x14ac:dyDescent="0.25">
      <c r="A55" s="158">
        <v>45</v>
      </c>
      <c r="B55" s="160" t="str">
        <f>IF(البيانات!C107="","",البيانات!C107)</f>
        <v/>
      </c>
      <c r="C55" s="328" t="str">
        <f>IF(البيانات!G107="","",البيانات!G107)</f>
        <v/>
      </c>
      <c r="D55" s="329" t="str">
        <f>IF(البيانات!M47="","",البيانات!M47)</f>
        <v/>
      </c>
      <c r="E55" s="79"/>
      <c r="F55" s="59"/>
      <c r="G55" s="59"/>
      <c r="H55" s="60"/>
      <c r="I55" s="60"/>
      <c r="J55" s="60"/>
      <c r="K55" s="144"/>
      <c r="L55" s="150"/>
      <c r="M55" s="108"/>
    </row>
    <row r="56" spans="1:13" s="61" customFormat="1" ht="15.75" x14ac:dyDescent="0.25">
      <c r="A56" s="158">
        <v>46</v>
      </c>
      <c r="B56" s="160" t="str">
        <f>IF(البيانات!C108="","",البيانات!C108)</f>
        <v/>
      </c>
      <c r="C56" s="328" t="str">
        <f>IF(البيانات!G108="","",البيانات!G108)</f>
        <v/>
      </c>
      <c r="D56" s="329" t="str">
        <f>IF(البيانات!M48="","",البيانات!M48)</f>
        <v/>
      </c>
      <c r="E56" s="79"/>
      <c r="F56" s="59"/>
      <c r="G56" s="59"/>
      <c r="H56" s="60"/>
      <c r="I56" s="60"/>
      <c r="J56" s="60"/>
      <c r="K56" s="144"/>
      <c r="L56" s="150"/>
      <c r="M56" s="108"/>
    </row>
    <row r="57" spans="1:13" s="61" customFormat="1" ht="15.75" x14ac:dyDescent="0.25">
      <c r="A57" s="158">
        <v>47</v>
      </c>
      <c r="B57" s="160" t="str">
        <f>IF(البيانات!C109="","",البيانات!C109)</f>
        <v/>
      </c>
      <c r="C57" s="328" t="str">
        <f>IF(البيانات!G109="","",البيانات!G109)</f>
        <v/>
      </c>
      <c r="D57" s="329" t="str">
        <f>IF(البيانات!M49="","",البيانات!M49)</f>
        <v/>
      </c>
      <c r="E57" s="79"/>
      <c r="F57" s="59"/>
      <c r="G57" s="59"/>
      <c r="H57" s="60"/>
      <c r="I57" s="60"/>
      <c r="J57" s="60"/>
      <c r="K57" s="144"/>
      <c r="L57" s="150"/>
      <c r="M57" s="108"/>
    </row>
    <row r="58" spans="1:13" s="61" customFormat="1" ht="15.75" x14ac:dyDescent="0.25">
      <c r="A58" s="158">
        <v>48</v>
      </c>
      <c r="B58" s="160" t="str">
        <f>IF(البيانات!C110="","",البيانات!C110)</f>
        <v/>
      </c>
      <c r="C58" s="328" t="str">
        <f>IF(البيانات!G110="","",البيانات!G110)</f>
        <v/>
      </c>
      <c r="D58" s="329" t="str">
        <f>IF(البيانات!M50="","",البيانات!M50)</f>
        <v/>
      </c>
      <c r="E58" s="79"/>
      <c r="F58" s="59"/>
      <c r="G58" s="59"/>
      <c r="H58" s="60"/>
      <c r="I58" s="60"/>
      <c r="J58" s="60"/>
      <c r="K58" s="144"/>
      <c r="L58" s="150"/>
      <c r="M58" s="108"/>
    </row>
    <row r="59" spans="1:13" s="61" customFormat="1" ht="15.75" x14ac:dyDescent="0.25">
      <c r="A59" s="158">
        <v>49</v>
      </c>
      <c r="B59" s="160" t="str">
        <f>IF(البيانات!C111="","",البيانات!C111)</f>
        <v/>
      </c>
      <c r="C59" s="328" t="str">
        <f>IF(البيانات!G111="","",البيانات!G111)</f>
        <v/>
      </c>
      <c r="D59" s="329" t="str">
        <f>IF(البيانات!M51="","",البيانات!M51)</f>
        <v/>
      </c>
      <c r="E59" s="79"/>
      <c r="F59" s="59"/>
      <c r="G59" s="59"/>
      <c r="H59" s="60"/>
      <c r="I59" s="60"/>
      <c r="J59" s="60"/>
      <c r="K59" s="144"/>
      <c r="L59" s="150"/>
      <c r="M59" s="108"/>
    </row>
    <row r="60" spans="1:13" s="61" customFormat="1" ht="15.75" x14ac:dyDescent="0.25">
      <c r="A60" s="158">
        <v>50</v>
      </c>
      <c r="B60" s="160" t="str">
        <f>IF(البيانات!C112="","",البيانات!C112)</f>
        <v/>
      </c>
      <c r="C60" s="328" t="str">
        <f>IF(البيانات!G112="","",البيانات!G112)</f>
        <v/>
      </c>
      <c r="D60" s="329" t="str">
        <f>IF(البيانات!M52="","",البيانات!M52)</f>
        <v/>
      </c>
      <c r="E60" s="79"/>
      <c r="F60" s="59"/>
      <c r="G60" s="59"/>
      <c r="H60" s="60"/>
      <c r="I60" s="60"/>
      <c r="J60" s="60"/>
      <c r="K60" s="144"/>
      <c r="L60" s="150"/>
      <c r="M60" s="108"/>
    </row>
    <row r="61" spans="1:13" s="61" customFormat="1" ht="15.75" x14ac:dyDescent="0.25">
      <c r="A61" s="158">
        <v>51</v>
      </c>
      <c r="B61" s="160" t="str">
        <f>IF(البيانات!C113="","",البيانات!C113)</f>
        <v/>
      </c>
      <c r="C61" s="328" t="str">
        <f>IF(البيانات!G113="","",البيانات!G113)</f>
        <v/>
      </c>
      <c r="D61" s="329" t="str">
        <f>IF(البيانات!M53="","",البيانات!M53)</f>
        <v/>
      </c>
      <c r="E61" s="79"/>
      <c r="F61" s="59"/>
      <c r="G61" s="59"/>
      <c r="H61" s="60"/>
      <c r="I61" s="60"/>
      <c r="J61" s="60"/>
      <c r="K61" s="144"/>
      <c r="L61" s="150"/>
      <c r="M61" s="108"/>
    </row>
    <row r="62" spans="1:13" s="61" customFormat="1" ht="15.75" x14ac:dyDescent="0.25">
      <c r="A62" s="158">
        <v>52</v>
      </c>
      <c r="B62" s="160" t="str">
        <f>IF(البيانات!C114="","",البيانات!C114)</f>
        <v/>
      </c>
      <c r="C62" s="328" t="str">
        <f>IF(البيانات!G114="","",البيانات!G114)</f>
        <v/>
      </c>
      <c r="D62" s="329" t="str">
        <f>IF(البيانات!M54="","",البيانات!M54)</f>
        <v/>
      </c>
      <c r="E62" s="79"/>
      <c r="F62" s="59"/>
      <c r="G62" s="59"/>
      <c r="H62" s="60"/>
      <c r="I62" s="60"/>
      <c r="J62" s="60"/>
      <c r="K62" s="144"/>
      <c r="L62" s="150"/>
      <c r="M62" s="108"/>
    </row>
    <row r="63" spans="1:13" s="61" customFormat="1" ht="15.75" x14ac:dyDescent="0.25">
      <c r="A63" s="158">
        <v>53</v>
      </c>
      <c r="B63" s="160" t="str">
        <f>IF(البيانات!C115="","",البيانات!C115)</f>
        <v/>
      </c>
      <c r="C63" s="328" t="str">
        <f>IF(البيانات!G115="","",البيانات!G115)</f>
        <v/>
      </c>
      <c r="D63" s="329" t="str">
        <f>IF(البيانات!M55="","",البيانات!M55)</f>
        <v/>
      </c>
      <c r="E63" s="79"/>
      <c r="F63" s="59"/>
      <c r="G63" s="59"/>
      <c r="H63" s="60"/>
      <c r="I63" s="60"/>
      <c r="J63" s="60"/>
      <c r="K63" s="144"/>
      <c r="L63" s="150"/>
      <c r="M63" s="108"/>
    </row>
    <row r="64" spans="1:13" s="61" customFormat="1" ht="15.75" x14ac:dyDescent="0.25">
      <c r="A64" s="158">
        <v>54</v>
      </c>
      <c r="B64" s="160" t="str">
        <f>IF(البيانات!C116="","",البيانات!C116)</f>
        <v/>
      </c>
      <c r="C64" s="328" t="str">
        <f>IF(البيانات!G116="","",البيانات!G116)</f>
        <v/>
      </c>
      <c r="D64" s="329" t="str">
        <f>IF(البيانات!M56="","",البيانات!M56)</f>
        <v/>
      </c>
      <c r="E64" s="79"/>
      <c r="F64" s="59"/>
      <c r="G64" s="59"/>
      <c r="H64" s="60"/>
      <c r="I64" s="60"/>
      <c r="J64" s="60"/>
      <c r="K64" s="144"/>
      <c r="L64" s="150"/>
      <c r="M64" s="108"/>
    </row>
    <row r="65" spans="1:13" s="61" customFormat="1" ht="15.75" x14ac:dyDescent="0.25">
      <c r="A65" s="158">
        <v>55</v>
      </c>
      <c r="B65" s="160" t="str">
        <f>IF(البيانات!C117="","",البيانات!C117)</f>
        <v/>
      </c>
      <c r="C65" s="328" t="str">
        <f>IF(البيانات!G117="","",البيانات!G117)</f>
        <v/>
      </c>
      <c r="D65" s="329" t="str">
        <f>IF(البيانات!M57="","",البيانات!M57)</f>
        <v/>
      </c>
      <c r="E65" s="79"/>
      <c r="F65" s="59"/>
      <c r="G65" s="59"/>
      <c r="H65" s="60"/>
      <c r="I65" s="60"/>
      <c r="J65" s="60"/>
      <c r="K65" s="144"/>
      <c r="L65" s="150"/>
      <c r="M65" s="108"/>
    </row>
    <row r="66" spans="1:13" s="61" customFormat="1" ht="15.75" x14ac:dyDescent="0.25">
      <c r="A66" s="158">
        <v>56</v>
      </c>
      <c r="B66" s="160" t="str">
        <f>IF(البيانات!C118="","",البيانات!C118)</f>
        <v/>
      </c>
      <c r="C66" s="328" t="str">
        <f>IF(البيانات!G118="","",البيانات!G118)</f>
        <v/>
      </c>
      <c r="D66" s="329" t="str">
        <f>IF(البيانات!M58="","",البيانات!M58)</f>
        <v/>
      </c>
      <c r="E66" s="79"/>
      <c r="F66" s="59"/>
      <c r="G66" s="59"/>
      <c r="H66" s="60"/>
      <c r="I66" s="60"/>
      <c r="J66" s="60"/>
      <c r="K66" s="144"/>
      <c r="L66" s="150"/>
      <c r="M66" s="108"/>
    </row>
    <row r="67" spans="1:13" s="61" customFormat="1" ht="15.75" x14ac:dyDescent="0.25">
      <c r="A67" s="158">
        <v>57</v>
      </c>
      <c r="B67" s="160" t="str">
        <f>IF(البيانات!C119="","",البيانات!C119)</f>
        <v/>
      </c>
      <c r="C67" s="328" t="str">
        <f>IF(البيانات!G119="","",البيانات!G119)</f>
        <v/>
      </c>
      <c r="D67" s="329" t="str">
        <f>IF(البيانات!M59="","",البيانات!M59)</f>
        <v/>
      </c>
      <c r="E67" s="79"/>
      <c r="F67" s="59"/>
      <c r="G67" s="59"/>
      <c r="H67" s="60"/>
      <c r="I67" s="60"/>
      <c r="J67" s="60"/>
      <c r="K67" s="144"/>
      <c r="L67" s="150"/>
      <c r="M67" s="108"/>
    </row>
    <row r="68" spans="1:13" s="61" customFormat="1" ht="15.75" x14ac:dyDescent="0.25">
      <c r="A68" s="158">
        <v>58</v>
      </c>
      <c r="B68" s="160" t="str">
        <f>IF(البيانات!C120="","",البيانات!C120)</f>
        <v/>
      </c>
      <c r="C68" s="328" t="str">
        <f>IF(البيانات!G120="","",البيانات!G120)</f>
        <v/>
      </c>
      <c r="D68" s="329" t="str">
        <f>IF(البيانات!M60="","",البيانات!M60)</f>
        <v/>
      </c>
      <c r="E68" s="79"/>
      <c r="F68" s="59"/>
      <c r="G68" s="59"/>
      <c r="H68" s="60"/>
      <c r="I68" s="60"/>
      <c r="J68" s="60"/>
      <c r="K68" s="144"/>
      <c r="L68" s="150"/>
      <c r="M68" s="108"/>
    </row>
    <row r="69" spans="1:13" s="61" customFormat="1" ht="15.75" x14ac:dyDescent="0.25">
      <c r="A69" s="158">
        <v>59</v>
      </c>
      <c r="B69" s="160" t="str">
        <f>IF(البيانات!C121="","",البيانات!C121)</f>
        <v/>
      </c>
      <c r="C69" s="328" t="str">
        <f>IF(البيانات!G121="","",البيانات!G121)</f>
        <v/>
      </c>
      <c r="D69" s="329" t="str">
        <f>IF(البيانات!M61="","",البيانات!M61)</f>
        <v/>
      </c>
      <c r="E69" s="79"/>
      <c r="F69" s="59"/>
      <c r="G69" s="59"/>
      <c r="H69" s="60"/>
      <c r="I69" s="60"/>
      <c r="J69" s="60"/>
      <c r="K69" s="144"/>
      <c r="L69" s="150"/>
      <c r="M69" s="108"/>
    </row>
    <row r="70" spans="1:13" s="61" customFormat="1" ht="15.75" x14ac:dyDescent="0.25">
      <c r="A70" s="158">
        <v>60</v>
      </c>
      <c r="B70" s="160" t="str">
        <f>IF(البيانات!C122="","",البيانات!C122)</f>
        <v/>
      </c>
      <c r="C70" s="328" t="str">
        <f>IF(البيانات!G122="","",البيانات!G122)</f>
        <v/>
      </c>
      <c r="D70" s="329" t="str">
        <f>IF(البيانات!M62="","",البيانات!M62)</f>
        <v/>
      </c>
      <c r="E70" s="79"/>
      <c r="F70" s="59"/>
      <c r="G70" s="59"/>
      <c r="H70" s="60"/>
      <c r="I70" s="60"/>
      <c r="J70" s="60"/>
      <c r="K70" s="144"/>
      <c r="L70" s="150"/>
      <c r="M70" s="108"/>
    </row>
    <row r="71" spans="1:13" s="61" customFormat="1" ht="15.75" x14ac:dyDescent="0.25">
      <c r="A71" s="158">
        <v>61</v>
      </c>
      <c r="B71" s="160" t="str">
        <f>IF(البيانات!C123="","",البيانات!C123)</f>
        <v/>
      </c>
      <c r="C71" s="328" t="str">
        <f>IF(البيانات!G123="","",البيانات!G123)</f>
        <v/>
      </c>
      <c r="D71" s="329" t="str">
        <f>IF(البيانات!M63="","",البيانات!M63)</f>
        <v/>
      </c>
      <c r="E71" s="79"/>
      <c r="F71" s="59"/>
      <c r="G71" s="59"/>
      <c r="H71" s="60"/>
      <c r="I71" s="60"/>
      <c r="J71" s="60"/>
      <c r="K71" s="144"/>
      <c r="L71" s="150"/>
      <c r="M71" s="108"/>
    </row>
    <row r="72" spans="1:13" s="61" customFormat="1" ht="15.75" x14ac:dyDescent="0.25">
      <c r="A72" s="158">
        <v>62</v>
      </c>
      <c r="B72" s="160" t="str">
        <f>IF(البيانات!C124="","",البيانات!C124)</f>
        <v/>
      </c>
      <c r="C72" s="328" t="str">
        <f>IF(البيانات!G124="","",البيانات!G124)</f>
        <v/>
      </c>
      <c r="D72" s="329" t="str">
        <f>IF(البيانات!M64="","",البيانات!M64)</f>
        <v/>
      </c>
      <c r="E72" s="79"/>
      <c r="F72" s="59"/>
      <c r="G72" s="59"/>
      <c r="H72" s="60"/>
      <c r="I72" s="60"/>
      <c r="J72" s="60"/>
      <c r="K72" s="144"/>
      <c r="L72" s="150"/>
      <c r="M72" s="108"/>
    </row>
    <row r="73" spans="1:13" s="61" customFormat="1" ht="15.75" x14ac:dyDescent="0.25">
      <c r="A73" s="158">
        <v>63</v>
      </c>
      <c r="B73" s="160" t="str">
        <f>IF(البيانات!C125="","",البيانات!C125)</f>
        <v/>
      </c>
      <c r="C73" s="328" t="str">
        <f>IF(البيانات!G125="","",البيانات!G125)</f>
        <v/>
      </c>
      <c r="D73" s="329" t="str">
        <f>IF(البيانات!M65="","",البيانات!M65)</f>
        <v/>
      </c>
      <c r="E73" s="79"/>
      <c r="F73" s="59"/>
      <c r="G73" s="59"/>
      <c r="H73" s="60"/>
      <c r="I73" s="60"/>
      <c r="J73" s="60"/>
      <c r="K73" s="144"/>
      <c r="L73" s="150"/>
      <c r="M73" s="108"/>
    </row>
    <row r="74" spans="1:13" s="61" customFormat="1" ht="15.75" x14ac:dyDescent="0.25">
      <c r="A74" s="158">
        <v>64</v>
      </c>
      <c r="B74" s="160" t="str">
        <f>IF(البيانات!C126="","",البيانات!C126)</f>
        <v/>
      </c>
      <c r="C74" s="328" t="str">
        <f>IF(البيانات!G126="","",البيانات!G126)</f>
        <v/>
      </c>
      <c r="D74" s="329" t="str">
        <f>IF(البيانات!M66="","",البيانات!M66)</f>
        <v/>
      </c>
      <c r="E74" s="79"/>
      <c r="F74" s="59"/>
      <c r="G74" s="59"/>
      <c r="H74" s="60"/>
      <c r="I74" s="60"/>
      <c r="J74" s="60"/>
      <c r="K74" s="144"/>
      <c r="L74" s="150"/>
      <c r="M74" s="108"/>
    </row>
    <row r="75" spans="1:13" s="61" customFormat="1" ht="15.75" x14ac:dyDescent="0.25">
      <c r="A75" s="158">
        <v>65</v>
      </c>
      <c r="B75" s="160" t="str">
        <f>IF(البيانات!C127="","",البيانات!C127)</f>
        <v/>
      </c>
      <c r="C75" s="328" t="str">
        <f>IF(البيانات!G127="","",البيانات!G127)</f>
        <v/>
      </c>
      <c r="D75" s="329" t="str">
        <f>IF(البيانات!M67="","",البيانات!M67)</f>
        <v/>
      </c>
      <c r="E75" s="79"/>
      <c r="F75" s="59"/>
      <c r="G75" s="59"/>
      <c r="H75" s="60"/>
      <c r="I75" s="60"/>
      <c r="J75" s="60"/>
      <c r="K75" s="144"/>
      <c r="L75" s="150"/>
      <c r="M75" s="108"/>
    </row>
    <row r="76" spans="1:13" s="61" customFormat="1" ht="15.75" x14ac:dyDescent="0.25">
      <c r="A76" s="158">
        <v>66</v>
      </c>
      <c r="B76" s="160" t="str">
        <f>IF(البيانات!C128="","",البيانات!C128)</f>
        <v/>
      </c>
      <c r="C76" s="328" t="str">
        <f>IF(البيانات!G128="","",البيانات!G128)</f>
        <v/>
      </c>
      <c r="D76" s="329" t="str">
        <f>IF(البيانات!M68="","",البيانات!M68)</f>
        <v/>
      </c>
      <c r="E76" s="79"/>
      <c r="F76" s="59"/>
      <c r="G76" s="59"/>
      <c r="H76" s="60"/>
      <c r="I76" s="60"/>
      <c r="J76" s="60"/>
      <c r="K76" s="144"/>
      <c r="L76" s="150"/>
      <c r="M76" s="108"/>
    </row>
    <row r="77" spans="1:13" s="61" customFormat="1" ht="15.75" x14ac:dyDescent="0.25">
      <c r="A77" s="158">
        <v>67</v>
      </c>
      <c r="B77" s="160" t="str">
        <f>IF(البيانات!C129="","",البيانات!C129)</f>
        <v/>
      </c>
      <c r="C77" s="328" t="str">
        <f>IF(البيانات!G129="","",البيانات!G129)</f>
        <v/>
      </c>
      <c r="D77" s="329" t="str">
        <f>IF(البيانات!M69="","",البيانات!M69)</f>
        <v/>
      </c>
      <c r="E77" s="79"/>
      <c r="F77" s="59"/>
      <c r="G77" s="59"/>
      <c r="H77" s="60"/>
      <c r="I77" s="60"/>
      <c r="J77" s="60"/>
      <c r="K77" s="144"/>
      <c r="L77" s="150"/>
      <c r="M77" s="108"/>
    </row>
    <row r="78" spans="1:13" s="61" customFormat="1" ht="15.75" x14ac:dyDescent="0.25">
      <c r="A78" s="158">
        <v>68</v>
      </c>
      <c r="B78" s="160" t="str">
        <f>IF(البيانات!C130="","",البيانات!C130)</f>
        <v/>
      </c>
      <c r="C78" s="328" t="str">
        <f>IF(البيانات!G130="","",البيانات!G130)</f>
        <v/>
      </c>
      <c r="D78" s="329" t="str">
        <f>IF(البيانات!M70="","",البيانات!M70)</f>
        <v/>
      </c>
      <c r="E78" s="79"/>
      <c r="F78" s="59"/>
      <c r="G78" s="59"/>
      <c r="H78" s="60"/>
      <c r="I78" s="60"/>
      <c r="J78" s="60"/>
      <c r="K78" s="144"/>
      <c r="L78" s="150"/>
      <c r="M78" s="108"/>
    </row>
    <row r="79" spans="1:13" s="61" customFormat="1" ht="15.75" x14ac:dyDescent="0.25">
      <c r="A79" s="158">
        <v>69</v>
      </c>
      <c r="B79" s="160" t="str">
        <f>IF(البيانات!C131="","",البيانات!C131)</f>
        <v/>
      </c>
      <c r="C79" s="328" t="str">
        <f>IF(البيانات!G131="","",البيانات!G131)</f>
        <v/>
      </c>
      <c r="D79" s="329" t="str">
        <f>IF(البيانات!M71="","",البيانات!M71)</f>
        <v/>
      </c>
      <c r="E79" s="79"/>
      <c r="F79" s="59"/>
      <c r="G79" s="59"/>
      <c r="H79" s="60"/>
      <c r="I79" s="60"/>
      <c r="J79" s="60"/>
      <c r="K79" s="144"/>
      <c r="L79" s="150"/>
      <c r="M79" s="108"/>
    </row>
    <row r="80" spans="1:13" s="61" customFormat="1" ht="15.75" x14ac:dyDescent="0.25">
      <c r="A80" s="158">
        <v>70</v>
      </c>
      <c r="B80" s="160" t="str">
        <f>IF(البيانات!C132="","",البيانات!C132)</f>
        <v/>
      </c>
      <c r="C80" s="328" t="str">
        <f>IF(البيانات!G132="","",البيانات!G132)</f>
        <v/>
      </c>
      <c r="D80" s="329" t="str">
        <f>IF(البيانات!M72="","",البيانات!M72)</f>
        <v/>
      </c>
      <c r="E80" s="79"/>
      <c r="F80" s="59"/>
      <c r="G80" s="59"/>
      <c r="H80" s="60"/>
      <c r="I80" s="60"/>
      <c r="J80" s="60"/>
      <c r="K80" s="144"/>
      <c r="L80" s="150"/>
      <c r="M80" s="108"/>
    </row>
    <row r="81" spans="1:13" s="61" customFormat="1" ht="15.75" x14ac:dyDescent="0.25">
      <c r="A81" s="158">
        <v>71</v>
      </c>
      <c r="B81" s="160" t="str">
        <f>IF(البيانات!C133="","",البيانات!C133)</f>
        <v/>
      </c>
      <c r="C81" s="328" t="str">
        <f>IF(البيانات!G133="","",البيانات!G133)</f>
        <v/>
      </c>
      <c r="D81" s="329" t="str">
        <f>IF(البيانات!M73="","",البيانات!M73)</f>
        <v/>
      </c>
      <c r="E81" s="79"/>
      <c r="F81" s="59"/>
      <c r="G81" s="59"/>
      <c r="H81" s="60"/>
      <c r="I81" s="60"/>
      <c r="J81" s="60"/>
      <c r="K81" s="144"/>
      <c r="L81" s="150"/>
      <c r="M81" s="108"/>
    </row>
    <row r="82" spans="1:13" s="61" customFormat="1" ht="15.75" x14ac:dyDescent="0.25">
      <c r="A82" s="158">
        <v>72</v>
      </c>
      <c r="B82" s="160" t="str">
        <f>IF(البيانات!C134="","",البيانات!C134)</f>
        <v/>
      </c>
      <c r="C82" s="328" t="str">
        <f>IF(البيانات!G134="","",البيانات!G134)</f>
        <v/>
      </c>
      <c r="D82" s="329" t="str">
        <f>IF(البيانات!M74="","",البيانات!M74)</f>
        <v/>
      </c>
      <c r="E82" s="79"/>
      <c r="F82" s="59"/>
      <c r="G82" s="59"/>
      <c r="H82" s="60"/>
      <c r="I82" s="60"/>
      <c r="J82" s="60"/>
      <c r="K82" s="144"/>
      <c r="L82" s="150"/>
      <c r="M82" s="108"/>
    </row>
    <row r="83" spans="1:13" s="61" customFormat="1" ht="15.75" x14ac:dyDescent="0.25">
      <c r="A83" s="158">
        <v>73</v>
      </c>
      <c r="B83" s="160" t="str">
        <f>IF(البيانات!C135="","",البيانات!C135)</f>
        <v/>
      </c>
      <c r="C83" s="328" t="str">
        <f>IF(البيانات!G135="","",البيانات!G135)</f>
        <v/>
      </c>
      <c r="D83" s="329" t="str">
        <f>IF(البيانات!M75="","",البيانات!M75)</f>
        <v/>
      </c>
      <c r="E83" s="79"/>
      <c r="F83" s="59"/>
      <c r="G83" s="59"/>
      <c r="H83" s="60"/>
      <c r="I83" s="60"/>
      <c r="J83" s="60"/>
      <c r="K83" s="144"/>
      <c r="L83" s="150"/>
      <c r="M83" s="108"/>
    </row>
    <row r="84" spans="1:13" s="61" customFormat="1" ht="15.75" x14ac:dyDescent="0.25">
      <c r="A84" s="158">
        <v>74</v>
      </c>
      <c r="B84" s="160" t="str">
        <f>IF(البيانات!C136="","",البيانات!C136)</f>
        <v/>
      </c>
      <c r="C84" s="328" t="str">
        <f>IF(البيانات!G136="","",البيانات!G136)</f>
        <v/>
      </c>
      <c r="D84" s="329" t="str">
        <f>IF(البيانات!M76="","",البيانات!M76)</f>
        <v/>
      </c>
      <c r="E84" s="79"/>
      <c r="F84" s="59"/>
      <c r="G84" s="59"/>
      <c r="H84" s="60"/>
      <c r="I84" s="60"/>
      <c r="J84" s="60"/>
      <c r="K84" s="144"/>
      <c r="L84" s="150"/>
      <c r="M84" s="108"/>
    </row>
    <row r="85" spans="1:13" s="61" customFormat="1" ht="15.75" x14ac:dyDescent="0.25">
      <c r="A85" s="158">
        <v>75</v>
      </c>
      <c r="B85" s="160" t="str">
        <f>IF(البيانات!C137="","",البيانات!C137)</f>
        <v/>
      </c>
      <c r="C85" s="328" t="str">
        <f>IF(البيانات!G137="","",البيانات!G137)</f>
        <v/>
      </c>
      <c r="D85" s="329" t="str">
        <f>IF(البيانات!M77="","",البيانات!M77)</f>
        <v/>
      </c>
      <c r="E85" s="79"/>
      <c r="F85" s="59"/>
      <c r="G85" s="59"/>
      <c r="H85" s="60"/>
      <c r="I85" s="60"/>
      <c r="J85" s="60"/>
      <c r="K85" s="144"/>
      <c r="L85" s="150"/>
      <c r="M85" s="108"/>
    </row>
    <row r="86" spans="1:13" s="61" customFormat="1" ht="15.75" x14ac:dyDescent="0.25">
      <c r="A86" s="158">
        <v>76</v>
      </c>
      <c r="B86" s="160" t="str">
        <f>IF(البيانات!C138="","",البيانات!C138)</f>
        <v/>
      </c>
      <c r="C86" s="328" t="str">
        <f>IF(البيانات!G138="","",البيانات!G138)</f>
        <v/>
      </c>
      <c r="D86" s="329" t="str">
        <f>IF(البيانات!M78="","",البيانات!M78)</f>
        <v/>
      </c>
      <c r="E86" s="79"/>
      <c r="F86" s="59"/>
      <c r="G86" s="59"/>
      <c r="H86" s="60"/>
      <c r="I86" s="60"/>
      <c r="J86" s="60"/>
      <c r="K86" s="144"/>
      <c r="L86" s="150"/>
      <c r="M86" s="108"/>
    </row>
    <row r="87" spans="1:13" s="61" customFormat="1" ht="15.75" x14ac:dyDescent="0.25">
      <c r="A87" s="158">
        <v>77</v>
      </c>
      <c r="B87" s="160" t="str">
        <f>IF(البيانات!C139="","",البيانات!C139)</f>
        <v/>
      </c>
      <c r="C87" s="328" t="str">
        <f>IF(البيانات!G139="","",البيانات!G139)</f>
        <v/>
      </c>
      <c r="D87" s="329" t="str">
        <f>IF(البيانات!M79="","",البيانات!M79)</f>
        <v/>
      </c>
      <c r="E87" s="79"/>
      <c r="F87" s="59"/>
      <c r="G87" s="59"/>
      <c r="H87" s="60"/>
      <c r="I87" s="60"/>
      <c r="J87" s="60"/>
      <c r="K87" s="144"/>
      <c r="L87" s="150"/>
      <c r="M87" s="108"/>
    </row>
    <row r="88" spans="1:13" s="61" customFormat="1" ht="15.75" x14ac:dyDescent="0.25">
      <c r="A88" s="158">
        <v>78</v>
      </c>
      <c r="B88" s="160" t="str">
        <f>IF(البيانات!C140="","",البيانات!C140)</f>
        <v/>
      </c>
      <c r="C88" s="328" t="str">
        <f>IF(البيانات!G140="","",البيانات!G140)</f>
        <v/>
      </c>
      <c r="D88" s="329" t="str">
        <f>IF(البيانات!M80="","",البيانات!M80)</f>
        <v/>
      </c>
      <c r="E88" s="79"/>
      <c r="F88" s="59"/>
      <c r="G88" s="59"/>
      <c r="H88" s="60"/>
      <c r="I88" s="60"/>
      <c r="J88" s="60"/>
      <c r="K88" s="144"/>
      <c r="L88" s="150"/>
      <c r="M88" s="108"/>
    </row>
    <row r="89" spans="1:13" s="61" customFormat="1" ht="15.75" x14ac:dyDescent="0.25">
      <c r="A89" s="158">
        <v>79</v>
      </c>
      <c r="B89" s="160" t="str">
        <f>IF(البيانات!C141="","",البيانات!C141)</f>
        <v/>
      </c>
      <c r="C89" s="328" t="str">
        <f>IF(البيانات!G141="","",البيانات!G141)</f>
        <v/>
      </c>
      <c r="D89" s="329" t="str">
        <f>IF(البيانات!M81="","",البيانات!M81)</f>
        <v/>
      </c>
      <c r="E89" s="79"/>
      <c r="F89" s="59"/>
      <c r="G89" s="59"/>
      <c r="H89" s="60"/>
      <c r="I89" s="60"/>
      <c r="J89" s="60"/>
      <c r="K89" s="144"/>
      <c r="L89" s="150"/>
      <c r="M89" s="108"/>
    </row>
    <row r="90" spans="1:13" s="61" customFormat="1" ht="15.75" x14ac:dyDescent="0.25">
      <c r="A90" s="158">
        <v>80</v>
      </c>
      <c r="B90" s="160" t="str">
        <f>IF(البيانات!C142="","",البيانات!C142)</f>
        <v/>
      </c>
      <c r="C90" s="328" t="str">
        <f>IF(البيانات!G142="","",البيانات!G142)</f>
        <v/>
      </c>
      <c r="D90" s="329" t="str">
        <f>IF(البيانات!M82="","",البيانات!M82)</f>
        <v/>
      </c>
      <c r="E90" s="79"/>
      <c r="F90" s="59"/>
      <c r="G90" s="59"/>
      <c r="H90" s="60"/>
      <c r="I90" s="60"/>
      <c r="J90" s="60"/>
      <c r="K90" s="144"/>
      <c r="L90" s="150"/>
      <c r="M90" s="108"/>
    </row>
    <row r="91" spans="1:13" s="61" customFormat="1" ht="15.75" x14ac:dyDescent="0.25">
      <c r="A91" s="158">
        <v>81</v>
      </c>
      <c r="B91" s="160" t="str">
        <f>IF(البيانات!C143="","",البيانات!C143)</f>
        <v/>
      </c>
      <c r="C91" s="328" t="str">
        <f>IF(البيانات!G143="","",البيانات!G143)</f>
        <v/>
      </c>
      <c r="D91" s="329" t="str">
        <f>IF(البيانات!M83="","",البيانات!M83)</f>
        <v/>
      </c>
      <c r="E91" s="79"/>
      <c r="F91" s="59"/>
      <c r="G91" s="59"/>
      <c r="H91" s="60"/>
      <c r="I91" s="60"/>
      <c r="J91" s="60"/>
      <c r="K91" s="144"/>
      <c r="L91" s="150"/>
      <c r="M91" s="108"/>
    </row>
    <row r="92" spans="1:13" s="61" customFormat="1" ht="15.75" x14ac:dyDescent="0.25">
      <c r="A92" s="158">
        <v>82</v>
      </c>
      <c r="B92" s="160" t="str">
        <f>IF(البيانات!C144="","",البيانات!C144)</f>
        <v/>
      </c>
      <c r="C92" s="328" t="str">
        <f>IF(البيانات!G144="","",البيانات!G144)</f>
        <v/>
      </c>
      <c r="D92" s="329" t="str">
        <f>IF(البيانات!M84="","",البيانات!M84)</f>
        <v/>
      </c>
      <c r="E92" s="79"/>
      <c r="F92" s="59"/>
      <c r="G92" s="59"/>
      <c r="H92" s="60"/>
      <c r="I92" s="60"/>
      <c r="J92" s="60"/>
      <c r="K92" s="144"/>
      <c r="L92" s="150"/>
      <c r="M92" s="108"/>
    </row>
    <row r="93" spans="1:13" s="61" customFormat="1" ht="15.75" x14ac:dyDescent="0.25">
      <c r="A93" s="158">
        <v>83</v>
      </c>
      <c r="B93" s="160" t="str">
        <f>IF(البيانات!C145="","",البيانات!C145)</f>
        <v/>
      </c>
      <c r="C93" s="328" t="str">
        <f>IF(البيانات!G145="","",البيانات!G145)</f>
        <v/>
      </c>
      <c r="D93" s="329" t="str">
        <f>IF(البيانات!M85="","",البيانات!M85)</f>
        <v/>
      </c>
      <c r="E93" s="79"/>
      <c r="F93" s="59"/>
      <c r="G93" s="59"/>
      <c r="H93" s="60"/>
      <c r="I93" s="60"/>
      <c r="J93" s="60"/>
      <c r="K93" s="144"/>
      <c r="L93" s="150"/>
      <c r="M93" s="108"/>
    </row>
    <row r="94" spans="1:13" s="61" customFormat="1" ht="15.75" x14ac:dyDescent="0.25">
      <c r="A94" s="158">
        <v>84</v>
      </c>
      <c r="B94" s="160" t="str">
        <f>IF(البيانات!C146="","",البيانات!C146)</f>
        <v/>
      </c>
      <c r="C94" s="328" t="str">
        <f>IF(البيانات!G146="","",البيانات!G146)</f>
        <v/>
      </c>
      <c r="D94" s="329" t="str">
        <f>IF(البيانات!M86="","",البيانات!M86)</f>
        <v/>
      </c>
      <c r="E94" s="79"/>
      <c r="F94" s="59"/>
      <c r="G94" s="59"/>
      <c r="H94" s="60"/>
      <c r="I94" s="60"/>
      <c r="J94" s="60"/>
      <c r="K94" s="144"/>
      <c r="L94" s="150"/>
      <c r="M94" s="108"/>
    </row>
    <row r="95" spans="1:13" s="61" customFormat="1" ht="15.75" x14ac:dyDescent="0.25">
      <c r="A95" s="158">
        <v>85</v>
      </c>
      <c r="B95" s="160" t="str">
        <f>IF(البيانات!C147="","",البيانات!C147)</f>
        <v/>
      </c>
      <c r="C95" s="328" t="str">
        <f>IF(البيانات!G147="","",البيانات!G147)</f>
        <v/>
      </c>
      <c r="D95" s="329" t="str">
        <f>IF(البيانات!M87="","",البيانات!M87)</f>
        <v/>
      </c>
      <c r="E95" s="79"/>
      <c r="F95" s="59"/>
      <c r="G95" s="59"/>
      <c r="H95" s="60"/>
      <c r="I95" s="60"/>
      <c r="J95" s="60"/>
      <c r="K95" s="144"/>
      <c r="L95" s="150"/>
      <c r="M95" s="108"/>
    </row>
    <row r="96" spans="1:13" s="61" customFormat="1" ht="15.75" x14ac:dyDescent="0.25">
      <c r="A96" s="158">
        <v>86</v>
      </c>
      <c r="B96" s="160" t="str">
        <f>IF(البيانات!C148="","",البيانات!C148)</f>
        <v/>
      </c>
      <c r="C96" s="328" t="str">
        <f>IF(البيانات!G148="","",البيانات!G148)</f>
        <v/>
      </c>
      <c r="D96" s="329" t="str">
        <f>IF(البيانات!M88="","",البيانات!M88)</f>
        <v/>
      </c>
      <c r="E96" s="79"/>
      <c r="F96" s="59"/>
      <c r="G96" s="59"/>
      <c r="H96" s="60"/>
      <c r="I96" s="60"/>
      <c r="J96" s="60"/>
      <c r="K96" s="144"/>
      <c r="L96" s="150"/>
      <c r="M96" s="108"/>
    </row>
    <row r="97" spans="1:13" s="61" customFormat="1" ht="15.75" x14ac:dyDescent="0.25">
      <c r="A97" s="158">
        <v>87</v>
      </c>
      <c r="B97" s="160" t="str">
        <f>IF(البيانات!C149="","",البيانات!C149)</f>
        <v/>
      </c>
      <c r="C97" s="328" t="str">
        <f>IF(البيانات!G149="","",البيانات!G149)</f>
        <v/>
      </c>
      <c r="D97" s="329" t="str">
        <f>IF(البيانات!M89="","",البيانات!M89)</f>
        <v/>
      </c>
      <c r="E97" s="79"/>
      <c r="F97" s="59"/>
      <c r="G97" s="59"/>
      <c r="H97" s="60"/>
      <c r="I97" s="60"/>
      <c r="J97" s="60"/>
      <c r="K97" s="144"/>
      <c r="L97" s="150"/>
      <c r="M97" s="108"/>
    </row>
    <row r="98" spans="1:13" s="61" customFormat="1" ht="15.75" x14ac:dyDescent="0.25">
      <c r="A98" s="158">
        <v>88</v>
      </c>
      <c r="B98" s="160" t="str">
        <f>IF(البيانات!C150="","",البيانات!C150)</f>
        <v/>
      </c>
      <c r="C98" s="328" t="str">
        <f>IF(البيانات!G150="","",البيانات!G150)</f>
        <v/>
      </c>
      <c r="D98" s="329" t="str">
        <f>IF(البيانات!M90="","",البيانات!M90)</f>
        <v/>
      </c>
      <c r="E98" s="79"/>
      <c r="F98" s="59"/>
      <c r="G98" s="59"/>
      <c r="H98" s="60"/>
      <c r="I98" s="60"/>
      <c r="J98" s="60"/>
      <c r="K98" s="144"/>
      <c r="L98" s="150"/>
      <c r="M98" s="108"/>
    </row>
    <row r="99" spans="1:13" s="61" customFormat="1" ht="15.75" x14ac:dyDescent="0.25">
      <c r="A99" s="158">
        <v>89</v>
      </c>
      <c r="B99" s="160" t="str">
        <f>IF(البيانات!C151="","",البيانات!C151)</f>
        <v/>
      </c>
      <c r="C99" s="328" t="str">
        <f>IF(البيانات!G151="","",البيانات!G151)</f>
        <v/>
      </c>
      <c r="D99" s="329" t="str">
        <f>IF(البيانات!M91="","",البيانات!M91)</f>
        <v/>
      </c>
      <c r="E99" s="79"/>
      <c r="F99" s="59"/>
      <c r="G99" s="59"/>
      <c r="H99" s="60"/>
      <c r="I99" s="60"/>
      <c r="J99" s="60"/>
      <c r="K99" s="144"/>
      <c r="L99" s="150"/>
      <c r="M99" s="108"/>
    </row>
    <row r="100" spans="1:13" s="61" customFormat="1" ht="15.75" x14ac:dyDescent="0.25">
      <c r="A100" s="158">
        <v>90</v>
      </c>
      <c r="B100" s="160" t="str">
        <f>IF(البيانات!C152="","",البيانات!C152)</f>
        <v/>
      </c>
      <c r="C100" s="328" t="str">
        <f>IF(البيانات!G152="","",البيانات!G152)</f>
        <v/>
      </c>
      <c r="D100" s="329" t="str">
        <f>IF(البيانات!M92="","",البيانات!M92)</f>
        <v/>
      </c>
      <c r="E100" s="79"/>
      <c r="F100" s="59"/>
      <c r="G100" s="59"/>
      <c r="H100" s="60"/>
      <c r="I100" s="60"/>
      <c r="J100" s="60"/>
      <c r="K100" s="144"/>
      <c r="L100" s="150"/>
      <c r="M100" s="108"/>
    </row>
    <row r="101" spans="1:13" s="61" customFormat="1" ht="15.75" x14ac:dyDescent="0.25">
      <c r="A101" s="158">
        <v>91</v>
      </c>
      <c r="B101" s="160" t="str">
        <f>IF(البيانات!C153="","",البيانات!C153)</f>
        <v/>
      </c>
      <c r="C101" s="328" t="str">
        <f>IF(البيانات!G153="","",البيانات!G153)</f>
        <v/>
      </c>
      <c r="D101" s="329" t="str">
        <f>IF(البيانات!M93="","",البيانات!M93)</f>
        <v/>
      </c>
      <c r="E101" s="79"/>
      <c r="F101" s="59"/>
      <c r="G101" s="59"/>
      <c r="H101" s="60"/>
      <c r="I101" s="60"/>
      <c r="J101" s="60"/>
      <c r="K101" s="144"/>
      <c r="L101" s="150"/>
      <c r="M101" s="108"/>
    </row>
    <row r="102" spans="1:13" s="61" customFormat="1" ht="15.75" x14ac:dyDescent="0.25">
      <c r="A102" s="158">
        <v>92</v>
      </c>
      <c r="B102" s="160" t="str">
        <f>IF(البيانات!C154="","",البيانات!C154)</f>
        <v/>
      </c>
      <c r="C102" s="328" t="str">
        <f>IF(البيانات!G154="","",البيانات!G154)</f>
        <v/>
      </c>
      <c r="D102" s="329" t="str">
        <f>IF(البيانات!M94="","",البيانات!M94)</f>
        <v/>
      </c>
      <c r="E102" s="79"/>
      <c r="F102" s="59"/>
      <c r="G102" s="59"/>
      <c r="H102" s="60"/>
      <c r="I102" s="60"/>
      <c r="J102" s="60"/>
      <c r="K102" s="144"/>
      <c r="L102" s="150"/>
      <c r="M102" s="108"/>
    </row>
    <row r="103" spans="1:13" s="61" customFormat="1" ht="15.75" x14ac:dyDescent="0.25">
      <c r="A103" s="158">
        <v>93</v>
      </c>
      <c r="B103" s="160" t="str">
        <f>IF(البيانات!C155="","",البيانات!C155)</f>
        <v/>
      </c>
      <c r="C103" s="328" t="str">
        <f>IF(البيانات!G155="","",البيانات!G155)</f>
        <v/>
      </c>
      <c r="D103" s="329" t="str">
        <f>IF(البيانات!M95="","",البيانات!M95)</f>
        <v/>
      </c>
      <c r="E103" s="79"/>
      <c r="F103" s="59"/>
      <c r="G103" s="59"/>
      <c r="H103" s="60"/>
      <c r="I103" s="60"/>
      <c r="J103" s="60"/>
      <c r="K103" s="144"/>
      <c r="L103" s="150"/>
      <c r="M103" s="108"/>
    </row>
    <row r="104" spans="1:13" s="61" customFormat="1" ht="15.75" x14ac:dyDescent="0.25">
      <c r="A104" s="158">
        <v>94</v>
      </c>
      <c r="B104" s="160" t="str">
        <f>IF(البيانات!C156="","",البيانات!C156)</f>
        <v/>
      </c>
      <c r="C104" s="328" t="str">
        <f>IF(البيانات!G156="","",البيانات!G156)</f>
        <v/>
      </c>
      <c r="D104" s="329" t="str">
        <f>IF(البيانات!M96="","",البيانات!M96)</f>
        <v/>
      </c>
      <c r="E104" s="79"/>
      <c r="F104" s="59"/>
      <c r="G104" s="59"/>
      <c r="H104" s="60"/>
      <c r="I104" s="60"/>
      <c r="J104" s="60"/>
      <c r="K104" s="144"/>
      <c r="L104" s="150"/>
      <c r="M104" s="108"/>
    </row>
    <row r="105" spans="1:13" s="61" customFormat="1" ht="15.75" x14ac:dyDescent="0.25">
      <c r="A105" s="158">
        <v>95</v>
      </c>
      <c r="B105" s="160" t="str">
        <f>IF(البيانات!C157="","",البيانات!C157)</f>
        <v/>
      </c>
      <c r="C105" s="328" t="str">
        <f>IF(البيانات!G157="","",البيانات!G157)</f>
        <v/>
      </c>
      <c r="D105" s="329" t="str">
        <f>IF(البيانات!M97="","",البيانات!M97)</f>
        <v/>
      </c>
      <c r="E105" s="79"/>
      <c r="F105" s="59"/>
      <c r="G105" s="59"/>
      <c r="H105" s="60"/>
      <c r="I105" s="60"/>
      <c r="J105" s="60"/>
      <c r="K105" s="144"/>
      <c r="L105" s="150"/>
      <c r="M105" s="108"/>
    </row>
    <row r="106" spans="1:13" s="61" customFormat="1" ht="15.75" x14ac:dyDescent="0.25">
      <c r="A106" s="158">
        <v>96</v>
      </c>
      <c r="B106" s="160" t="str">
        <f>IF(البيانات!C158="","",البيانات!C158)</f>
        <v/>
      </c>
      <c r="C106" s="328" t="str">
        <f>IF(البيانات!G158="","",البيانات!G158)</f>
        <v/>
      </c>
      <c r="D106" s="329" t="str">
        <f>IF(البيانات!M98="","",البيانات!M98)</f>
        <v/>
      </c>
      <c r="E106" s="79"/>
      <c r="F106" s="59"/>
      <c r="G106" s="59"/>
      <c r="H106" s="60"/>
      <c r="I106" s="60"/>
      <c r="J106" s="60"/>
      <c r="K106" s="144"/>
      <c r="L106" s="150"/>
      <c r="M106" s="108"/>
    </row>
    <row r="107" spans="1:13" s="61" customFormat="1" ht="15.75" x14ac:dyDescent="0.25">
      <c r="A107" s="158">
        <v>97</v>
      </c>
      <c r="B107" s="160" t="str">
        <f>IF(البيانات!C159="","",البيانات!C159)</f>
        <v/>
      </c>
      <c r="C107" s="328" t="str">
        <f>IF(البيانات!G159="","",البيانات!G159)</f>
        <v/>
      </c>
      <c r="D107" s="329" t="str">
        <f>IF(البيانات!M99="","",البيانات!M99)</f>
        <v/>
      </c>
      <c r="E107" s="79"/>
      <c r="F107" s="59"/>
      <c r="G107" s="59"/>
      <c r="H107" s="60"/>
      <c r="I107" s="60"/>
      <c r="J107" s="60"/>
      <c r="K107" s="144"/>
      <c r="L107" s="150"/>
      <c r="M107" s="108"/>
    </row>
    <row r="108" spans="1:13" s="61" customFormat="1" ht="15.75" x14ac:dyDescent="0.25">
      <c r="A108" s="158">
        <v>98</v>
      </c>
      <c r="B108" s="160" t="str">
        <f>IF(البيانات!C160="","",البيانات!C160)</f>
        <v/>
      </c>
      <c r="C108" s="328" t="str">
        <f>IF(البيانات!G160="","",البيانات!G160)</f>
        <v/>
      </c>
      <c r="D108" s="329" t="str">
        <f>IF(البيانات!M100="","",البيانات!M100)</f>
        <v/>
      </c>
      <c r="E108" s="79"/>
      <c r="F108" s="59"/>
      <c r="G108" s="59"/>
      <c r="H108" s="60"/>
      <c r="I108" s="60"/>
      <c r="J108" s="60"/>
      <c r="K108" s="144"/>
      <c r="L108" s="150"/>
      <c r="M108" s="108"/>
    </row>
    <row r="109" spans="1:13" s="61" customFormat="1" ht="15.75" x14ac:dyDescent="0.25">
      <c r="A109" s="158">
        <v>99</v>
      </c>
      <c r="B109" s="160" t="str">
        <f>IF(البيانات!C161="","",البيانات!C161)</f>
        <v/>
      </c>
      <c r="C109" s="328" t="str">
        <f>IF(البيانات!G161="","",البيانات!G161)</f>
        <v/>
      </c>
      <c r="D109" s="329" t="str">
        <f>IF(البيانات!M101="","",البيانات!M101)</f>
        <v/>
      </c>
      <c r="E109" s="79"/>
      <c r="F109" s="59"/>
      <c r="G109" s="59"/>
      <c r="H109" s="60"/>
      <c r="I109" s="60"/>
      <c r="J109" s="60"/>
      <c r="K109" s="144"/>
      <c r="L109" s="150"/>
      <c r="M109" s="108"/>
    </row>
    <row r="110" spans="1:13" s="61" customFormat="1" ht="15.75" x14ac:dyDescent="0.25">
      <c r="A110" s="158">
        <v>100</v>
      </c>
      <c r="B110" s="160" t="str">
        <f>IF(البيانات!C162="","",البيانات!C162)</f>
        <v/>
      </c>
      <c r="C110" s="328" t="str">
        <f>IF(البيانات!G162="","",البيانات!G162)</f>
        <v/>
      </c>
      <c r="D110" s="329" t="str">
        <f>IF(البيانات!M102="","",البيانات!M102)</f>
        <v/>
      </c>
      <c r="E110" s="79"/>
      <c r="F110" s="59"/>
      <c r="G110" s="59"/>
      <c r="H110" s="60"/>
      <c r="I110" s="60"/>
      <c r="J110" s="60"/>
      <c r="K110" s="144"/>
      <c r="L110" s="150"/>
      <c r="M110" s="108"/>
    </row>
    <row r="111" spans="1:13" s="50" customFormat="1" ht="15.75" x14ac:dyDescent="0.25">
      <c r="A111" s="158">
        <v>101</v>
      </c>
      <c r="B111" s="160" t="str">
        <f>IF(البيانات!C163="","",البيانات!C163)</f>
        <v/>
      </c>
      <c r="C111" s="328" t="str">
        <f>IF(البيانات!G163="","",البيانات!G163)</f>
        <v/>
      </c>
      <c r="D111" s="329" t="str">
        <f>IF(البيانات!M103="","",البيانات!M103)</f>
        <v/>
      </c>
      <c r="E111" s="79"/>
      <c r="F111" s="59"/>
      <c r="G111" s="59"/>
      <c r="H111" s="60"/>
      <c r="I111" s="60"/>
      <c r="J111" s="60"/>
      <c r="K111" s="144"/>
      <c r="L111" s="150"/>
      <c r="M111" s="108"/>
    </row>
    <row r="112" spans="1:13" s="50" customFormat="1" ht="15.75" x14ac:dyDescent="0.25">
      <c r="A112" s="158">
        <v>102</v>
      </c>
      <c r="B112" s="160" t="str">
        <f>IF(البيانات!C164="","",البيانات!C164)</f>
        <v/>
      </c>
      <c r="C112" s="328" t="str">
        <f>IF(البيانات!G164="","",البيانات!G164)</f>
        <v/>
      </c>
      <c r="D112" s="329" t="str">
        <f>IF(البيانات!M104="","",البيانات!M104)</f>
        <v/>
      </c>
      <c r="E112" s="79"/>
      <c r="F112" s="59"/>
      <c r="G112" s="59"/>
      <c r="H112" s="60"/>
      <c r="I112" s="60"/>
      <c r="J112" s="60"/>
      <c r="K112" s="144"/>
      <c r="L112" s="150"/>
      <c r="M112" s="108"/>
    </row>
    <row r="113" spans="1:13" s="50" customFormat="1" ht="15.75" x14ac:dyDescent="0.25">
      <c r="A113" s="158">
        <v>103</v>
      </c>
      <c r="B113" s="160" t="str">
        <f>IF(البيانات!C165="","",البيانات!C165)</f>
        <v/>
      </c>
      <c r="C113" s="328" t="str">
        <f>IF(البيانات!G165="","",البيانات!G165)</f>
        <v/>
      </c>
      <c r="D113" s="329" t="str">
        <f>IF(البيانات!M105="","",البيانات!M105)</f>
        <v/>
      </c>
      <c r="E113" s="79"/>
      <c r="F113" s="59"/>
      <c r="G113" s="59"/>
      <c r="H113" s="60"/>
      <c r="I113" s="60"/>
      <c r="J113" s="60"/>
      <c r="K113" s="144"/>
      <c r="L113" s="150"/>
      <c r="M113" s="108"/>
    </row>
    <row r="114" spans="1:13" s="50" customFormat="1" ht="15.75" x14ac:dyDescent="0.25">
      <c r="A114" s="158">
        <v>104</v>
      </c>
      <c r="B114" s="160" t="str">
        <f>IF(البيانات!C166="","",البيانات!C166)</f>
        <v/>
      </c>
      <c r="C114" s="328" t="str">
        <f>IF(البيانات!G166="","",البيانات!G166)</f>
        <v/>
      </c>
      <c r="D114" s="329" t="str">
        <f>IF(البيانات!M106="","",البيانات!M106)</f>
        <v/>
      </c>
      <c r="E114" s="79"/>
      <c r="F114" s="59"/>
      <c r="G114" s="59"/>
      <c r="H114" s="60"/>
      <c r="I114" s="60"/>
      <c r="J114" s="60"/>
      <c r="K114" s="144"/>
      <c r="L114" s="150"/>
      <c r="M114" s="108"/>
    </row>
    <row r="115" spans="1:13" s="50" customFormat="1" ht="15.75" x14ac:dyDescent="0.25">
      <c r="A115" s="158">
        <v>105</v>
      </c>
      <c r="B115" s="160" t="str">
        <f>IF(البيانات!C167="","",البيانات!C167)</f>
        <v/>
      </c>
      <c r="C115" s="328" t="str">
        <f>IF(البيانات!G167="","",البيانات!G167)</f>
        <v/>
      </c>
      <c r="D115" s="329" t="str">
        <f>IF(البيانات!M107="","",البيانات!M107)</f>
        <v/>
      </c>
      <c r="E115" s="79"/>
      <c r="F115" s="59"/>
      <c r="G115" s="59"/>
      <c r="H115" s="60"/>
      <c r="I115" s="60"/>
      <c r="J115" s="60"/>
      <c r="K115" s="144"/>
      <c r="L115" s="150"/>
      <c r="M115" s="108"/>
    </row>
    <row r="116" spans="1:13" s="50" customFormat="1" ht="15.75" x14ac:dyDescent="0.25">
      <c r="A116" s="158">
        <v>106</v>
      </c>
      <c r="B116" s="160" t="str">
        <f>IF(البيانات!C168="","",البيانات!C168)</f>
        <v/>
      </c>
      <c r="C116" s="328" t="str">
        <f>IF(البيانات!G168="","",البيانات!G168)</f>
        <v/>
      </c>
      <c r="D116" s="329" t="str">
        <f>IF(البيانات!M108="","",البيانات!M108)</f>
        <v/>
      </c>
      <c r="E116" s="79"/>
      <c r="F116" s="59"/>
      <c r="G116" s="59"/>
      <c r="H116" s="60"/>
      <c r="I116" s="60"/>
      <c r="J116" s="60"/>
      <c r="K116" s="144"/>
      <c r="L116" s="150"/>
      <c r="M116" s="108"/>
    </row>
    <row r="117" spans="1:13" s="50" customFormat="1" ht="15.75" x14ac:dyDescent="0.25">
      <c r="A117" s="158">
        <v>107</v>
      </c>
      <c r="B117" s="160" t="str">
        <f>IF(البيانات!C169="","",البيانات!C169)</f>
        <v/>
      </c>
      <c r="C117" s="328" t="str">
        <f>IF(البيانات!G169="","",البيانات!G169)</f>
        <v/>
      </c>
      <c r="D117" s="329" t="str">
        <f>IF(البيانات!M109="","",البيانات!M109)</f>
        <v/>
      </c>
      <c r="E117" s="79"/>
      <c r="F117" s="59"/>
      <c r="G117" s="59"/>
      <c r="H117" s="60"/>
      <c r="I117" s="60"/>
      <c r="J117" s="60"/>
      <c r="K117" s="144"/>
      <c r="L117" s="150"/>
      <c r="M117" s="108"/>
    </row>
    <row r="118" spans="1:13" s="50" customFormat="1" ht="15.75" x14ac:dyDescent="0.25">
      <c r="A118" s="158">
        <v>108</v>
      </c>
      <c r="B118" s="160" t="str">
        <f>IF(البيانات!C170="","",البيانات!C170)</f>
        <v/>
      </c>
      <c r="C118" s="328" t="str">
        <f>IF(البيانات!G170="","",البيانات!G170)</f>
        <v/>
      </c>
      <c r="D118" s="329" t="str">
        <f>IF(البيانات!M110="","",البيانات!M110)</f>
        <v/>
      </c>
      <c r="E118" s="79"/>
      <c r="F118" s="59"/>
      <c r="G118" s="59"/>
      <c r="H118" s="60"/>
      <c r="I118" s="60"/>
      <c r="J118" s="60"/>
      <c r="K118" s="144"/>
      <c r="L118" s="150"/>
      <c r="M118" s="108"/>
    </row>
    <row r="119" spans="1:13" s="50" customFormat="1" ht="15.75" x14ac:dyDescent="0.25">
      <c r="A119" s="158">
        <v>109</v>
      </c>
      <c r="B119" s="160" t="str">
        <f>IF(البيانات!C171="","",البيانات!C171)</f>
        <v/>
      </c>
      <c r="C119" s="328" t="str">
        <f>IF(البيانات!G171="","",البيانات!G171)</f>
        <v/>
      </c>
      <c r="D119" s="329" t="str">
        <f>IF(البيانات!M111="","",البيانات!M111)</f>
        <v/>
      </c>
      <c r="E119" s="79"/>
      <c r="F119" s="59"/>
      <c r="G119" s="59"/>
      <c r="H119" s="60"/>
      <c r="I119" s="60"/>
      <c r="J119" s="60"/>
      <c r="K119" s="144"/>
      <c r="L119" s="150"/>
      <c r="M119" s="108"/>
    </row>
    <row r="120" spans="1:13" s="50" customFormat="1" ht="15.75" x14ac:dyDescent="0.25">
      <c r="A120" s="158">
        <v>110</v>
      </c>
      <c r="B120" s="160" t="str">
        <f>IF(البيانات!C172="","",البيانات!C172)</f>
        <v/>
      </c>
      <c r="C120" s="328" t="str">
        <f>IF(البيانات!G172="","",البيانات!G172)</f>
        <v/>
      </c>
      <c r="D120" s="329" t="str">
        <f>IF(البيانات!M112="","",البيانات!M112)</f>
        <v/>
      </c>
      <c r="E120" s="79"/>
      <c r="F120" s="59"/>
      <c r="G120" s="59"/>
      <c r="H120" s="60"/>
      <c r="I120" s="60"/>
      <c r="J120" s="60"/>
      <c r="K120" s="144"/>
      <c r="L120" s="150"/>
      <c r="M120" s="108"/>
    </row>
    <row r="121" spans="1:13" s="50" customFormat="1" ht="15.75" x14ac:dyDescent="0.25">
      <c r="A121" s="158">
        <v>111</v>
      </c>
      <c r="B121" s="160" t="str">
        <f>IF(البيانات!C173="","",البيانات!C173)</f>
        <v/>
      </c>
      <c r="C121" s="328" t="str">
        <f>IF(البيانات!G173="","",البيانات!G173)</f>
        <v/>
      </c>
      <c r="D121" s="329" t="str">
        <f>IF(البيانات!M113="","",البيانات!M113)</f>
        <v/>
      </c>
      <c r="E121" s="79"/>
      <c r="F121" s="59"/>
      <c r="G121" s="59"/>
      <c r="H121" s="60"/>
      <c r="I121" s="60"/>
      <c r="J121" s="60"/>
      <c r="K121" s="144"/>
      <c r="L121" s="150"/>
      <c r="M121" s="108"/>
    </row>
    <row r="122" spans="1:13" s="50" customFormat="1" ht="15.75" x14ac:dyDescent="0.25">
      <c r="A122" s="158">
        <v>112</v>
      </c>
      <c r="B122" s="160" t="str">
        <f>IF(البيانات!C174="","",البيانات!C174)</f>
        <v/>
      </c>
      <c r="C122" s="328" t="str">
        <f>IF(البيانات!G174="","",البيانات!G174)</f>
        <v/>
      </c>
      <c r="D122" s="329" t="str">
        <f>IF(البيانات!M114="","",البيانات!M114)</f>
        <v/>
      </c>
      <c r="E122" s="79"/>
      <c r="F122" s="59"/>
      <c r="G122" s="59"/>
      <c r="H122" s="60"/>
      <c r="I122" s="60"/>
      <c r="J122" s="60"/>
      <c r="K122" s="144"/>
      <c r="L122" s="150"/>
      <c r="M122" s="108"/>
    </row>
    <row r="123" spans="1:13" s="50" customFormat="1" ht="15.75" x14ac:dyDescent="0.25">
      <c r="A123" s="158">
        <v>113</v>
      </c>
      <c r="B123" s="160" t="str">
        <f>IF(البيانات!C175="","",البيانات!C175)</f>
        <v/>
      </c>
      <c r="C123" s="328" t="str">
        <f>IF(البيانات!G175="","",البيانات!G175)</f>
        <v/>
      </c>
      <c r="D123" s="329" t="str">
        <f>IF(البيانات!M115="","",البيانات!M115)</f>
        <v/>
      </c>
      <c r="E123" s="79"/>
      <c r="F123" s="59"/>
      <c r="G123" s="59"/>
      <c r="H123" s="60"/>
      <c r="I123" s="60"/>
      <c r="J123" s="60"/>
      <c r="K123" s="144"/>
      <c r="L123" s="150"/>
      <c r="M123" s="108"/>
    </row>
    <row r="124" spans="1:13" s="50" customFormat="1" ht="15.75" x14ac:dyDescent="0.25">
      <c r="A124" s="158">
        <v>114</v>
      </c>
      <c r="B124" s="160" t="str">
        <f>IF(البيانات!C176="","",البيانات!C176)</f>
        <v/>
      </c>
      <c r="C124" s="328" t="str">
        <f>IF(البيانات!G176="","",البيانات!G176)</f>
        <v/>
      </c>
      <c r="D124" s="329" t="str">
        <f>IF(البيانات!M116="","",البيانات!M116)</f>
        <v/>
      </c>
      <c r="E124" s="79"/>
      <c r="F124" s="59"/>
      <c r="G124" s="59"/>
      <c r="H124" s="60"/>
      <c r="I124" s="60"/>
      <c r="J124" s="60"/>
      <c r="K124" s="144"/>
      <c r="L124" s="150"/>
      <c r="M124" s="108"/>
    </row>
    <row r="125" spans="1:13" s="50" customFormat="1" ht="15.75" x14ac:dyDescent="0.25">
      <c r="A125" s="158">
        <v>115</v>
      </c>
      <c r="B125" s="160" t="str">
        <f>IF(البيانات!C177="","",البيانات!C177)</f>
        <v/>
      </c>
      <c r="C125" s="328" t="str">
        <f>IF(البيانات!G177="","",البيانات!G177)</f>
        <v/>
      </c>
      <c r="D125" s="329" t="str">
        <f>IF(البيانات!M117="","",البيانات!M117)</f>
        <v/>
      </c>
      <c r="E125" s="79"/>
      <c r="F125" s="59"/>
      <c r="G125" s="59"/>
      <c r="H125" s="60"/>
      <c r="I125" s="60"/>
      <c r="J125" s="60"/>
      <c r="K125" s="144"/>
      <c r="L125" s="150"/>
      <c r="M125" s="108"/>
    </row>
    <row r="126" spans="1:13" s="50" customFormat="1" ht="15.75" x14ac:dyDescent="0.25">
      <c r="A126" s="158">
        <v>116</v>
      </c>
      <c r="B126" s="160" t="str">
        <f>IF(البيانات!C178="","",البيانات!C178)</f>
        <v/>
      </c>
      <c r="C126" s="328" t="str">
        <f>IF(البيانات!G178="","",البيانات!G178)</f>
        <v/>
      </c>
      <c r="D126" s="329" t="str">
        <f>IF(البيانات!M118="","",البيانات!M118)</f>
        <v/>
      </c>
      <c r="E126" s="79"/>
      <c r="F126" s="59"/>
      <c r="G126" s="59"/>
      <c r="H126" s="60"/>
      <c r="I126" s="60"/>
      <c r="J126" s="60"/>
      <c r="K126" s="144"/>
      <c r="L126" s="150"/>
      <c r="M126" s="108"/>
    </row>
    <row r="127" spans="1:13" s="50" customFormat="1" ht="15.75" x14ac:dyDescent="0.25">
      <c r="A127" s="158">
        <v>117</v>
      </c>
      <c r="B127" s="160" t="str">
        <f>IF(البيانات!C179="","",البيانات!C179)</f>
        <v/>
      </c>
      <c r="C127" s="328" t="str">
        <f>IF(البيانات!G179="","",البيانات!G179)</f>
        <v/>
      </c>
      <c r="D127" s="329" t="str">
        <f>IF(البيانات!M119="","",البيانات!M119)</f>
        <v/>
      </c>
      <c r="E127" s="79"/>
      <c r="F127" s="59"/>
      <c r="G127" s="59"/>
      <c r="H127" s="60"/>
      <c r="I127" s="60"/>
      <c r="J127" s="60"/>
      <c r="K127" s="144"/>
      <c r="L127" s="150"/>
      <c r="M127" s="108"/>
    </row>
    <row r="128" spans="1:13" s="50" customFormat="1" ht="15.75" x14ac:dyDescent="0.25">
      <c r="A128" s="158">
        <v>118</v>
      </c>
      <c r="B128" s="160" t="str">
        <f>IF(البيانات!C180="","",البيانات!C180)</f>
        <v/>
      </c>
      <c r="C128" s="328" t="str">
        <f>IF(البيانات!G180="","",البيانات!G180)</f>
        <v/>
      </c>
      <c r="D128" s="329" t="str">
        <f>IF(البيانات!M120="","",البيانات!M120)</f>
        <v/>
      </c>
      <c r="E128" s="79"/>
      <c r="F128" s="59"/>
      <c r="G128" s="59"/>
      <c r="H128" s="60"/>
      <c r="I128" s="60"/>
      <c r="J128" s="60"/>
      <c r="K128" s="144"/>
      <c r="L128" s="150"/>
      <c r="M128" s="108"/>
    </row>
    <row r="129" spans="1:13" s="50" customFormat="1" ht="15.75" x14ac:dyDescent="0.25">
      <c r="A129" s="158">
        <v>119</v>
      </c>
      <c r="B129" s="160" t="str">
        <f>IF(البيانات!C181="","",البيانات!C181)</f>
        <v/>
      </c>
      <c r="C129" s="328" t="str">
        <f>IF(البيانات!G181="","",البيانات!G181)</f>
        <v/>
      </c>
      <c r="D129" s="329" t="str">
        <f>IF(البيانات!M121="","",البيانات!M121)</f>
        <v/>
      </c>
      <c r="E129" s="79"/>
      <c r="F129" s="59"/>
      <c r="G129" s="59"/>
      <c r="H129" s="60"/>
      <c r="I129" s="60"/>
      <c r="J129" s="60"/>
      <c r="K129" s="144"/>
      <c r="L129" s="150"/>
      <c r="M129" s="108"/>
    </row>
    <row r="130" spans="1:13" s="50" customFormat="1" ht="16.5" thickBot="1" x14ac:dyDescent="0.3">
      <c r="A130" s="159">
        <v>120</v>
      </c>
      <c r="B130" s="161" t="str">
        <f>IF(البيانات!C182="","",البيانات!C182)</f>
        <v/>
      </c>
      <c r="C130" s="341" t="str">
        <f>IF(البيانات!G182="","",البيانات!G182)</f>
        <v/>
      </c>
      <c r="D130" s="342" t="str">
        <f>IF(البيانات!M102="","",البيانات!M102)</f>
        <v/>
      </c>
      <c r="E130" s="252"/>
      <c r="F130" s="109"/>
      <c r="G130" s="109"/>
      <c r="H130" s="110"/>
      <c r="I130" s="110"/>
      <c r="J130" s="110"/>
      <c r="K130" s="145"/>
      <c r="L130" s="151"/>
      <c r="M130" s="111"/>
    </row>
  </sheetData>
  <sheetProtection algorithmName="SHA-512" hashValue="sr1I/YtkEH9Ua5t3FdtKIYBLRBh/NM+GK3FE89AhY4WO6REUPOv/oJWMLvt2QI2V13qMA/jY9vLoIZGkPlPSiw==" saltValue="35YzyAT2MV0VauK3PMf90g==" spinCount="100000" sheet="1" objects="1" scenarios="1" selectLockedCells="1"/>
  <mergeCells count="144">
    <mergeCell ref="C96:D96"/>
    <mergeCell ref="C97:D97"/>
    <mergeCell ref="C98:D98"/>
    <mergeCell ref="C99:D99"/>
    <mergeCell ref="C95:D95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C83:D83"/>
    <mergeCell ref="C72:D72"/>
    <mergeCell ref="C73:D73"/>
    <mergeCell ref="C74:D74"/>
    <mergeCell ref="C75:D75"/>
    <mergeCell ref="C76:D76"/>
    <mergeCell ref="C77:D77"/>
    <mergeCell ref="C78:D78"/>
    <mergeCell ref="C79:D79"/>
    <mergeCell ref="C80:D80"/>
    <mergeCell ref="C81:D81"/>
    <mergeCell ref="C82:D82"/>
    <mergeCell ref="C37:D37"/>
    <mergeCell ref="C38:D38"/>
    <mergeCell ref="C71:D71"/>
    <mergeCell ref="C40:D40"/>
    <mergeCell ref="C41:D41"/>
    <mergeCell ref="C42:D42"/>
    <mergeCell ref="C43:D43"/>
    <mergeCell ref="C44:D44"/>
    <mergeCell ref="C45:D45"/>
    <mergeCell ref="C46:D46"/>
    <mergeCell ref="C47:D47"/>
    <mergeCell ref="C48:D48"/>
    <mergeCell ref="C69:D69"/>
    <mergeCell ref="C70:D70"/>
    <mergeCell ref="C49:D49"/>
    <mergeCell ref="C50:D50"/>
    <mergeCell ref="C51:D51"/>
    <mergeCell ref="C52:D52"/>
    <mergeCell ref="C53:D53"/>
    <mergeCell ref="C54:D54"/>
    <mergeCell ref="C55:D55"/>
    <mergeCell ref="C56:D56"/>
    <mergeCell ref="C57:D57"/>
    <mergeCell ref="I1:K1"/>
    <mergeCell ref="L1:M1"/>
    <mergeCell ref="J2:K2"/>
    <mergeCell ref="L2:M2"/>
    <mergeCell ref="D1:G1"/>
    <mergeCell ref="K4:L4"/>
    <mergeCell ref="D5:E5"/>
    <mergeCell ref="F5:G5"/>
    <mergeCell ref="H5:I5"/>
    <mergeCell ref="K5:M5"/>
    <mergeCell ref="C4:H4"/>
    <mergeCell ref="A6:D6"/>
    <mergeCell ref="A7:D7"/>
    <mergeCell ref="C68:D68"/>
    <mergeCell ref="C63:D63"/>
    <mergeCell ref="C64:D64"/>
    <mergeCell ref="C65:D65"/>
    <mergeCell ref="C66:D66"/>
    <mergeCell ref="C67:D67"/>
    <mergeCell ref="C58:D58"/>
    <mergeCell ref="C59:D59"/>
    <mergeCell ref="C60:D60"/>
    <mergeCell ref="C61:D61"/>
    <mergeCell ref="C62:D62"/>
    <mergeCell ref="C15:D15"/>
    <mergeCell ref="C11:D11"/>
    <mergeCell ref="C12:D12"/>
    <mergeCell ref="C13:D13"/>
    <mergeCell ref="C14:D14"/>
    <mergeCell ref="C27:D27"/>
    <mergeCell ref="C16:D16"/>
    <mergeCell ref="C17:D17"/>
    <mergeCell ref="C18:D18"/>
    <mergeCell ref="C19:D19"/>
    <mergeCell ref="C20:D20"/>
    <mergeCell ref="A8:D8"/>
    <mergeCell ref="A9:A10"/>
    <mergeCell ref="B9:B10"/>
    <mergeCell ref="C9:D10"/>
    <mergeCell ref="E9:E10"/>
    <mergeCell ref="F9:F10"/>
    <mergeCell ref="G9:G10"/>
    <mergeCell ref="H9:H10"/>
    <mergeCell ref="I9:I10"/>
    <mergeCell ref="J9:J10"/>
    <mergeCell ref="K9:K10"/>
    <mergeCell ref="C100:D100"/>
    <mergeCell ref="C101:D101"/>
    <mergeCell ref="C102:D102"/>
    <mergeCell ref="C103:D103"/>
    <mergeCell ref="C104:D104"/>
    <mergeCell ref="C105:D105"/>
    <mergeCell ref="C21:D21"/>
    <mergeCell ref="C22:D22"/>
    <mergeCell ref="C23:D23"/>
    <mergeCell ref="C24:D24"/>
    <mergeCell ref="C25:D25"/>
    <mergeCell ref="C26:D26"/>
    <mergeCell ref="C39:D39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106:D106"/>
    <mergeCell ref="C107:D107"/>
    <mergeCell ref="C108:D108"/>
    <mergeCell ref="C109:D109"/>
    <mergeCell ref="C110:D110"/>
    <mergeCell ref="C111:D111"/>
    <mergeCell ref="C112:D112"/>
    <mergeCell ref="C113:D113"/>
    <mergeCell ref="C114:D114"/>
    <mergeCell ref="C124:D124"/>
    <mergeCell ref="C125:D125"/>
    <mergeCell ref="C126:D126"/>
    <mergeCell ref="C127:D127"/>
    <mergeCell ref="C128:D128"/>
    <mergeCell ref="C129:D129"/>
    <mergeCell ref="C130:D130"/>
    <mergeCell ref="C115:D115"/>
    <mergeCell ref="C116:D116"/>
    <mergeCell ref="C117:D117"/>
    <mergeCell ref="C118:D118"/>
    <mergeCell ref="C119:D119"/>
    <mergeCell ref="C120:D120"/>
    <mergeCell ref="C121:D121"/>
    <mergeCell ref="C122:D122"/>
    <mergeCell ref="C123:D123"/>
  </mergeCells>
  <dataValidations count="15">
    <dataValidation type="list" allowBlank="1" showErrorMessage="1" errorTitle="تنبيه:" error="فضلاً اضغط على إلغاء الأمر ثم اختر التاريخ الصحيح من القائمة" sqref="E12:E130 L12:M130">
      <formula1>$D$3:$H$3</formula1>
    </dataValidation>
    <dataValidation type="list" allowBlank="1" showErrorMessage="1" errorTitle="تنبيه:" error="فضلا اضغط على إلغاء الأمر ثم اختر من القائمة المنسدلة" sqref="F12:F130">
      <formula1>$Z$15:$Z$44</formula1>
    </dataValidation>
    <dataValidation type="list" allowBlank="1" showErrorMessage="1" errorTitle="تنبيه:" error="فضلا اضغط على إلغاء الأمر ثم اختر من القائمة المنسدلة" sqref="G12:G130">
      <formula1>$AA$15:$AA$29</formula1>
    </dataValidation>
    <dataValidation type="list" allowBlank="1" showErrorMessage="1" errorTitle="تنبيه:" error="فضلا اضغط على إلغاء الأمر ثم اختر من القائمة المنسدلة" prompt="_x000a_" sqref="H12:H130">
      <formula1>$AB$15:$AB$29</formula1>
    </dataValidation>
    <dataValidation type="list" allowBlank="1" showErrorMessage="1" errorTitle="تنبيه:" error="فضلا اضغط على إلغاء الأمر ثم اختر من القائمة المنسدلة" sqref="I12:I130">
      <formula1>$AC$15:$AC$29</formula1>
    </dataValidation>
    <dataValidation type="list" allowBlank="1" showErrorMessage="1" errorTitle="تنبيه:" error="فضلا اضغط على إلغاء الأمر ثم اختر من القائمة المنسدلة" sqref="J12:J130">
      <formula1>$AD$15:$AD$44</formula1>
    </dataValidation>
    <dataValidation type="list" allowBlank="1" showErrorMessage="1" errorTitle="تنبيه:" error="فضلا اضغط على إلغاء الأمر ثم اختر من القائمة المنسدلة" sqref="K12:K130">
      <formula1>$AE$15:$AE$29</formula1>
    </dataValidation>
    <dataValidation type="list" allowBlank="1" showInputMessage="1" showErrorMessage="1" errorTitle="تنبيه:" error="فضلاً اضغط على إلغاء الأمر ثم اختر التاريخ الصحيح من القائمة" sqref="L12:L130">
      <formula1>$D$3:$H$3</formula1>
    </dataValidation>
    <dataValidation type="list" allowBlank="1" showInputMessage="1" showErrorMessage="1" errorTitle="تنبيه:" error="فضلا اضغط على إلغاء الأمر ثم اختر من القائمة المنسدلة" promptTitle="فضلا:" prompt="اختر من القائمة المنسدلة" sqref="F11">
      <formula1>$Z$15:$Z$44</formula1>
    </dataValidation>
    <dataValidation type="list" allowBlank="1" showInputMessage="1" showErrorMessage="1" errorTitle="تنبيه:" error="فضلا اضغط على إلغاء الأمر ثم اختر من القائمة المنسدلة" promptTitle="فضلا:" prompt="اختر من القائمة المنسدلة" sqref="G11">
      <formula1>$AA$15:$AA$29</formula1>
    </dataValidation>
    <dataValidation type="list" allowBlank="1" showInputMessage="1" showErrorMessage="1" errorTitle="تنبيه:" error="فضلا اضغط على إلغاء الأمر ثم اختر من القائمة المنسدلة" promptTitle="فضلا:" prompt="اختر من القائمة المنسدلة" sqref="H11">
      <formula1>$AB$15:$AB$29</formula1>
    </dataValidation>
    <dataValidation type="list" allowBlank="1" showInputMessage="1" showErrorMessage="1" errorTitle="تنبيه:" error="فضلا اضغط على إلغاء الأمر ثم اختر من القائمة المنسدلة" promptTitle="فضلا:" prompt="اختر من القائمة المنسدلة" sqref="I11">
      <formula1>$AC$15:$AC$29</formula1>
    </dataValidation>
    <dataValidation type="list" allowBlank="1" showInputMessage="1" showErrorMessage="1" errorTitle="تنبيه:" error="فضلا اضغط على إلغاء الأمر ثم اختر من القائمة المنسدلة" promptTitle="فضلا:" prompt="اختر من القائمة المنسدلة" sqref="J11">
      <formula1>$AD$15:$AD$44</formula1>
    </dataValidation>
    <dataValidation type="list" allowBlank="1" showInputMessage="1" showErrorMessage="1" errorTitle="تنبيه:" error="فضلا اضغط على إلغاء الأمر ثم اختر من القائمة المنسدلة" promptTitle="فضلا:" prompt="اختر من القائمة المنسدلة" sqref="K11">
      <formula1>$AE$15:$AE$29</formula1>
    </dataValidation>
    <dataValidation type="list" allowBlank="1" showInputMessage="1" showErrorMessage="1" errorTitle="تنبيه:" error="فضلاً اضغط على إلغاء الأمر ثم اختر التاريخ الصحيح من القائمة" promptTitle="فضلا:" prompt="اختر من القائمة المنسدلة" sqref="E11 L11:M11">
      <formula1>$D$3:$H$3</formula1>
    </dataValidation>
  </dataValidations>
  <printOptions horizontalCentered="1"/>
  <pageMargins left="0.19685039370078741" right="0.19685039370078741" top="0.19685039370078741" bottom="0.19685039370078741" header="0" footer="0"/>
  <pageSetup paperSize="9" scale="68" fitToHeight="0" orientation="portrait" r:id="rId1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Worksheet____44">
    <tabColor theme="4" tint="0.59999389629810485"/>
    <pageSetUpPr fitToPage="1"/>
  </sheetPr>
  <dimension ref="A1:AO130"/>
  <sheetViews>
    <sheetView showGridLines="0" rightToLeft="1" workbookViewId="0">
      <pane ySplit="10" topLeftCell="A11" activePane="bottomLeft" state="frozen"/>
      <selection activeCell="C7" sqref="C7:D7"/>
      <selection pane="bottomLeft" activeCell="C7" sqref="C7:D7"/>
    </sheetView>
  </sheetViews>
  <sheetFormatPr defaultRowHeight="15" x14ac:dyDescent="0.25"/>
  <cols>
    <col min="1" max="1" width="4.25" style="3" bestFit="1" customWidth="1"/>
    <col min="2" max="2" width="25.75" style="3" customWidth="1"/>
    <col min="3" max="13" width="9.625" style="3" customWidth="1"/>
    <col min="14" max="18" width="9" style="3"/>
    <col min="19" max="19" width="7.625" style="3" customWidth="1"/>
    <col min="20" max="25" width="9" style="3"/>
    <col min="26" max="30" width="0" style="50" hidden="1" customWidth="1"/>
    <col min="31" max="31" width="0" style="3" hidden="1" customWidth="1"/>
    <col min="32" max="16384" width="9" style="3"/>
  </cols>
  <sheetData>
    <row r="1" spans="1:41" s="1" customFormat="1" ht="20.25" customHeight="1" x14ac:dyDescent="0.25">
      <c r="A1" s="41"/>
      <c r="B1" s="42" t="s">
        <v>15</v>
      </c>
      <c r="C1" s="66"/>
      <c r="D1" s="331" t="str">
        <f>CONCATENATE(البيانات!C39," ",البيانات!E39," ",البيانات!F39," ",البيانات!G39)</f>
        <v>الفصل الدراسي الثاني للعام 3٦-143٧هـ</v>
      </c>
      <c r="E1" s="331"/>
      <c r="F1" s="331"/>
      <c r="G1" s="331"/>
      <c r="H1" s="66"/>
      <c r="I1" s="343" t="str">
        <f>البيانات!C2</f>
        <v>الإدارة العامة للتعليم بـ</v>
      </c>
      <c r="J1" s="343"/>
      <c r="K1" s="343"/>
      <c r="L1" s="351" t="str">
        <f>البيانات!E2</f>
        <v>المنطقة الشرقية</v>
      </c>
      <c r="M1" s="351"/>
      <c r="Z1" s="49" t="str">
        <f>النماذج!A9</f>
        <v>نموذج1</v>
      </c>
      <c r="AA1" s="49" t="str">
        <f>تطبيقي!A9</f>
        <v>تطبيقي1</v>
      </c>
      <c r="AB1" s="49" t="e">
        <f>#REF!</f>
        <v>#REF!</v>
      </c>
      <c r="AC1" s="49" t="e">
        <f>#REF!</f>
        <v>#REF!</v>
      </c>
      <c r="AD1" s="49" t="e">
        <f>#REF!</f>
        <v>#REF!</v>
      </c>
    </row>
    <row r="2" spans="1:41" s="97" customFormat="1" ht="20.25" customHeight="1" x14ac:dyDescent="0.25">
      <c r="B2" s="42" t="s">
        <v>99</v>
      </c>
      <c r="C2" s="43" t="s">
        <v>3</v>
      </c>
      <c r="D2" s="44" t="s">
        <v>4</v>
      </c>
      <c r="E2" s="44" t="s">
        <v>5</v>
      </c>
      <c r="F2" s="44" t="s">
        <v>6</v>
      </c>
      <c r="G2" s="44" t="s">
        <v>7</v>
      </c>
      <c r="H2" s="44" t="s">
        <v>8</v>
      </c>
      <c r="I2" s="45"/>
      <c r="J2" s="352" t="s">
        <v>97</v>
      </c>
      <c r="K2" s="352"/>
      <c r="L2" s="351" t="str">
        <f>البيانات!E4</f>
        <v>غرب الدمام</v>
      </c>
      <c r="M2" s="351"/>
      <c r="N2" s="49"/>
      <c r="O2" s="49"/>
      <c r="P2" s="49"/>
      <c r="Q2" s="49"/>
      <c r="R2" s="49"/>
      <c r="S2" s="49"/>
      <c r="T2" s="49"/>
      <c r="U2" s="49"/>
      <c r="V2" s="49"/>
      <c r="W2" s="49"/>
      <c r="X2" s="49"/>
      <c r="Y2" s="49"/>
      <c r="Z2" s="49" t="str">
        <f>النماذج!A10</f>
        <v>نموذج2</v>
      </c>
      <c r="AA2" s="49" t="str">
        <f>تطبيقي!A10</f>
        <v>تطبيقي2</v>
      </c>
      <c r="AB2" s="49" t="e">
        <f>#REF!</f>
        <v>#REF!</v>
      </c>
      <c r="AC2" s="49" t="e">
        <f>#REF!</f>
        <v>#REF!</v>
      </c>
      <c r="AD2" s="49" t="e">
        <f>#REF!</f>
        <v>#REF!</v>
      </c>
      <c r="AE2" s="49"/>
      <c r="AF2" s="49"/>
      <c r="AG2" s="49"/>
      <c r="AH2" s="49"/>
      <c r="AI2" s="49"/>
      <c r="AJ2" s="49"/>
      <c r="AK2" s="49"/>
      <c r="AL2" s="49"/>
      <c r="AM2" s="49"/>
      <c r="AN2" s="49"/>
      <c r="AO2" s="49"/>
    </row>
    <row r="3" spans="1:41" s="1" customFormat="1" ht="20.25" customHeight="1" x14ac:dyDescent="0.25">
      <c r="A3" s="41"/>
      <c r="B3" s="46"/>
      <c r="C3" s="47">
        <f>البيانات!C57</f>
        <v>16</v>
      </c>
      <c r="D3" s="78">
        <f>البيانات!D57</f>
        <v>42498</v>
      </c>
      <c r="E3" s="78">
        <f>البيانات!E57</f>
        <v>42499</v>
      </c>
      <c r="F3" s="78">
        <f>البيانات!F57</f>
        <v>42500</v>
      </c>
      <c r="G3" s="78">
        <f>البيانات!G57</f>
        <v>42501</v>
      </c>
      <c r="H3" s="78">
        <f>البيانات!H57</f>
        <v>42502</v>
      </c>
      <c r="I3" s="45"/>
      <c r="J3" s="48"/>
      <c r="K3" s="48"/>
      <c r="L3" s="41"/>
      <c r="M3" s="41"/>
      <c r="N3" s="2"/>
      <c r="O3" s="2"/>
      <c r="P3" s="2"/>
      <c r="Q3" s="2"/>
      <c r="R3" s="2"/>
      <c r="S3" s="2"/>
      <c r="Z3" s="49" t="str">
        <f>النماذج!A11</f>
        <v>نموذج3</v>
      </c>
      <c r="AA3" s="49" t="str">
        <f>تطبيقي!A11</f>
        <v>تطبيقي3</v>
      </c>
      <c r="AB3" s="49" t="e">
        <f>#REF!</f>
        <v>#REF!</v>
      </c>
      <c r="AC3" s="49" t="e">
        <f>#REF!</f>
        <v>#REF!</v>
      </c>
      <c r="AD3" s="49" t="e">
        <f>#REF!</f>
        <v>#REF!</v>
      </c>
    </row>
    <row r="4" spans="1:41" s="1" customFormat="1" ht="20.25" customHeight="1" x14ac:dyDescent="0.25">
      <c r="A4" s="41"/>
      <c r="B4" s="6"/>
      <c r="C4" s="330" t="s">
        <v>170</v>
      </c>
      <c r="D4" s="330"/>
      <c r="E4" s="330"/>
      <c r="F4" s="330"/>
      <c r="G4" s="330"/>
      <c r="H4" s="330"/>
      <c r="I4" s="7"/>
      <c r="J4" s="7"/>
      <c r="K4" s="354" t="s">
        <v>168</v>
      </c>
      <c r="L4" s="354"/>
      <c r="M4" s="6"/>
      <c r="N4" s="6"/>
      <c r="O4" s="6"/>
      <c r="P4" s="6"/>
      <c r="Q4" s="6"/>
      <c r="R4" s="6"/>
      <c r="S4" s="6"/>
      <c r="Z4" s="49" t="str">
        <f>النماذج!A12</f>
        <v>نموذج4</v>
      </c>
      <c r="AA4" s="49" t="str">
        <f>تطبيقي!A12</f>
        <v>تطبيقي4</v>
      </c>
      <c r="AB4" s="49" t="e">
        <f>#REF!</f>
        <v>#REF!</v>
      </c>
      <c r="AC4" s="49" t="e">
        <f>#REF!</f>
        <v>#REF!</v>
      </c>
      <c r="AD4" s="49" t="e">
        <f>#REF!</f>
        <v>#REF!</v>
      </c>
    </row>
    <row r="5" spans="1:41" s="50" customFormat="1" ht="18" thickBot="1" x14ac:dyDescent="0.3">
      <c r="A5" s="49"/>
      <c r="B5" s="154" t="s">
        <v>172</v>
      </c>
      <c r="C5" s="12">
        <f>البيانات!E10</f>
        <v>0</v>
      </c>
      <c r="D5" s="355" t="s">
        <v>48</v>
      </c>
      <c r="E5" s="355"/>
      <c r="F5" s="353">
        <f>البيانات!E8</f>
        <v>0</v>
      </c>
      <c r="G5" s="353"/>
      <c r="H5" s="350" t="s">
        <v>185</v>
      </c>
      <c r="I5" s="350"/>
      <c r="J5" s="5">
        <f>البيانات!E12</f>
        <v>0</v>
      </c>
      <c r="K5" s="350">
        <f>البيانات!E6</f>
        <v>0</v>
      </c>
      <c r="L5" s="350"/>
      <c r="M5" s="350"/>
      <c r="P5" s="93"/>
      <c r="Q5" s="51"/>
      <c r="R5" s="93"/>
      <c r="S5" s="93"/>
    </row>
    <row r="6" spans="1:41" s="4" customFormat="1" x14ac:dyDescent="0.25">
      <c r="A6" s="356" t="s">
        <v>11</v>
      </c>
      <c r="B6" s="357"/>
      <c r="C6" s="358"/>
      <c r="D6" s="359"/>
      <c r="E6" s="52">
        <v>2</v>
      </c>
      <c r="F6" s="155">
        <v>20</v>
      </c>
      <c r="G6" s="155">
        <v>3</v>
      </c>
      <c r="H6" s="155">
        <v>3</v>
      </c>
      <c r="I6" s="155">
        <v>3</v>
      </c>
      <c r="J6" s="156">
        <v>20</v>
      </c>
      <c r="K6" s="143">
        <v>6</v>
      </c>
      <c r="L6" s="146">
        <v>5</v>
      </c>
      <c r="M6" s="104">
        <v>7</v>
      </c>
    </row>
    <row r="7" spans="1:41" s="4" customFormat="1" ht="18.75" thickBot="1" x14ac:dyDescent="0.3">
      <c r="A7" s="360" t="s">
        <v>164</v>
      </c>
      <c r="B7" s="361"/>
      <c r="C7" s="362"/>
      <c r="D7" s="363"/>
      <c r="E7" s="53" t="s">
        <v>180</v>
      </c>
      <c r="F7" s="54" t="s">
        <v>174</v>
      </c>
      <c r="G7" s="54" t="s">
        <v>181</v>
      </c>
      <c r="H7" s="54" t="s">
        <v>181</v>
      </c>
      <c r="I7" s="54" t="s">
        <v>181</v>
      </c>
      <c r="J7" s="65" t="s">
        <v>53</v>
      </c>
      <c r="K7" s="55" t="s">
        <v>182</v>
      </c>
      <c r="L7" s="147" t="s">
        <v>182</v>
      </c>
      <c r="M7" s="105" t="s">
        <v>182</v>
      </c>
    </row>
    <row r="8" spans="1:41" s="50" customFormat="1" ht="16.5" thickBot="1" x14ac:dyDescent="0.3">
      <c r="A8" s="332" t="s">
        <v>119</v>
      </c>
      <c r="B8" s="333"/>
      <c r="C8" s="333"/>
      <c r="D8" s="334"/>
      <c r="E8" s="63">
        <f>COUNTA(E11:E130)</f>
        <v>0</v>
      </c>
      <c r="F8" s="64">
        <f>مج!F2084</f>
        <v>0</v>
      </c>
      <c r="G8" s="64">
        <f>مج!G2084</f>
        <v>0</v>
      </c>
      <c r="H8" s="64">
        <f>مج!H2084</f>
        <v>0</v>
      </c>
      <c r="I8" s="64">
        <f>مج!I2084</f>
        <v>0</v>
      </c>
      <c r="J8" s="64">
        <f>مج!J2084</f>
        <v>0</v>
      </c>
      <c r="K8" s="64">
        <f>مج!K2084</f>
        <v>0</v>
      </c>
      <c r="L8" s="148">
        <f>COUNTA(L11:L130)</f>
        <v>0</v>
      </c>
      <c r="M8" s="106">
        <f>COUNTA(M11:M130)</f>
        <v>0</v>
      </c>
    </row>
    <row r="9" spans="1:41" s="57" customFormat="1" ht="13.5" customHeight="1" x14ac:dyDescent="0.25">
      <c r="A9" s="324" t="s">
        <v>0</v>
      </c>
      <c r="B9" s="326" t="s">
        <v>176</v>
      </c>
      <c r="C9" s="344" t="s">
        <v>1</v>
      </c>
      <c r="D9" s="345"/>
      <c r="E9" s="337" t="s">
        <v>155</v>
      </c>
      <c r="F9" s="335" t="s">
        <v>156</v>
      </c>
      <c r="G9" s="335" t="s">
        <v>88</v>
      </c>
      <c r="H9" s="335" t="s">
        <v>89</v>
      </c>
      <c r="I9" s="335" t="s">
        <v>90</v>
      </c>
      <c r="J9" s="348" t="s">
        <v>154</v>
      </c>
      <c r="K9" s="348" t="s">
        <v>153</v>
      </c>
      <c r="L9" s="180" t="s">
        <v>162</v>
      </c>
      <c r="M9" s="181" t="s">
        <v>162</v>
      </c>
    </row>
    <row r="10" spans="1:41" s="57" customFormat="1" ht="16.5" thickBot="1" x14ac:dyDescent="0.3">
      <c r="A10" s="325"/>
      <c r="B10" s="327"/>
      <c r="C10" s="346"/>
      <c r="D10" s="347"/>
      <c r="E10" s="338"/>
      <c r="F10" s="336"/>
      <c r="G10" s="336"/>
      <c r="H10" s="336"/>
      <c r="I10" s="336"/>
      <c r="J10" s="349"/>
      <c r="K10" s="349"/>
      <c r="L10" s="149" t="s">
        <v>189</v>
      </c>
      <c r="M10" s="107" t="s">
        <v>190</v>
      </c>
    </row>
    <row r="11" spans="1:41" s="61" customFormat="1" ht="15.75" x14ac:dyDescent="0.25">
      <c r="A11" s="157">
        <v>1</v>
      </c>
      <c r="B11" s="160" t="str">
        <f>IF(البيانات!C63="","",البيانات!C63)</f>
        <v/>
      </c>
      <c r="C11" s="339" t="str">
        <f>IF(البيانات!G63="","",البيانات!G63)</f>
        <v/>
      </c>
      <c r="D11" s="340" t="str">
        <f>IF(البيانات!M3="","",البيانات!M3)</f>
        <v/>
      </c>
      <c r="E11" s="79"/>
      <c r="F11" s="59"/>
      <c r="G11" s="59"/>
      <c r="H11" s="60"/>
      <c r="I11" s="60"/>
      <c r="J11" s="60"/>
      <c r="K11" s="144"/>
      <c r="L11" s="150"/>
      <c r="M11" s="108"/>
    </row>
    <row r="12" spans="1:41" s="61" customFormat="1" ht="15.75" x14ac:dyDescent="0.25">
      <c r="A12" s="158">
        <v>2</v>
      </c>
      <c r="B12" s="160" t="str">
        <f>IF(البيانات!C64="","",البيانات!C64)</f>
        <v/>
      </c>
      <c r="C12" s="328" t="str">
        <f>IF(البيانات!G64="","",البيانات!G64)</f>
        <v/>
      </c>
      <c r="D12" s="329" t="str">
        <f>IF(البيانات!M4="","",البيانات!M4)</f>
        <v/>
      </c>
      <c r="E12" s="79"/>
      <c r="F12" s="59"/>
      <c r="G12" s="59"/>
      <c r="H12" s="60"/>
      <c r="I12" s="60"/>
      <c r="J12" s="60"/>
      <c r="K12" s="144"/>
      <c r="L12" s="150"/>
      <c r="M12" s="108"/>
    </row>
    <row r="13" spans="1:41" s="61" customFormat="1" ht="15.75" x14ac:dyDescent="0.25">
      <c r="A13" s="158">
        <v>3</v>
      </c>
      <c r="B13" s="160" t="str">
        <f>IF(البيانات!C65="","",البيانات!C65)</f>
        <v/>
      </c>
      <c r="C13" s="328" t="str">
        <f>IF(البيانات!G65="","",البيانات!G65)</f>
        <v/>
      </c>
      <c r="D13" s="329" t="str">
        <f>IF(البيانات!M5="","",البيانات!M5)</f>
        <v/>
      </c>
      <c r="E13" s="79"/>
      <c r="F13" s="59"/>
      <c r="G13" s="59"/>
      <c r="H13" s="60"/>
      <c r="I13" s="60"/>
      <c r="J13" s="60"/>
      <c r="K13" s="144"/>
      <c r="L13" s="150"/>
      <c r="M13" s="108"/>
    </row>
    <row r="14" spans="1:41" s="61" customFormat="1" ht="15.75" x14ac:dyDescent="0.25">
      <c r="A14" s="158">
        <v>4</v>
      </c>
      <c r="B14" s="160" t="str">
        <f>IF(البيانات!C66="","",البيانات!C66)</f>
        <v/>
      </c>
      <c r="C14" s="328" t="str">
        <f>IF(البيانات!G66="","",البيانات!G66)</f>
        <v/>
      </c>
      <c r="D14" s="329" t="str">
        <f>IF(البيانات!M6="","",البيانات!M6)</f>
        <v/>
      </c>
      <c r="E14" s="79"/>
      <c r="F14" s="59"/>
      <c r="G14" s="59"/>
      <c r="H14" s="60"/>
      <c r="I14" s="60"/>
      <c r="J14" s="60"/>
      <c r="K14" s="144"/>
      <c r="L14" s="150"/>
      <c r="M14" s="108"/>
    </row>
    <row r="15" spans="1:41" s="61" customFormat="1" ht="17.25" x14ac:dyDescent="0.25">
      <c r="A15" s="158">
        <v>5</v>
      </c>
      <c r="B15" s="160" t="str">
        <f>IF(البيانات!C67="","",البيانات!C67)</f>
        <v/>
      </c>
      <c r="C15" s="328" t="str">
        <f>IF(البيانات!G67="","",البيانات!G67)</f>
        <v/>
      </c>
      <c r="D15" s="329" t="str">
        <f>IF(البيانات!M7="","",البيانات!M7)</f>
        <v/>
      </c>
      <c r="E15" s="79"/>
      <c r="F15" s="59"/>
      <c r="G15" s="59"/>
      <c r="H15" s="60"/>
      <c r="I15" s="60"/>
      <c r="J15" s="60"/>
      <c r="K15" s="144"/>
      <c r="L15" s="150"/>
      <c r="M15" s="108"/>
      <c r="Z15" s="49" t="str">
        <f>النماذج!A9</f>
        <v>نموذج1</v>
      </c>
      <c r="AA15" s="49" t="str">
        <f>تطبيقي!A9</f>
        <v>تطبيقي1</v>
      </c>
      <c r="AB15" s="49" t="e">
        <f>#REF!</f>
        <v>#REF!</v>
      </c>
      <c r="AC15" s="49" t="e">
        <f>#REF!</f>
        <v>#REF!</v>
      </c>
      <c r="AD15" s="49" t="e">
        <f>#REF!</f>
        <v>#REF!</v>
      </c>
      <c r="AE15" s="49" t="s">
        <v>104</v>
      </c>
    </row>
    <row r="16" spans="1:41" s="61" customFormat="1" ht="17.25" x14ac:dyDescent="0.25">
      <c r="A16" s="158">
        <v>6</v>
      </c>
      <c r="B16" s="160" t="str">
        <f>IF(البيانات!C68="","",البيانات!C68)</f>
        <v/>
      </c>
      <c r="C16" s="328" t="str">
        <f>IF(البيانات!G68="","",البيانات!G68)</f>
        <v/>
      </c>
      <c r="D16" s="329" t="str">
        <f>IF(البيانات!M8="","",البيانات!M8)</f>
        <v/>
      </c>
      <c r="E16" s="79"/>
      <c r="F16" s="59"/>
      <c r="G16" s="59"/>
      <c r="H16" s="60"/>
      <c r="I16" s="60"/>
      <c r="J16" s="60"/>
      <c r="K16" s="144"/>
      <c r="L16" s="150"/>
      <c r="M16" s="108"/>
      <c r="Z16" s="49" t="str">
        <f>النماذج!A10</f>
        <v>نموذج2</v>
      </c>
      <c r="AA16" s="49" t="str">
        <f>تطبيقي!A10</f>
        <v>تطبيقي2</v>
      </c>
      <c r="AB16" s="49" t="e">
        <f>#REF!</f>
        <v>#REF!</v>
      </c>
      <c r="AC16" s="49" t="e">
        <f>#REF!</f>
        <v>#REF!</v>
      </c>
      <c r="AD16" s="49" t="e">
        <f>#REF!</f>
        <v>#REF!</v>
      </c>
      <c r="AE16" s="49" t="s">
        <v>105</v>
      </c>
    </row>
    <row r="17" spans="1:31" s="61" customFormat="1" ht="17.25" x14ac:dyDescent="0.25">
      <c r="A17" s="158">
        <v>7</v>
      </c>
      <c r="B17" s="160" t="str">
        <f>IF(البيانات!C69="","",البيانات!C69)</f>
        <v/>
      </c>
      <c r="C17" s="328" t="str">
        <f>IF(البيانات!G69="","",البيانات!G69)</f>
        <v/>
      </c>
      <c r="D17" s="329" t="str">
        <f>IF(البيانات!M9="","",البيانات!M9)</f>
        <v/>
      </c>
      <c r="E17" s="79"/>
      <c r="F17" s="59"/>
      <c r="G17" s="59"/>
      <c r="H17" s="60"/>
      <c r="I17" s="60"/>
      <c r="J17" s="60"/>
      <c r="K17" s="144"/>
      <c r="L17" s="150"/>
      <c r="M17" s="108"/>
      <c r="Z17" s="49" t="str">
        <f>النماذج!A11</f>
        <v>نموذج3</v>
      </c>
      <c r="AA17" s="49" t="str">
        <f>تطبيقي!A11</f>
        <v>تطبيقي3</v>
      </c>
      <c r="AB17" s="49" t="e">
        <f>#REF!</f>
        <v>#REF!</v>
      </c>
      <c r="AC17" s="49" t="e">
        <f>#REF!</f>
        <v>#REF!</v>
      </c>
      <c r="AD17" s="49" t="e">
        <f>#REF!</f>
        <v>#REF!</v>
      </c>
      <c r="AE17" s="49" t="s">
        <v>106</v>
      </c>
    </row>
    <row r="18" spans="1:31" s="61" customFormat="1" ht="17.25" x14ac:dyDescent="0.25">
      <c r="A18" s="158">
        <v>8</v>
      </c>
      <c r="B18" s="160" t="str">
        <f>IF(البيانات!C70="","",البيانات!C70)</f>
        <v/>
      </c>
      <c r="C18" s="328" t="str">
        <f>IF(البيانات!G70="","",البيانات!G70)</f>
        <v/>
      </c>
      <c r="D18" s="329" t="str">
        <f>IF(البيانات!M10="","",البيانات!M10)</f>
        <v/>
      </c>
      <c r="E18" s="79"/>
      <c r="F18" s="59"/>
      <c r="G18" s="59"/>
      <c r="H18" s="60"/>
      <c r="I18" s="60"/>
      <c r="J18" s="60"/>
      <c r="K18" s="144"/>
      <c r="L18" s="150"/>
      <c r="M18" s="108"/>
      <c r="Z18" s="49" t="str">
        <f>النماذج!A12</f>
        <v>نموذج4</v>
      </c>
      <c r="AA18" s="49" t="str">
        <f>تطبيقي!A12</f>
        <v>تطبيقي4</v>
      </c>
      <c r="AB18" s="49" t="e">
        <f>#REF!</f>
        <v>#REF!</v>
      </c>
      <c r="AC18" s="49" t="e">
        <f>#REF!</f>
        <v>#REF!</v>
      </c>
      <c r="AD18" s="49" t="e">
        <f>#REF!</f>
        <v>#REF!</v>
      </c>
      <c r="AE18" s="49" t="s">
        <v>107</v>
      </c>
    </row>
    <row r="19" spans="1:31" s="61" customFormat="1" ht="17.25" x14ac:dyDescent="0.25">
      <c r="A19" s="158">
        <v>9</v>
      </c>
      <c r="B19" s="160" t="str">
        <f>IF(البيانات!C71="","",البيانات!C71)</f>
        <v/>
      </c>
      <c r="C19" s="328" t="str">
        <f>IF(البيانات!G71="","",البيانات!G71)</f>
        <v/>
      </c>
      <c r="D19" s="329" t="str">
        <f>IF(البيانات!M11="","",البيانات!M11)</f>
        <v/>
      </c>
      <c r="E19" s="79"/>
      <c r="F19" s="59"/>
      <c r="G19" s="59"/>
      <c r="H19" s="60"/>
      <c r="I19" s="60"/>
      <c r="J19" s="60"/>
      <c r="K19" s="144"/>
      <c r="L19" s="150"/>
      <c r="M19" s="108"/>
      <c r="Z19" s="49" t="str">
        <f>النماذج!A13</f>
        <v>نموذج5</v>
      </c>
      <c r="AA19" s="49" t="str">
        <f>تطبيقي!A13</f>
        <v>تطبيقي5</v>
      </c>
      <c r="AB19" s="49" t="e">
        <f>#REF!</f>
        <v>#REF!</v>
      </c>
      <c r="AC19" s="49" t="e">
        <f>#REF!</f>
        <v>#REF!</v>
      </c>
      <c r="AD19" s="49" t="e">
        <f>#REF!</f>
        <v>#REF!</v>
      </c>
      <c r="AE19" s="50" t="s">
        <v>108</v>
      </c>
    </row>
    <row r="20" spans="1:31" s="61" customFormat="1" ht="17.25" x14ac:dyDescent="0.25">
      <c r="A20" s="158">
        <v>10</v>
      </c>
      <c r="B20" s="160" t="str">
        <f>IF(البيانات!C72="","",البيانات!C72)</f>
        <v/>
      </c>
      <c r="C20" s="328" t="str">
        <f>IF(البيانات!G72="","",البيانات!G72)</f>
        <v/>
      </c>
      <c r="D20" s="329" t="str">
        <f>IF(البيانات!M12="","",البيانات!M12)</f>
        <v/>
      </c>
      <c r="E20" s="79"/>
      <c r="F20" s="59"/>
      <c r="G20" s="59"/>
      <c r="H20" s="60"/>
      <c r="I20" s="60"/>
      <c r="J20" s="60"/>
      <c r="K20" s="144"/>
      <c r="L20" s="150"/>
      <c r="M20" s="108"/>
      <c r="Z20" s="49" t="str">
        <f>النماذج!A14</f>
        <v>نموذج6</v>
      </c>
      <c r="AA20" s="49" t="str">
        <f>تطبيقي!A14</f>
        <v>تطبيقي6</v>
      </c>
      <c r="AB20" s="49" t="e">
        <f>#REF!</f>
        <v>#REF!</v>
      </c>
      <c r="AC20" s="49" t="e">
        <f>#REF!</f>
        <v>#REF!</v>
      </c>
      <c r="AD20" s="49" t="e">
        <f>#REF!</f>
        <v>#REF!</v>
      </c>
      <c r="AE20" s="57" t="s">
        <v>109</v>
      </c>
    </row>
    <row r="21" spans="1:31" s="61" customFormat="1" ht="17.25" x14ac:dyDescent="0.25">
      <c r="A21" s="158">
        <v>11</v>
      </c>
      <c r="B21" s="160" t="str">
        <f>IF(البيانات!C73="","",البيانات!C73)</f>
        <v/>
      </c>
      <c r="C21" s="328" t="str">
        <f>IF(البيانات!G73="","",البيانات!G73)</f>
        <v/>
      </c>
      <c r="D21" s="329" t="str">
        <f>IF(البيانات!M13="","",البيانات!M13)</f>
        <v/>
      </c>
      <c r="E21" s="79"/>
      <c r="F21" s="59"/>
      <c r="G21" s="59"/>
      <c r="H21" s="60"/>
      <c r="I21" s="60"/>
      <c r="J21" s="60"/>
      <c r="K21" s="144"/>
      <c r="L21" s="150"/>
      <c r="M21" s="108"/>
      <c r="Z21" s="49" t="str">
        <f>النماذج!A15</f>
        <v>نموذج7</v>
      </c>
      <c r="AA21" s="49" t="str">
        <f>تطبيقي!A15</f>
        <v>تطبيقي7</v>
      </c>
      <c r="AB21" s="49" t="e">
        <f>#REF!</f>
        <v>#REF!</v>
      </c>
      <c r="AC21" s="49" t="e">
        <f>#REF!</f>
        <v>#REF!</v>
      </c>
      <c r="AD21" s="49" t="e">
        <f>#REF!</f>
        <v>#REF!</v>
      </c>
      <c r="AE21" s="57" t="s">
        <v>110</v>
      </c>
    </row>
    <row r="22" spans="1:31" s="61" customFormat="1" ht="17.25" x14ac:dyDescent="0.25">
      <c r="A22" s="158">
        <v>12</v>
      </c>
      <c r="B22" s="160" t="str">
        <f>IF(البيانات!C74="","",البيانات!C74)</f>
        <v/>
      </c>
      <c r="C22" s="328" t="str">
        <f>IF(البيانات!G74="","",البيانات!G74)</f>
        <v/>
      </c>
      <c r="D22" s="329" t="str">
        <f>IF(البيانات!M14="","",البيانات!M14)</f>
        <v/>
      </c>
      <c r="E22" s="79"/>
      <c r="F22" s="59"/>
      <c r="G22" s="59"/>
      <c r="H22" s="60"/>
      <c r="I22" s="60"/>
      <c r="J22" s="60"/>
      <c r="K22" s="144"/>
      <c r="L22" s="150"/>
      <c r="M22" s="108"/>
      <c r="Z22" s="49" t="str">
        <f>النماذج!A16</f>
        <v>نموذج8</v>
      </c>
      <c r="AA22" s="49" t="str">
        <f>تطبيقي!A16</f>
        <v>تطبيقي8</v>
      </c>
      <c r="AB22" s="49" t="e">
        <f>#REF!</f>
        <v>#REF!</v>
      </c>
      <c r="AC22" s="49" t="e">
        <f>#REF!</f>
        <v>#REF!</v>
      </c>
      <c r="AD22" s="49" t="e">
        <f>#REF!</f>
        <v>#REF!</v>
      </c>
      <c r="AE22" s="50" t="s">
        <v>111</v>
      </c>
    </row>
    <row r="23" spans="1:31" s="61" customFormat="1" ht="17.25" x14ac:dyDescent="0.25">
      <c r="A23" s="158">
        <v>13</v>
      </c>
      <c r="B23" s="160" t="str">
        <f>IF(البيانات!C75="","",البيانات!C75)</f>
        <v/>
      </c>
      <c r="C23" s="328" t="str">
        <f>IF(البيانات!G75="","",البيانات!G75)</f>
        <v/>
      </c>
      <c r="D23" s="329" t="str">
        <f>IF(البيانات!M15="","",البيانات!M15)</f>
        <v/>
      </c>
      <c r="E23" s="79"/>
      <c r="F23" s="59"/>
      <c r="G23" s="59"/>
      <c r="H23" s="60"/>
      <c r="I23" s="60"/>
      <c r="J23" s="60"/>
      <c r="K23" s="144"/>
      <c r="L23" s="150"/>
      <c r="M23" s="108"/>
      <c r="Z23" s="49" t="str">
        <f>النماذج!A17</f>
        <v>نموذج9</v>
      </c>
      <c r="AA23" s="49" t="str">
        <f>تطبيقي!A17</f>
        <v>تطبيقي9</v>
      </c>
      <c r="AB23" s="49" t="e">
        <f>#REF!</f>
        <v>#REF!</v>
      </c>
      <c r="AC23" s="49" t="e">
        <f>#REF!</f>
        <v>#REF!</v>
      </c>
      <c r="AD23" s="49" t="e">
        <f>#REF!</f>
        <v>#REF!</v>
      </c>
      <c r="AE23" s="57" t="s">
        <v>112</v>
      </c>
    </row>
    <row r="24" spans="1:31" s="61" customFormat="1" ht="17.25" x14ac:dyDescent="0.25">
      <c r="A24" s="158">
        <v>14</v>
      </c>
      <c r="B24" s="160" t="str">
        <f>IF(البيانات!C76="","",البيانات!C76)</f>
        <v/>
      </c>
      <c r="C24" s="328" t="str">
        <f>IF(البيانات!G76="","",البيانات!G76)</f>
        <v/>
      </c>
      <c r="D24" s="329" t="str">
        <f>IF(البيانات!M16="","",البيانات!M16)</f>
        <v/>
      </c>
      <c r="E24" s="79"/>
      <c r="F24" s="59"/>
      <c r="G24" s="59"/>
      <c r="H24" s="60"/>
      <c r="I24" s="60"/>
      <c r="J24" s="60"/>
      <c r="K24" s="144"/>
      <c r="L24" s="150"/>
      <c r="M24" s="108"/>
      <c r="Z24" s="49" t="str">
        <f>النماذج!A18</f>
        <v>نموذج10</v>
      </c>
      <c r="AA24" s="49" t="str">
        <f>تطبيقي!A18</f>
        <v>تطبيقي10</v>
      </c>
      <c r="AB24" s="49" t="e">
        <f>#REF!</f>
        <v>#REF!</v>
      </c>
      <c r="AC24" s="49" t="e">
        <f>#REF!</f>
        <v>#REF!</v>
      </c>
      <c r="AD24" s="49" t="e">
        <f>#REF!</f>
        <v>#REF!</v>
      </c>
      <c r="AE24" s="57" t="s">
        <v>113</v>
      </c>
    </row>
    <row r="25" spans="1:31" s="61" customFormat="1" ht="17.25" x14ac:dyDescent="0.25">
      <c r="A25" s="158">
        <v>15</v>
      </c>
      <c r="B25" s="160" t="str">
        <f>IF(البيانات!C77="","",البيانات!C77)</f>
        <v/>
      </c>
      <c r="C25" s="328" t="str">
        <f>IF(البيانات!G77="","",البيانات!G77)</f>
        <v/>
      </c>
      <c r="D25" s="329" t="str">
        <f>IF(البيانات!M17="","",البيانات!M17)</f>
        <v/>
      </c>
      <c r="E25" s="79"/>
      <c r="F25" s="59"/>
      <c r="G25" s="59"/>
      <c r="H25" s="60"/>
      <c r="I25" s="60"/>
      <c r="J25" s="60"/>
      <c r="K25" s="144"/>
      <c r="L25" s="150"/>
      <c r="M25" s="108"/>
      <c r="Z25" s="49" t="str">
        <f>النماذج!A19</f>
        <v>نموذج11</v>
      </c>
      <c r="AA25" s="49" t="str">
        <f>تطبيقي!A19</f>
        <v>تطبيقي11</v>
      </c>
      <c r="AB25" s="49" t="e">
        <f>#REF!</f>
        <v>#REF!</v>
      </c>
      <c r="AC25" s="49" t="e">
        <f>#REF!</f>
        <v>#REF!</v>
      </c>
      <c r="AD25" s="49" t="e">
        <f>#REF!</f>
        <v>#REF!</v>
      </c>
      <c r="AE25" s="61" t="s">
        <v>114</v>
      </c>
    </row>
    <row r="26" spans="1:31" s="61" customFormat="1" ht="17.25" x14ac:dyDescent="0.25">
      <c r="A26" s="158">
        <v>16</v>
      </c>
      <c r="B26" s="160" t="str">
        <f>IF(البيانات!C78="","",البيانات!C78)</f>
        <v/>
      </c>
      <c r="C26" s="328" t="str">
        <f>IF(البيانات!G78="","",البيانات!G78)</f>
        <v/>
      </c>
      <c r="D26" s="329" t="str">
        <f>IF(البيانات!M18="","",البيانات!M18)</f>
        <v/>
      </c>
      <c r="E26" s="79"/>
      <c r="F26" s="59"/>
      <c r="G26" s="59"/>
      <c r="H26" s="60"/>
      <c r="I26" s="60"/>
      <c r="J26" s="60"/>
      <c r="K26" s="144"/>
      <c r="L26" s="150"/>
      <c r="M26" s="108"/>
      <c r="Z26" s="49" t="str">
        <f>النماذج!A20</f>
        <v>نموذج12</v>
      </c>
      <c r="AA26" s="49" t="str">
        <f>تطبيقي!A20</f>
        <v>تطبيقي12</v>
      </c>
      <c r="AB26" s="49" t="e">
        <f>#REF!</f>
        <v>#REF!</v>
      </c>
      <c r="AC26" s="49" t="e">
        <f>#REF!</f>
        <v>#REF!</v>
      </c>
      <c r="AD26" s="49" t="e">
        <f>#REF!</f>
        <v>#REF!</v>
      </c>
      <c r="AE26" s="61" t="s">
        <v>115</v>
      </c>
    </row>
    <row r="27" spans="1:31" s="61" customFormat="1" ht="17.25" x14ac:dyDescent="0.25">
      <c r="A27" s="158">
        <v>17</v>
      </c>
      <c r="B27" s="160" t="str">
        <f>IF(البيانات!C79="","",البيانات!C79)</f>
        <v/>
      </c>
      <c r="C27" s="328" t="str">
        <f>IF(البيانات!G79="","",البيانات!G79)</f>
        <v/>
      </c>
      <c r="D27" s="329" t="str">
        <f>IF(البيانات!M19="","",البيانات!M19)</f>
        <v/>
      </c>
      <c r="E27" s="79"/>
      <c r="F27" s="59"/>
      <c r="G27" s="59"/>
      <c r="H27" s="60"/>
      <c r="I27" s="60"/>
      <c r="J27" s="60"/>
      <c r="K27" s="144"/>
      <c r="L27" s="150"/>
      <c r="M27" s="108"/>
      <c r="Z27" s="49" t="str">
        <f>النماذج!A21</f>
        <v>نموذج13</v>
      </c>
      <c r="AA27" s="49" t="str">
        <f>تطبيقي!A21</f>
        <v>تطبيقي13</v>
      </c>
      <c r="AB27" s="49" t="e">
        <f>#REF!</f>
        <v>#REF!</v>
      </c>
      <c r="AC27" s="49" t="e">
        <f>#REF!</f>
        <v>#REF!</v>
      </c>
      <c r="AD27" s="49" t="e">
        <f>#REF!</f>
        <v>#REF!</v>
      </c>
      <c r="AE27" s="61" t="s">
        <v>116</v>
      </c>
    </row>
    <row r="28" spans="1:31" s="61" customFormat="1" ht="17.25" x14ac:dyDescent="0.25">
      <c r="A28" s="158">
        <v>18</v>
      </c>
      <c r="B28" s="160" t="str">
        <f>IF(البيانات!C80="","",البيانات!C80)</f>
        <v/>
      </c>
      <c r="C28" s="328" t="str">
        <f>IF(البيانات!G80="","",البيانات!G80)</f>
        <v/>
      </c>
      <c r="D28" s="329" t="str">
        <f>IF(البيانات!M20="","",البيانات!M20)</f>
        <v/>
      </c>
      <c r="E28" s="79"/>
      <c r="F28" s="59"/>
      <c r="G28" s="59"/>
      <c r="H28" s="60"/>
      <c r="I28" s="60"/>
      <c r="J28" s="60"/>
      <c r="K28" s="144"/>
      <c r="L28" s="150"/>
      <c r="M28" s="108"/>
      <c r="Z28" s="49" t="str">
        <f>النماذج!A22</f>
        <v>نموذج14</v>
      </c>
      <c r="AA28" s="49" t="str">
        <f>تطبيقي!A22</f>
        <v>تطبيقي14</v>
      </c>
      <c r="AB28" s="49" t="e">
        <f>#REF!</f>
        <v>#REF!</v>
      </c>
      <c r="AC28" s="49" t="e">
        <f>#REF!</f>
        <v>#REF!</v>
      </c>
      <c r="AD28" s="49" t="e">
        <f>#REF!</f>
        <v>#REF!</v>
      </c>
      <c r="AE28" s="61" t="s">
        <v>117</v>
      </c>
    </row>
    <row r="29" spans="1:31" s="61" customFormat="1" ht="17.25" x14ac:dyDescent="0.25">
      <c r="A29" s="158">
        <v>19</v>
      </c>
      <c r="B29" s="160" t="str">
        <f>IF(البيانات!C81="","",البيانات!C81)</f>
        <v/>
      </c>
      <c r="C29" s="328" t="str">
        <f>IF(البيانات!G81="","",البيانات!G81)</f>
        <v/>
      </c>
      <c r="D29" s="329" t="str">
        <f>IF(البيانات!M21="","",البيانات!M21)</f>
        <v/>
      </c>
      <c r="E29" s="79"/>
      <c r="F29" s="59"/>
      <c r="G29" s="59"/>
      <c r="H29" s="60"/>
      <c r="I29" s="60"/>
      <c r="J29" s="60"/>
      <c r="K29" s="144"/>
      <c r="L29" s="150"/>
      <c r="M29" s="108"/>
      <c r="Z29" s="49" t="str">
        <f>النماذج!A23</f>
        <v>نموذج15</v>
      </c>
      <c r="AA29" s="49" t="str">
        <f>تطبيقي!A23</f>
        <v>تطبيقي15</v>
      </c>
      <c r="AB29" s="49" t="e">
        <f>#REF!</f>
        <v>#REF!</v>
      </c>
      <c r="AC29" s="49" t="e">
        <f>#REF!</f>
        <v>#REF!</v>
      </c>
      <c r="AD29" s="49" t="e">
        <f>#REF!</f>
        <v>#REF!</v>
      </c>
      <c r="AE29" s="61" t="s">
        <v>118</v>
      </c>
    </row>
    <row r="30" spans="1:31" s="61" customFormat="1" ht="17.25" x14ac:dyDescent="0.25">
      <c r="A30" s="158">
        <v>20</v>
      </c>
      <c r="B30" s="160" t="str">
        <f>IF(البيانات!C82="","",البيانات!C82)</f>
        <v/>
      </c>
      <c r="C30" s="328" t="str">
        <f>IF(البيانات!G82="","",البيانات!G82)</f>
        <v/>
      </c>
      <c r="D30" s="329" t="str">
        <f>IF(البيانات!M22="","",البيانات!M22)</f>
        <v/>
      </c>
      <c r="E30" s="79"/>
      <c r="F30" s="59"/>
      <c r="G30" s="59"/>
      <c r="H30" s="60"/>
      <c r="I30" s="60"/>
      <c r="J30" s="60"/>
      <c r="K30" s="144"/>
      <c r="L30" s="150"/>
      <c r="M30" s="108"/>
      <c r="Z30" s="49" t="str">
        <f>النماذج!A24</f>
        <v>نموذج16</v>
      </c>
      <c r="AD30" s="49" t="e">
        <f>#REF!</f>
        <v>#REF!</v>
      </c>
    </row>
    <row r="31" spans="1:31" s="61" customFormat="1" ht="17.25" x14ac:dyDescent="0.25">
      <c r="A31" s="158">
        <v>21</v>
      </c>
      <c r="B31" s="160" t="str">
        <f>IF(البيانات!C83="","",البيانات!C83)</f>
        <v/>
      </c>
      <c r="C31" s="328" t="str">
        <f>IF(البيانات!G83="","",البيانات!G83)</f>
        <v/>
      </c>
      <c r="D31" s="329" t="str">
        <f>IF(البيانات!M23="","",البيانات!M23)</f>
        <v/>
      </c>
      <c r="E31" s="79"/>
      <c r="F31" s="59"/>
      <c r="G31" s="59"/>
      <c r="H31" s="60"/>
      <c r="I31" s="60"/>
      <c r="J31" s="60"/>
      <c r="K31" s="144"/>
      <c r="L31" s="150"/>
      <c r="M31" s="108"/>
      <c r="Z31" s="49" t="str">
        <f>النماذج!A25</f>
        <v>نموذج17</v>
      </c>
      <c r="AD31" s="49" t="e">
        <f>#REF!</f>
        <v>#REF!</v>
      </c>
    </row>
    <row r="32" spans="1:31" s="61" customFormat="1" ht="17.25" x14ac:dyDescent="0.25">
      <c r="A32" s="158">
        <v>22</v>
      </c>
      <c r="B32" s="160" t="str">
        <f>IF(البيانات!C84="","",البيانات!C84)</f>
        <v/>
      </c>
      <c r="C32" s="328" t="str">
        <f>IF(البيانات!G84="","",البيانات!G84)</f>
        <v/>
      </c>
      <c r="D32" s="329" t="str">
        <f>IF(البيانات!M24="","",البيانات!M24)</f>
        <v/>
      </c>
      <c r="E32" s="79"/>
      <c r="F32" s="59"/>
      <c r="G32" s="59"/>
      <c r="H32" s="60"/>
      <c r="I32" s="60"/>
      <c r="J32" s="60"/>
      <c r="K32" s="144"/>
      <c r="L32" s="150"/>
      <c r="M32" s="108"/>
      <c r="Z32" s="49" t="str">
        <f>النماذج!A26</f>
        <v>نموذج18</v>
      </c>
      <c r="AD32" s="49" t="e">
        <f>#REF!</f>
        <v>#REF!</v>
      </c>
    </row>
    <row r="33" spans="1:30" s="61" customFormat="1" ht="17.25" x14ac:dyDescent="0.25">
      <c r="A33" s="158">
        <v>23</v>
      </c>
      <c r="B33" s="160" t="str">
        <f>IF(البيانات!C85="","",البيانات!C85)</f>
        <v/>
      </c>
      <c r="C33" s="328" t="str">
        <f>IF(البيانات!G85="","",البيانات!G85)</f>
        <v/>
      </c>
      <c r="D33" s="329" t="str">
        <f>IF(البيانات!M25="","",البيانات!M25)</f>
        <v/>
      </c>
      <c r="E33" s="79"/>
      <c r="F33" s="59"/>
      <c r="G33" s="59"/>
      <c r="H33" s="60"/>
      <c r="I33" s="60"/>
      <c r="J33" s="60"/>
      <c r="K33" s="144"/>
      <c r="L33" s="150"/>
      <c r="M33" s="108"/>
      <c r="Z33" s="49" t="str">
        <f>النماذج!A27</f>
        <v>نموذج19</v>
      </c>
      <c r="AD33" s="49" t="e">
        <f>#REF!</f>
        <v>#REF!</v>
      </c>
    </row>
    <row r="34" spans="1:30" s="61" customFormat="1" ht="17.25" x14ac:dyDescent="0.25">
      <c r="A34" s="158">
        <v>24</v>
      </c>
      <c r="B34" s="160" t="str">
        <f>IF(البيانات!C86="","",البيانات!C86)</f>
        <v/>
      </c>
      <c r="C34" s="328" t="str">
        <f>IF(البيانات!G86="","",البيانات!G86)</f>
        <v/>
      </c>
      <c r="D34" s="329" t="str">
        <f>IF(البيانات!M26="","",البيانات!M26)</f>
        <v/>
      </c>
      <c r="E34" s="79"/>
      <c r="F34" s="59"/>
      <c r="G34" s="59"/>
      <c r="H34" s="60"/>
      <c r="I34" s="60"/>
      <c r="J34" s="60"/>
      <c r="K34" s="144"/>
      <c r="L34" s="150"/>
      <c r="M34" s="108"/>
      <c r="Z34" s="49" t="str">
        <f>النماذج!A28</f>
        <v>نموذج20</v>
      </c>
      <c r="AD34" s="49" t="e">
        <f>#REF!</f>
        <v>#REF!</v>
      </c>
    </row>
    <row r="35" spans="1:30" s="61" customFormat="1" ht="17.25" x14ac:dyDescent="0.25">
      <c r="A35" s="158">
        <v>25</v>
      </c>
      <c r="B35" s="160" t="str">
        <f>IF(البيانات!C87="","",البيانات!C87)</f>
        <v/>
      </c>
      <c r="C35" s="328" t="str">
        <f>IF(البيانات!G87="","",البيانات!G87)</f>
        <v/>
      </c>
      <c r="D35" s="329" t="str">
        <f>IF(البيانات!M27="","",البيانات!M27)</f>
        <v/>
      </c>
      <c r="E35" s="79"/>
      <c r="F35" s="59"/>
      <c r="G35" s="59"/>
      <c r="H35" s="60"/>
      <c r="I35" s="60"/>
      <c r="J35" s="60"/>
      <c r="K35" s="144"/>
      <c r="L35" s="150"/>
      <c r="M35" s="108"/>
      <c r="Z35" s="49" t="str">
        <f>النماذج!A29</f>
        <v>نموذج21</v>
      </c>
      <c r="AD35" s="49" t="e">
        <f>#REF!</f>
        <v>#REF!</v>
      </c>
    </row>
    <row r="36" spans="1:30" s="61" customFormat="1" ht="17.25" x14ac:dyDescent="0.25">
      <c r="A36" s="158">
        <v>26</v>
      </c>
      <c r="B36" s="160" t="str">
        <f>IF(البيانات!C88="","",البيانات!C88)</f>
        <v/>
      </c>
      <c r="C36" s="328" t="str">
        <f>IF(البيانات!G88="","",البيانات!G88)</f>
        <v/>
      </c>
      <c r="D36" s="329" t="str">
        <f>IF(البيانات!M28="","",البيانات!M28)</f>
        <v/>
      </c>
      <c r="E36" s="79"/>
      <c r="F36" s="59"/>
      <c r="G36" s="59"/>
      <c r="H36" s="60"/>
      <c r="I36" s="60"/>
      <c r="J36" s="60"/>
      <c r="K36" s="144"/>
      <c r="L36" s="150"/>
      <c r="M36" s="108"/>
      <c r="Z36" s="49" t="str">
        <f>النماذج!A30</f>
        <v>نموذج22</v>
      </c>
      <c r="AD36" s="49" t="e">
        <f>#REF!</f>
        <v>#REF!</v>
      </c>
    </row>
    <row r="37" spans="1:30" s="61" customFormat="1" ht="17.25" x14ac:dyDescent="0.25">
      <c r="A37" s="158">
        <v>27</v>
      </c>
      <c r="B37" s="160" t="str">
        <f>IF(البيانات!C89="","",البيانات!C89)</f>
        <v/>
      </c>
      <c r="C37" s="328" t="str">
        <f>IF(البيانات!G89="","",البيانات!G89)</f>
        <v/>
      </c>
      <c r="D37" s="329" t="str">
        <f>IF(البيانات!M29="","",البيانات!M29)</f>
        <v/>
      </c>
      <c r="E37" s="79"/>
      <c r="F37" s="59"/>
      <c r="G37" s="59"/>
      <c r="H37" s="60"/>
      <c r="I37" s="60"/>
      <c r="J37" s="60"/>
      <c r="K37" s="144"/>
      <c r="L37" s="150"/>
      <c r="M37" s="108"/>
      <c r="Z37" s="49" t="str">
        <f>النماذج!A31</f>
        <v>نموذج23</v>
      </c>
      <c r="AD37" s="49" t="e">
        <f>#REF!</f>
        <v>#REF!</v>
      </c>
    </row>
    <row r="38" spans="1:30" s="61" customFormat="1" ht="17.25" x14ac:dyDescent="0.25">
      <c r="A38" s="158">
        <v>28</v>
      </c>
      <c r="B38" s="160" t="str">
        <f>IF(البيانات!C90="","",البيانات!C90)</f>
        <v/>
      </c>
      <c r="C38" s="328" t="str">
        <f>IF(البيانات!G90="","",البيانات!G90)</f>
        <v/>
      </c>
      <c r="D38" s="329" t="str">
        <f>IF(البيانات!M30="","",البيانات!M30)</f>
        <v/>
      </c>
      <c r="E38" s="79"/>
      <c r="F38" s="59"/>
      <c r="G38" s="59"/>
      <c r="H38" s="60"/>
      <c r="I38" s="60"/>
      <c r="J38" s="60"/>
      <c r="K38" s="144"/>
      <c r="L38" s="150"/>
      <c r="M38" s="108"/>
      <c r="Z38" s="49" t="str">
        <f>النماذج!A32</f>
        <v>نموذج24</v>
      </c>
      <c r="AD38" s="49" t="e">
        <f>#REF!</f>
        <v>#REF!</v>
      </c>
    </row>
    <row r="39" spans="1:30" s="61" customFormat="1" ht="17.25" x14ac:dyDescent="0.25">
      <c r="A39" s="158">
        <v>29</v>
      </c>
      <c r="B39" s="160" t="str">
        <f>IF(البيانات!C91="","",البيانات!C91)</f>
        <v/>
      </c>
      <c r="C39" s="328" t="str">
        <f>IF(البيانات!G91="","",البيانات!G91)</f>
        <v/>
      </c>
      <c r="D39" s="329" t="str">
        <f>IF(البيانات!M31="","",البيانات!M31)</f>
        <v/>
      </c>
      <c r="E39" s="79"/>
      <c r="F39" s="59"/>
      <c r="G39" s="59"/>
      <c r="H39" s="60"/>
      <c r="I39" s="60"/>
      <c r="J39" s="60"/>
      <c r="K39" s="144"/>
      <c r="L39" s="150"/>
      <c r="M39" s="108"/>
      <c r="Z39" s="49" t="str">
        <f>النماذج!A33</f>
        <v>نموذج25</v>
      </c>
      <c r="AD39" s="49" t="e">
        <f>#REF!</f>
        <v>#REF!</v>
      </c>
    </row>
    <row r="40" spans="1:30" s="61" customFormat="1" ht="17.25" x14ac:dyDescent="0.25">
      <c r="A40" s="158">
        <v>30</v>
      </c>
      <c r="B40" s="160" t="str">
        <f>IF(البيانات!C92="","",البيانات!C92)</f>
        <v/>
      </c>
      <c r="C40" s="328" t="str">
        <f>IF(البيانات!G92="","",البيانات!G92)</f>
        <v/>
      </c>
      <c r="D40" s="329" t="str">
        <f>IF(البيانات!M32="","",البيانات!M32)</f>
        <v/>
      </c>
      <c r="E40" s="79"/>
      <c r="F40" s="59"/>
      <c r="G40" s="59"/>
      <c r="H40" s="60"/>
      <c r="I40" s="60"/>
      <c r="J40" s="60"/>
      <c r="K40" s="144"/>
      <c r="L40" s="150"/>
      <c r="M40" s="108"/>
      <c r="Z40" s="49" t="str">
        <f>النماذج!A34</f>
        <v>نموذج26</v>
      </c>
      <c r="AD40" s="49" t="e">
        <f>#REF!</f>
        <v>#REF!</v>
      </c>
    </row>
    <row r="41" spans="1:30" s="61" customFormat="1" ht="17.25" x14ac:dyDescent="0.25">
      <c r="A41" s="158">
        <v>31</v>
      </c>
      <c r="B41" s="160" t="str">
        <f>IF(البيانات!C93="","",البيانات!C93)</f>
        <v/>
      </c>
      <c r="C41" s="328" t="str">
        <f>IF(البيانات!G93="","",البيانات!G93)</f>
        <v/>
      </c>
      <c r="D41" s="329" t="str">
        <f>IF(البيانات!M33="","",البيانات!M33)</f>
        <v/>
      </c>
      <c r="E41" s="79"/>
      <c r="F41" s="59"/>
      <c r="G41" s="59"/>
      <c r="H41" s="60"/>
      <c r="I41" s="60"/>
      <c r="J41" s="60"/>
      <c r="K41" s="144"/>
      <c r="L41" s="150"/>
      <c r="M41" s="108"/>
      <c r="Z41" s="49" t="str">
        <f>النماذج!A35</f>
        <v>نموذج27</v>
      </c>
      <c r="AD41" s="49" t="e">
        <f>#REF!</f>
        <v>#REF!</v>
      </c>
    </row>
    <row r="42" spans="1:30" s="61" customFormat="1" ht="17.25" x14ac:dyDescent="0.25">
      <c r="A42" s="158">
        <v>32</v>
      </c>
      <c r="B42" s="160" t="str">
        <f>IF(البيانات!C94="","",البيانات!C94)</f>
        <v/>
      </c>
      <c r="C42" s="328" t="str">
        <f>IF(البيانات!G94="","",البيانات!G94)</f>
        <v/>
      </c>
      <c r="D42" s="329" t="str">
        <f>IF(البيانات!M34="","",البيانات!M34)</f>
        <v/>
      </c>
      <c r="E42" s="79"/>
      <c r="F42" s="59"/>
      <c r="G42" s="59"/>
      <c r="H42" s="60"/>
      <c r="I42" s="60"/>
      <c r="J42" s="60"/>
      <c r="K42" s="144"/>
      <c r="L42" s="150"/>
      <c r="M42" s="108"/>
      <c r="Z42" s="49" t="str">
        <f>النماذج!A36</f>
        <v>نموذج28</v>
      </c>
      <c r="AD42" s="49" t="e">
        <f>#REF!</f>
        <v>#REF!</v>
      </c>
    </row>
    <row r="43" spans="1:30" s="61" customFormat="1" ht="17.25" x14ac:dyDescent="0.25">
      <c r="A43" s="158">
        <v>33</v>
      </c>
      <c r="B43" s="160" t="str">
        <f>IF(البيانات!C95="","",البيانات!C95)</f>
        <v/>
      </c>
      <c r="C43" s="328" t="str">
        <f>IF(البيانات!G95="","",البيانات!G95)</f>
        <v/>
      </c>
      <c r="D43" s="329" t="str">
        <f>IF(البيانات!M35="","",البيانات!M35)</f>
        <v/>
      </c>
      <c r="E43" s="79"/>
      <c r="F43" s="59"/>
      <c r="G43" s="59"/>
      <c r="H43" s="60"/>
      <c r="I43" s="60"/>
      <c r="J43" s="60"/>
      <c r="K43" s="144"/>
      <c r="L43" s="150"/>
      <c r="M43" s="108"/>
      <c r="Z43" s="49" t="str">
        <f>النماذج!A37</f>
        <v>نموذج29</v>
      </c>
      <c r="AD43" s="49" t="e">
        <f>#REF!</f>
        <v>#REF!</v>
      </c>
    </row>
    <row r="44" spans="1:30" s="61" customFormat="1" ht="17.25" x14ac:dyDescent="0.25">
      <c r="A44" s="158">
        <v>34</v>
      </c>
      <c r="B44" s="160" t="str">
        <f>IF(البيانات!C96="","",البيانات!C96)</f>
        <v/>
      </c>
      <c r="C44" s="328" t="str">
        <f>IF(البيانات!G96="","",البيانات!G96)</f>
        <v/>
      </c>
      <c r="D44" s="329" t="str">
        <f>IF(البيانات!M36="","",البيانات!M36)</f>
        <v/>
      </c>
      <c r="E44" s="79"/>
      <c r="F44" s="59"/>
      <c r="G44" s="59"/>
      <c r="H44" s="60"/>
      <c r="I44" s="60"/>
      <c r="J44" s="60"/>
      <c r="K44" s="144"/>
      <c r="L44" s="150"/>
      <c r="M44" s="108"/>
      <c r="Z44" s="49" t="str">
        <f>النماذج!A38</f>
        <v>نموذج30</v>
      </c>
      <c r="AD44" s="49" t="e">
        <f>#REF!</f>
        <v>#REF!</v>
      </c>
    </row>
    <row r="45" spans="1:30" s="61" customFormat="1" ht="15.75" x14ac:dyDescent="0.25">
      <c r="A45" s="158">
        <v>35</v>
      </c>
      <c r="B45" s="160" t="str">
        <f>IF(البيانات!C97="","",البيانات!C97)</f>
        <v/>
      </c>
      <c r="C45" s="328" t="str">
        <f>IF(البيانات!G97="","",البيانات!G97)</f>
        <v/>
      </c>
      <c r="D45" s="329" t="str">
        <f>IF(البيانات!M37="","",البيانات!M37)</f>
        <v/>
      </c>
      <c r="E45" s="79"/>
      <c r="F45" s="59"/>
      <c r="G45" s="59"/>
      <c r="H45" s="60"/>
      <c r="I45" s="60"/>
      <c r="J45" s="60"/>
      <c r="K45" s="144"/>
      <c r="L45" s="150"/>
      <c r="M45" s="108"/>
    </row>
    <row r="46" spans="1:30" s="61" customFormat="1" ht="15.75" x14ac:dyDescent="0.25">
      <c r="A46" s="158">
        <v>36</v>
      </c>
      <c r="B46" s="160" t="str">
        <f>IF(البيانات!C98="","",البيانات!C98)</f>
        <v/>
      </c>
      <c r="C46" s="328" t="str">
        <f>IF(البيانات!G98="","",البيانات!G98)</f>
        <v/>
      </c>
      <c r="D46" s="329" t="str">
        <f>IF(البيانات!M38="","",البيانات!M38)</f>
        <v/>
      </c>
      <c r="E46" s="79"/>
      <c r="F46" s="59"/>
      <c r="G46" s="59"/>
      <c r="H46" s="60"/>
      <c r="I46" s="60"/>
      <c r="J46" s="60"/>
      <c r="K46" s="144"/>
      <c r="L46" s="150"/>
      <c r="M46" s="108"/>
    </row>
    <row r="47" spans="1:30" s="61" customFormat="1" ht="15.75" x14ac:dyDescent="0.25">
      <c r="A47" s="158">
        <v>37</v>
      </c>
      <c r="B47" s="160" t="str">
        <f>IF(البيانات!C99="","",البيانات!C99)</f>
        <v/>
      </c>
      <c r="C47" s="328" t="str">
        <f>IF(البيانات!G99="","",البيانات!G99)</f>
        <v/>
      </c>
      <c r="D47" s="329" t="str">
        <f>IF(البيانات!M39="","",البيانات!M39)</f>
        <v/>
      </c>
      <c r="E47" s="79"/>
      <c r="F47" s="59"/>
      <c r="G47" s="59"/>
      <c r="H47" s="60"/>
      <c r="I47" s="60"/>
      <c r="J47" s="60"/>
      <c r="K47" s="144"/>
      <c r="L47" s="150"/>
      <c r="M47" s="108"/>
    </row>
    <row r="48" spans="1:30" s="61" customFormat="1" ht="15.75" x14ac:dyDescent="0.25">
      <c r="A48" s="158">
        <v>38</v>
      </c>
      <c r="B48" s="160" t="str">
        <f>IF(البيانات!C100="","",البيانات!C100)</f>
        <v/>
      </c>
      <c r="C48" s="328" t="str">
        <f>IF(البيانات!G100="","",البيانات!G100)</f>
        <v/>
      </c>
      <c r="D48" s="329" t="str">
        <f>IF(البيانات!M40="","",البيانات!M40)</f>
        <v/>
      </c>
      <c r="E48" s="79"/>
      <c r="F48" s="59"/>
      <c r="G48" s="59"/>
      <c r="H48" s="60"/>
      <c r="I48" s="60"/>
      <c r="J48" s="60"/>
      <c r="K48" s="144"/>
      <c r="L48" s="150"/>
      <c r="M48" s="108"/>
    </row>
    <row r="49" spans="1:13" s="61" customFormat="1" ht="15.75" x14ac:dyDescent="0.25">
      <c r="A49" s="158">
        <v>39</v>
      </c>
      <c r="B49" s="160" t="str">
        <f>IF(البيانات!C101="","",البيانات!C101)</f>
        <v/>
      </c>
      <c r="C49" s="328" t="str">
        <f>IF(البيانات!G101="","",البيانات!G101)</f>
        <v/>
      </c>
      <c r="D49" s="329" t="str">
        <f>IF(البيانات!M41="","",البيانات!M41)</f>
        <v/>
      </c>
      <c r="E49" s="79"/>
      <c r="F49" s="59"/>
      <c r="G49" s="59"/>
      <c r="H49" s="60"/>
      <c r="I49" s="60"/>
      <c r="J49" s="60"/>
      <c r="K49" s="144"/>
      <c r="L49" s="150"/>
      <c r="M49" s="108"/>
    </row>
    <row r="50" spans="1:13" s="61" customFormat="1" ht="15.75" x14ac:dyDescent="0.25">
      <c r="A50" s="158">
        <v>40</v>
      </c>
      <c r="B50" s="160" t="str">
        <f>IF(البيانات!C102="","",البيانات!C102)</f>
        <v/>
      </c>
      <c r="C50" s="328" t="str">
        <f>IF(البيانات!G102="","",البيانات!G102)</f>
        <v/>
      </c>
      <c r="D50" s="329" t="str">
        <f>IF(البيانات!M42="","",البيانات!M42)</f>
        <v/>
      </c>
      <c r="E50" s="79"/>
      <c r="F50" s="59"/>
      <c r="G50" s="59"/>
      <c r="H50" s="60"/>
      <c r="I50" s="60"/>
      <c r="J50" s="60"/>
      <c r="K50" s="144"/>
      <c r="L50" s="150"/>
      <c r="M50" s="108"/>
    </row>
    <row r="51" spans="1:13" s="61" customFormat="1" ht="15.75" x14ac:dyDescent="0.25">
      <c r="A51" s="158">
        <v>41</v>
      </c>
      <c r="B51" s="160" t="str">
        <f>IF(البيانات!C103="","",البيانات!C103)</f>
        <v/>
      </c>
      <c r="C51" s="328" t="str">
        <f>IF(البيانات!G103="","",البيانات!G103)</f>
        <v/>
      </c>
      <c r="D51" s="329" t="str">
        <f>IF(البيانات!M43="","",البيانات!M43)</f>
        <v/>
      </c>
      <c r="E51" s="79"/>
      <c r="F51" s="59"/>
      <c r="G51" s="59"/>
      <c r="H51" s="60"/>
      <c r="I51" s="60"/>
      <c r="J51" s="60"/>
      <c r="K51" s="144"/>
      <c r="L51" s="150"/>
      <c r="M51" s="108"/>
    </row>
    <row r="52" spans="1:13" s="61" customFormat="1" ht="15.75" x14ac:dyDescent="0.25">
      <c r="A52" s="158">
        <v>42</v>
      </c>
      <c r="B52" s="160" t="str">
        <f>IF(البيانات!C104="","",البيانات!C104)</f>
        <v/>
      </c>
      <c r="C52" s="328" t="str">
        <f>IF(البيانات!G104="","",البيانات!G104)</f>
        <v/>
      </c>
      <c r="D52" s="329" t="str">
        <f>IF(البيانات!M44="","",البيانات!M44)</f>
        <v/>
      </c>
      <c r="E52" s="79"/>
      <c r="F52" s="59"/>
      <c r="G52" s="59"/>
      <c r="H52" s="60"/>
      <c r="I52" s="60"/>
      <c r="J52" s="60"/>
      <c r="K52" s="144"/>
      <c r="L52" s="150"/>
      <c r="M52" s="108"/>
    </row>
    <row r="53" spans="1:13" s="61" customFormat="1" ht="15.75" x14ac:dyDescent="0.25">
      <c r="A53" s="158">
        <v>43</v>
      </c>
      <c r="B53" s="160" t="str">
        <f>IF(البيانات!C105="","",البيانات!C105)</f>
        <v/>
      </c>
      <c r="C53" s="328" t="str">
        <f>IF(البيانات!G105="","",البيانات!G105)</f>
        <v/>
      </c>
      <c r="D53" s="329" t="str">
        <f>IF(البيانات!M45="","",البيانات!M45)</f>
        <v/>
      </c>
      <c r="E53" s="79"/>
      <c r="F53" s="59"/>
      <c r="G53" s="59"/>
      <c r="H53" s="60"/>
      <c r="I53" s="60"/>
      <c r="J53" s="60"/>
      <c r="K53" s="144"/>
      <c r="L53" s="150"/>
      <c r="M53" s="108"/>
    </row>
    <row r="54" spans="1:13" s="61" customFormat="1" ht="15.75" x14ac:dyDescent="0.25">
      <c r="A54" s="158">
        <v>44</v>
      </c>
      <c r="B54" s="160" t="str">
        <f>IF(البيانات!C106="","",البيانات!C106)</f>
        <v/>
      </c>
      <c r="C54" s="328" t="str">
        <f>IF(البيانات!G106="","",البيانات!G106)</f>
        <v/>
      </c>
      <c r="D54" s="329" t="str">
        <f>IF(البيانات!M46="","",البيانات!M46)</f>
        <v/>
      </c>
      <c r="E54" s="79"/>
      <c r="F54" s="59"/>
      <c r="G54" s="59"/>
      <c r="H54" s="60"/>
      <c r="I54" s="60"/>
      <c r="J54" s="60"/>
      <c r="K54" s="144"/>
      <c r="L54" s="150"/>
      <c r="M54" s="108"/>
    </row>
    <row r="55" spans="1:13" s="61" customFormat="1" ht="15.75" x14ac:dyDescent="0.25">
      <c r="A55" s="158">
        <v>45</v>
      </c>
      <c r="B55" s="160" t="str">
        <f>IF(البيانات!C107="","",البيانات!C107)</f>
        <v/>
      </c>
      <c r="C55" s="328" t="str">
        <f>IF(البيانات!G107="","",البيانات!G107)</f>
        <v/>
      </c>
      <c r="D55" s="329" t="str">
        <f>IF(البيانات!M47="","",البيانات!M47)</f>
        <v/>
      </c>
      <c r="E55" s="79"/>
      <c r="F55" s="59"/>
      <c r="G55" s="59"/>
      <c r="H55" s="60"/>
      <c r="I55" s="60"/>
      <c r="J55" s="60"/>
      <c r="K55" s="144"/>
      <c r="L55" s="150"/>
      <c r="M55" s="108"/>
    </row>
    <row r="56" spans="1:13" s="61" customFormat="1" ht="15.75" x14ac:dyDescent="0.25">
      <c r="A56" s="158">
        <v>46</v>
      </c>
      <c r="B56" s="160" t="str">
        <f>IF(البيانات!C108="","",البيانات!C108)</f>
        <v/>
      </c>
      <c r="C56" s="328" t="str">
        <f>IF(البيانات!G108="","",البيانات!G108)</f>
        <v/>
      </c>
      <c r="D56" s="329" t="str">
        <f>IF(البيانات!M48="","",البيانات!M48)</f>
        <v/>
      </c>
      <c r="E56" s="79"/>
      <c r="F56" s="59"/>
      <c r="G56" s="59"/>
      <c r="H56" s="60"/>
      <c r="I56" s="60"/>
      <c r="J56" s="60"/>
      <c r="K56" s="144"/>
      <c r="L56" s="150"/>
      <c r="M56" s="108"/>
    </row>
    <row r="57" spans="1:13" s="61" customFormat="1" ht="15.75" x14ac:dyDescent="0.25">
      <c r="A57" s="158">
        <v>47</v>
      </c>
      <c r="B57" s="160" t="str">
        <f>IF(البيانات!C109="","",البيانات!C109)</f>
        <v/>
      </c>
      <c r="C57" s="328" t="str">
        <f>IF(البيانات!G109="","",البيانات!G109)</f>
        <v/>
      </c>
      <c r="D57" s="329" t="str">
        <f>IF(البيانات!M49="","",البيانات!M49)</f>
        <v/>
      </c>
      <c r="E57" s="79"/>
      <c r="F57" s="59"/>
      <c r="G57" s="59"/>
      <c r="H57" s="60"/>
      <c r="I57" s="60"/>
      <c r="J57" s="60"/>
      <c r="K57" s="144"/>
      <c r="L57" s="150"/>
      <c r="M57" s="108"/>
    </row>
    <row r="58" spans="1:13" s="61" customFormat="1" ht="15.75" x14ac:dyDescent="0.25">
      <c r="A58" s="158">
        <v>48</v>
      </c>
      <c r="B58" s="160" t="str">
        <f>IF(البيانات!C110="","",البيانات!C110)</f>
        <v/>
      </c>
      <c r="C58" s="328" t="str">
        <f>IF(البيانات!G110="","",البيانات!G110)</f>
        <v/>
      </c>
      <c r="D58" s="329" t="str">
        <f>IF(البيانات!M50="","",البيانات!M50)</f>
        <v/>
      </c>
      <c r="E58" s="79"/>
      <c r="F58" s="59"/>
      <c r="G58" s="59"/>
      <c r="H58" s="60"/>
      <c r="I58" s="60"/>
      <c r="J58" s="60"/>
      <c r="K58" s="144"/>
      <c r="L58" s="150"/>
      <c r="M58" s="108"/>
    </row>
    <row r="59" spans="1:13" s="61" customFormat="1" ht="15.75" x14ac:dyDescent="0.25">
      <c r="A59" s="158">
        <v>49</v>
      </c>
      <c r="B59" s="160" t="str">
        <f>IF(البيانات!C111="","",البيانات!C111)</f>
        <v/>
      </c>
      <c r="C59" s="328" t="str">
        <f>IF(البيانات!G111="","",البيانات!G111)</f>
        <v/>
      </c>
      <c r="D59" s="329" t="str">
        <f>IF(البيانات!M51="","",البيانات!M51)</f>
        <v/>
      </c>
      <c r="E59" s="79"/>
      <c r="F59" s="59"/>
      <c r="G59" s="59"/>
      <c r="H59" s="60"/>
      <c r="I59" s="60"/>
      <c r="J59" s="60"/>
      <c r="K59" s="144"/>
      <c r="L59" s="150"/>
      <c r="M59" s="108"/>
    </row>
    <row r="60" spans="1:13" s="61" customFormat="1" ht="15.75" x14ac:dyDescent="0.25">
      <c r="A60" s="158">
        <v>50</v>
      </c>
      <c r="B60" s="160" t="str">
        <f>IF(البيانات!C112="","",البيانات!C112)</f>
        <v/>
      </c>
      <c r="C60" s="328" t="str">
        <f>IF(البيانات!G112="","",البيانات!G112)</f>
        <v/>
      </c>
      <c r="D60" s="329" t="str">
        <f>IF(البيانات!M52="","",البيانات!M52)</f>
        <v/>
      </c>
      <c r="E60" s="79"/>
      <c r="F60" s="59"/>
      <c r="G60" s="59"/>
      <c r="H60" s="60"/>
      <c r="I60" s="60"/>
      <c r="J60" s="60"/>
      <c r="K60" s="144"/>
      <c r="L60" s="150"/>
      <c r="M60" s="108"/>
    </row>
    <row r="61" spans="1:13" s="61" customFormat="1" ht="15.75" x14ac:dyDescent="0.25">
      <c r="A61" s="158">
        <v>51</v>
      </c>
      <c r="B61" s="160" t="str">
        <f>IF(البيانات!C113="","",البيانات!C113)</f>
        <v/>
      </c>
      <c r="C61" s="328" t="str">
        <f>IF(البيانات!G113="","",البيانات!G113)</f>
        <v/>
      </c>
      <c r="D61" s="329" t="str">
        <f>IF(البيانات!M53="","",البيانات!M53)</f>
        <v/>
      </c>
      <c r="E61" s="79"/>
      <c r="F61" s="59"/>
      <c r="G61" s="59"/>
      <c r="H61" s="60"/>
      <c r="I61" s="60"/>
      <c r="J61" s="60"/>
      <c r="K61" s="144"/>
      <c r="L61" s="150"/>
      <c r="M61" s="108"/>
    </row>
    <row r="62" spans="1:13" s="61" customFormat="1" ht="15.75" x14ac:dyDescent="0.25">
      <c r="A62" s="158">
        <v>52</v>
      </c>
      <c r="B62" s="160" t="str">
        <f>IF(البيانات!C114="","",البيانات!C114)</f>
        <v/>
      </c>
      <c r="C62" s="328" t="str">
        <f>IF(البيانات!G114="","",البيانات!G114)</f>
        <v/>
      </c>
      <c r="D62" s="329" t="str">
        <f>IF(البيانات!M54="","",البيانات!M54)</f>
        <v/>
      </c>
      <c r="E62" s="79"/>
      <c r="F62" s="59"/>
      <c r="G62" s="59"/>
      <c r="H62" s="60"/>
      <c r="I62" s="60"/>
      <c r="J62" s="60"/>
      <c r="K62" s="144"/>
      <c r="L62" s="150"/>
      <c r="M62" s="108"/>
    </row>
    <row r="63" spans="1:13" s="61" customFormat="1" ht="15.75" x14ac:dyDescent="0.25">
      <c r="A63" s="158">
        <v>53</v>
      </c>
      <c r="B63" s="160" t="str">
        <f>IF(البيانات!C115="","",البيانات!C115)</f>
        <v/>
      </c>
      <c r="C63" s="328" t="str">
        <f>IF(البيانات!G115="","",البيانات!G115)</f>
        <v/>
      </c>
      <c r="D63" s="329" t="str">
        <f>IF(البيانات!M55="","",البيانات!M55)</f>
        <v/>
      </c>
      <c r="E63" s="79"/>
      <c r="F63" s="59"/>
      <c r="G63" s="59"/>
      <c r="H63" s="60"/>
      <c r="I63" s="60"/>
      <c r="J63" s="60"/>
      <c r="K63" s="144"/>
      <c r="L63" s="150"/>
      <c r="M63" s="108"/>
    </row>
    <row r="64" spans="1:13" s="61" customFormat="1" ht="15.75" x14ac:dyDescent="0.25">
      <c r="A64" s="158">
        <v>54</v>
      </c>
      <c r="B64" s="160" t="str">
        <f>IF(البيانات!C116="","",البيانات!C116)</f>
        <v/>
      </c>
      <c r="C64" s="328" t="str">
        <f>IF(البيانات!G116="","",البيانات!G116)</f>
        <v/>
      </c>
      <c r="D64" s="329" t="str">
        <f>IF(البيانات!M56="","",البيانات!M56)</f>
        <v/>
      </c>
      <c r="E64" s="79"/>
      <c r="F64" s="59"/>
      <c r="G64" s="59"/>
      <c r="H64" s="60"/>
      <c r="I64" s="60"/>
      <c r="J64" s="60"/>
      <c r="K64" s="144"/>
      <c r="L64" s="150"/>
      <c r="M64" s="108"/>
    </row>
    <row r="65" spans="1:13" s="61" customFormat="1" ht="15.75" x14ac:dyDescent="0.25">
      <c r="A65" s="158">
        <v>55</v>
      </c>
      <c r="B65" s="160" t="str">
        <f>IF(البيانات!C117="","",البيانات!C117)</f>
        <v/>
      </c>
      <c r="C65" s="328" t="str">
        <f>IF(البيانات!G117="","",البيانات!G117)</f>
        <v/>
      </c>
      <c r="D65" s="329" t="str">
        <f>IF(البيانات!M57="","",البيانات!M57)</f>
        <v/>
      </c>
      <c r="E65" s="79"/>
      <c r="F65" s="59"/>
      <c r="G65" s="59"/>
      <c r="H65" s="60"/>
      <c r="I65" s="60"/>
      <c r="J65" s="60"/>
      <c r="K65" s="144"/>
      <c r="L65" s="150"/>
      <c r="M65" s="108"/>
    </row>
    <row r="66" spans="1:13" s="61" customFormat="1" ht="15.75" x14ac:dyDescent="0.25">
      <c r="A66" s="158">
        <v>56</v>
      </c>
      <c r="B66" s="160" t="str">
        <f>IF(البيانات!C118="","",البيانات!C118)</f>
        <v/>
      </c>
      <c r="C66" s="328" t="str">
        <f>IF(البيانات!G118="","",البيانات!G118)</f>
        <v/>
      </c>
      <c r="D66" s="329" t="str">
        <f>IF(البيانات!M58="","",البيانات!M58)</f>
        <v/>
      </c>
      <c r="E66" s="79"/>
      <c r="F66" s="59"/>
      <c r="G66" s="59"/>
      <c r="H66" s="60"/>
      <c r="I66" s="60"/>
      <c r="J66" s="60"/>
      <c r="K66" s="144"/>
      <c r="L66" s="150"/>
      <c r="M66" s="108"/>
    </row>
    <row r="67" spans="1:13" s="61" customFormat="1" ht="15.75" x14ac:dyDescent="0.25">
      <c r="A67" s="158">
        <v>57</v>
      </c>
      <c r="B67" s="160" t="str">
        <f>IF(البيانات!C119="","",البيانات!C119)</f>
        <v/>
      </c>
      <c r="C67" s="328" t="str">
        <f>IF(البيانات!G119="","",البيانات!G119)</f>
        <v/>
      </c>
      <c r="D67" s="329" t="str">
        <f>IF(البيانات!M59="","",البيانات!M59)</f>
        <v/>
      </c>
      <c r="E67" s="79"/>
      <c r="F67" s="59"/>
      <c r="G67" s="59"/>
      <c r="H67" s="60"/>
      <c r="I67" s="60"/>
      <c r="J67" s="60"/>
      <c r="K67" s="144"/>
      <c r="L67" s="150"/>
      <c r="M67" s="108"/>
    </row>
    <row r="68" spans="1:13" s="61" customFormat="1" ht="15.75" x14ac:dyDescent="0.25">
      <c r="A68" s="158">
        <v>58</v>
      </c>
      <c r="B68" s="160" t="str">
        <f>IF(البيانات!C120="","",البيانات!C120)</f>
        <v/>
      </c>
      <c r="C68" s="328" t="str">
        <f>IF(البيانات!G120="","",البيانات!G120)</f>
        <v/>
      </c>
      <c r="D68" s="329" t="str">
        <f>IF(البيانات!M60="","",البيانات!M60)</f>
        <v/>
      </c>
      <c r="E68" s="79"/>
      <c r="F68" s="59"/>
      <c r="G68" s="59"/>
      <c r="H68" s="60"/>
      <c r="I68" s="60"/>
      <c r="J68" s="60"/>
      <c r="K68" s="144"/>
      <c r="L68" s="150"/>
      <c r="M68" s="108"/>
    </row>
    <row r="69" spans="1:13" s="61" customFormat="1" ht="15.75" x14ac:dyDescent="0.25">
      <c r="A69" s="158">
        <v>59</v>
      </c>
      <c r="B69" s="160" t="str">
        <f>IF(البيانات!C121="","",البيانات!C121)</f>
        <v/>
      </c>
      <c r="C69" s="328" t="str">
        <f>IF(البيانات!G121="","",البيانات!G121)</f>
        <v/>
      </c>
      <c r="D69" s="329" t="str">
        <f>IF(البيانات!M61="","",البيانات!M61)</f>
        <v/>
      </c>
      <c r="E69" s="79"/>
      <c r="F69" s="59"/>
      <c r="G69" s="59"/>
      <c r="H69" s="60"/>
      <c r="I69" s="60"/>
      <c r="J69" s="60"/>
      <c r="K69" s="144"/>
      <c r="L69" s="150"/>
      <c r="M69" s="108"/>
    </row>
    <row r="70" spans="1:13" s="61" customFormat="1" ht="15.75" x14ac:dyDescent="0.25">
      <c r="A70" s="158">
        <v>60</v>
      </c>
      <c r="B70" s="160" t="str">
        <f>IF(البيانات!C122="","",البيانات!C122)</f>
        <v/>
      </c>
      <c r="C70" s="328" t="str">
        <f>IF(البيانات!G122="","",البيانات!G122)</f>
        <v/>
      </c>
      <c r="D70" s="329" t="str">
        <f>IF(البيانات!M62="","",البيانات!M62)</f>
        <v/>
      </c>
      <c r="E70" s="79"/>
      <c r="F70" s="59"/>
      <c r="G70" s="59"/>
      <c r="H70" s="60"/>
      <c r="I70" s="60"/>
      <c r="J70" s="60"/>
      <c r="K70" s="144"/>
      <c r="L70" s="150"/>
      <c r="M70" s="108"/>
    </row>
    <row r="71" spans="1:13" s="61" customFormat="1" ht="15.75" x14ac:dyDescent="0.25">
      <c r="A71" s="158">
        <v>61</v>
      </c>
      <c r="B71" s="160" t="str">
        <f>IF(البيانات!C123="","",البيانات!C123)</f>
        <v/>
      </c>
      <c r="C71" s="328" t="str">
        <f>IF(البيانات!G123="","",البيانات!G123)</f>
        <v/>
      </c>
      <c r="D71" s="329" t="str">
        <f>IF(البيانات!M63="","",البيانات!M63)</f>
        <v/>
      </c>
      <c r="E71" s="79"/>
      <c r="F71" s="59"/>
      <c r="G71" s="59"/>
      <c r="H71" s="60"/>
      <c r="I71" s="60"/>
      <c r="J71" s="60"/>
      <c r="K71" s="144"/>
      <c r="L71" s="150"/>
      <c r="M71" s="108"/>
    </row>
    <row r="72" spans="1:13" s="61" customFormat="1" ht="15.75" x14ac:dyDescent="0.25">
      <c r="A72" s="158">
        <v>62</v>
      </c>
      <c r="B72" s="160" t="str">
        <f>IF(البيانات!C124="","",البيانات!C124)</f>
        <v/>
      </c>
      <c r="C72" s="328" t="str">
        <f>IF(البيانات!G124="","",البيانات!G124)</f>
        <v/>
      </c>
      <c r="D72" s="329" t="str">
        <f>IF(البيانات!M64="","",البيانات!M64)</f>
        <v/>
      </c>
      <c r="E72" s="79"/>
      <c r="F72" s="59"/>
      <c r="G72" s="59"/>
      <c r="H72" s="60"/>
      <c r="I72" s="60"/>
      <c r="J72" s="60"/>
      <c r="K72" s="144"/>
      <c r="L72" s="150"/>
      <c r="M72" s="108"/>
    </row>
    <row r="73" spans="1:13" s="61" customFormat="1" ht="15.75" x14ac:dyDescent="0.25">
      <c r="A73" s="158">
        <v>63</v>
      </c>
      <c r="B73" s="160" t="str">
        <f>IF(البيانات!C125="","",البيانات!C125)</f>
        <v/>
      </c>
      <c r="C73" s="328" t="str">
        <f>IF(البيانات!G125="","",البيانات!G125)</f>
        <v/>
      </c>
      <c r="D73" s="329" t="str">
        <f>IF(البيانات!M65="","",البيانات!M65)</f>
        <v/>
      </c>
      <c r="E73" s="79"/>
      <c r="F73" s="59"/>
      <c r="G73" s="59"/>
      <c r="H73" s="60"/>
      <c r="I73" s="60"/>
      <c r="J73" s="60"/>
      <c r="K73" s="144"/>
      <c r="L73" s="150"/>
      <c r="M73" s="108"/>
    </row>
    <row r="74" spans="1:13" s="61" customFormat="1" ht="15.75" x14ac:dyDescent="0.25">
      <c r="A74" s="158">
        <v>64</v>
      </c>
      <c r="B74" s="160" t="str">
        <f>IF(البيانات!C126="","",البيانات!C126)</f>
        <v/>
      </c>
      <c r="C74" s="328" t="str">
        <f>IF(البيانات!G126="","",البيانات!G126)</f>
        <v/>
      </c>
      <c r="D74" s="329" t="str">
        <f>IF(البيانات!M66="","",البيانات!M66)</f>
        <v/>
      </c>
      <c r="E74" s="79"/>
      <c r="F74" s="59"/>
      <c r="G74" s="59"/>
      <c r="H74" s="60"/>
      <c r="I74" s="60"/>
      <c r="J74" s="60"/>
      <c r="K74" s="144"/>
      <c r="L74" s="150"/>
      <c r="M74" s="108"/>
    </row>
    <row r="75" spans="1:13" s="61" customFormat="1" ht="15.75" x14ac:dyDescent="0.25">
      <c r="A75" s="158">
        <v>65</v>
      </c>
      <c r="B75" s="160" t="str">
        <f>IF(البيانات!C127="","",البيانات!C127)</f>
        <v/>
      </c>
      <c r="C75" s="328" t="str">
        <f>IF(البيانات!G127="","",البيانات!G127)</f>
        <v/>
      </c>
      <c r="D75" s="329" t="str">
        <f>IF(البيانات!M67="","",البيانات!M67)</f>
        <v/>
      </c>
      <c r="E75" s="79"/>
      <c r="F75" s="59"/>
      <c r="G75" s="59"/>
      <c r="H75" s="60"/>
      <c r="I75" s="60"/>
      <c r="J75" s="60"/>
      <c r="K75" s="144"/>
      <c r="L75" s="150"/>
      <c r="M75" s="108"/>
    </row>
    <row r="76" spans="1:13" s="61" customFormat="1" ht="15.75" x14ac:dyDescent="0.25">
      <c r="A76" s="158">
        <v>66</v>
      </c>
      <c r="B76" s="160" t="str">
        <f>IF(البيانات!C128="","",البيانات!C128)</f>
        <v/>
      </c>
      <c r="C76" s="328" t="str">
        <f>IF(البيانات!G128="","",البيانات!G128)</f>
        <v/>
      </c>
      <c r="D76" s="329" t="str">
        <f>IF(البيانات!M68="","",البيانات!M68)</f>
        <v/>
      </c>
      <c r="E76" s="79"/>
      <c r="F76" s="59"/>
      <c r="G76" s="59"/>
      <c r="H76" s="60"/>
      <c r="I76" s="60"/>
      <c r="J76" s="60"/>
      <c r="K76" s="144"/>
      <c r="L76" s="150"/>
      <c r="M76" s="108"/>
    </row>
    <row r="77" spans="1:13" s="61" customFormat="1" ht="15.75" x14ac:dyDescent="0.25">
      <c r="A77" s="158">
        <v>67</v>
      </c>
      <c r="B77" s="160" t="str">
        <f>IF(البيانات!C129="","",البيانات!C129)</f>
        <v/>
      </c>
      <c r="C77" s="328" t="str">
        <f>IF(البيانات!G129="","",البيانات!G129)</f>
        <v/>
      </c>
      <c r="D77" s="329" t="str">
        <f>IF(البيانات!M69="","",البيانات!M69)</f>
        <v/>
      </c>
      <c r="E77" s="79"/>
      <c r="F77" s="59"/>
      <c r="G77" s="59"/>
      <c r="H77" s="60"/>
      <c r="I77" s="60"/>
      <c r="J77" s="60"/>
      <c r="K77" s="144"/>
      <c r="L77" s="150"/>
      <c r="M77" s="108"/>
    </row>
    <row r="78" spans="1:13" s="61" customFormat="1" ht="15.75" x14ac:dyDescent="0.25">
      <c r="A78" s="158">
        <v>68</v>
      </c>
      <c r="B78" s="160" t="str">
        <f>IF(البيانات!C130="","",البيانات!C130)</f>
        <v/>
      </c>
      <c r="C78" s="328" t="str">
        <f>IF(البيانات!G130="","",البيانات!G130)</f>
        <v/>
      </c>
      <c r="D78" s="329" t="str">
        <f>IF(البيانات!M70="","",البيانات!M70)</f>
        <v/>
      </c>
      <c r="E78" s="79"/>
      <c r="F78" s="59"/>
      <c r="G78" s="59"/>
      <c r="H78" s="60"/>
      <c r="I78" s="60"/>
      <c r="J78" s="60"/>
      <c r="K78" s="144"/>
      <c r="L78" s="150"/>
      <c r="M78" s="108"/>
    </row>
    <row r="79" spans="1:13" s="61" customFormat="1" ht="15.75" x14ac:dyDescent="0.25">
      <c r="A79" s="158">
        <v>69</v>
      </c>
      <c r="B79" s="160" t="str">
        <f>IF(البيانات!C131="","",البيانات!C131)</f>
        <v/>
      </c>
      <c r="C79" s="328" t="str">
        <f>IF(البيانات!G131="","",البيانات!G131)</f>
        <v/>
      </c>
      <c r="D79" s="329" t="str">
        <f>IF(البيانات!M71="","",البيانات!M71)</f>
        <v/>
      </c>
      <c r="E79" s="79"/>
      <c r="F79" s="59"/>
      <c r="G79" s="59"/>
      <c r="H79" s="60"/>
      <c r="I79" s="60"/>
      <c r="J79" s="60"/>
      <c r="K79" s="144"/>
      <c r="L79" s="150"/>
      <c r="M79" s="108"/>
    </row>
    <row r="80" spans="1:13" s="61" customFormat="1" ht="15.75" x14ac:dyDescent="0.25">
      <c r="A80" s="158">
        <v>70</v>
      </c>
      <c r="B80" s="160" t="str">
        <f>IF(البيانات!C132="","",البيانات!C132)</f>
        <v/>
      </c>
      <c r="C80" s="328" t="str">
        <f>IF(البيانات!G132="","",البيانات!G132)</f>
        <v/>
      </c>
      <c r="D80" s="329" t="str">
        <f>IF(البيانات!M72="","",البيانات!M72)</f>
        <v/>
      </c>
      <c r="E80" s="79"/>
      <c r="F80" s="59"/>
      <c r="G80" s="59"/>
      <c r="H80" s="60"/>
      <c r="I80" s="60"/>
      <c r="J80" s="60"/>
      <c r="K80" s="144"/>
      <c r="L80" s="150"/>
      <c r="M80" s="108"/>
    </row>
    <row r="81" spans="1:13" s="61" customFormat="1" ht="15.75" x14ac:dyDescent="0.25">
      <c r="A81" s="158">
        <v>71</v>
      </c>
      <c r="B81" s="160" t="str">
        <f>IF(البيانات!C133="","",البيانات!C133)</f>
        <v/>
      </c>
      <c r="C81" s="328" t="str">
        <f>IF(البيانات!G133="","",البيانات!G133)</f>
        <v/>
      </c>
      <c r="D81" s="329" t="str">
        <f>IF(البيانات!M73="","",البيانات!M73)</f>
        <v/>
      </c>
      <c r="E81" s="79"/>
      <c r="F81" s="59"/>
      <c r="G81" s="59"/>
      <c r="H81" s="60"/>
      <c r="I81" s="60"/>
      <c r="J81" s="60"/>
      <c r="K81" s="144"/>
      <c r="L81" s="150"/>
      <c r="M81" s="108"/>
    </row>
    <row r="82" spans="1:13" s="61" customFormat="1" ht="15.75" x14ac:dyDescent="0.25">
      <c r="A82" s="158">
        <v>72</v>
      </c>
      <c r="B82" s="160" t="str">
        <f>IF(البيانات!C134="","",البيانات!C134)</f>
        <v/>
      </c>
      <c r="C82" s="328" t="str">
        <f>IF(البيانات!G134="","",البيانات!G134)</f>
        <v/>
      </c>
      <c r="D82" s="329" t="str">
        <f>IF(البيانات!M74="","",البيانات!M74)</f>
        <v/>
      </c>
      <c r="E82" s="79"/>
      <c r="F82" s="59"/>
      <c r="G82" s="59"/>
      <c r="H82" s="60"/>
      <c r="I82" s="60"/>
      <c r="J82" s="60"/>
      <c r="K82" s="144"/>
      <c r="L82" s="150"/>
      <c r="M82" s="108"/>
    </row>
    <row r="83" spans="1:13" s="61" customFormat="1" ht="15.75" x14ac:dyDescent="0.25">
      <c r="A83" s="158">
        <v>73</v>
      </c>
      <c r="B83" s="160" t="str">
        <f>IF(البيانات!C135="","",البيانات!C135)</f>
        <v/>
      </c>
      <c r="C83" s="328" t="str">
        <f>IF(البيانات!G135="","",البيانات!G135)</f>
        <v/>
      </c>
      <c r="D83" s="329" t="str">
        <f>IF(البيانات!M75="","",البيانات!M75)</f>
        <v/>
      </c>
      <c r="E83" s="79"/>
      <c r="F83" s="59"/>
      <c r="G83" s="59"/>
      <c r="H83" s="60"/>
      <c r="I83" s="60"/>
      <c r="J83" s="60"/>
      <c r="K83" s="144"/>
      <c r="L83" s="150"/>
      <c r="M83" s="108"/>
    </row>
    <row r="84" spans="1:13" s="61" customFormat="1" ht="15.75" x14ac:dyDescent="0.25">
      <c r="A84" s="158">
        <v>74</v>
      </c>
      <c r="B84" s="160" t="str">
        <f>IF(البيانات!C136="","",البيانات!C136)</f>
        <v/>
      </c>
      <c r="C84" s="328" t="str">
        <f>IF(البيانات!G136="","",البيانات!G136)</f>
        <v/>
      </c>
      <c r="D84" s="329" t="str">
        <f>IF(البيانات!M76="","",البيانات!M76)</f>
        <v/>
      </c>
      <c r="E84" s="79"/>
      <c r="F84" s="59"/>
      <c r="G84" s="59"/>
      <c r="H84" s="60"/>
      <c r="I84" s="60"/>
      <c r="J84" s="60"/>
      <c r="K84" s="144"/>
      <c r="L84" s="150"/>
      <c r="M84" s="108"/>
    </row>
    <row r="85" spans="1:13" s="61" customFormat="1" ht="15.75" x14ac:dyDescent="0.25">
      <c r="A85" s="158">
        <v>75</v>
      </c>
      <c r="B85" s="160" t="str">
        <f>IF(البيانات!C137="","",البيانات!C137)</f>
        <v/>
      </c>
      <c r="C85" s="328" t="str">
        <f>IF(البيانات!G137="","",البيانات!G137)</f>
        <v/>
      </c>
      <c r="D85" s="329" t="str">
        <f>IF(البيانات!M77="","",البيانات!M77)</f>
        <v/>
      </c>
      <c r="E85" s="79"/>
      <c r="F85" s="59"/>
      <c r="G85" s="59"/>
      <c r="H85" s="60"/>
      <c r="I85" s="60"/>
      <c r="J85" s="60"/>
      <c r="K85" s="144"/>
      <c r="L85" s="150"/>
      <c r="M85" s="108"/>
    </row>
    <row r="86" spans="1:13" s="61" customFormat="1" ht="15.75" x14ac:dyDescent="0.25">
      <c r="A86" s="158">
        <v>76</v>
      </c>
      <c r="B86" s="160" t="str">
        <f>IF(البيانات!C138="","",البيانات!C138)</f>
        <v/>
      </c>
      <c r="C86" s="328" t="str">
        <f>IF(البيانات!G138="","",البيانات!G138)</f>
        <v/>
      </c>
      <c r="D86" s="329" t="str">
        <f>IF(البيانات!M78="","",البيانات!M78)</f>
        <v/>
      </c>
      <c r="E86" s="79"/>
      <c r="F86" s="59"/>
      <c r="G86" s="59"/>
      <c r="H86" s="60"/>
      <c r="I86" s="60"/>
      <c r="J86" s="60"/>
      <c r="K86" s="144"/>
      <c r="L86" s="150"/>
      <c r="M86" s="108"/>
    </row>
    <row r="87" spans="1:13" s="61" customFormat="1" ht="15.75" x14ac:dyDescent="0.25">
      <c r="A87" s="158">
        <v>77</v>
      </c>
      <c r="B87" s="160" t="str">
        <f>IF(البيانات!C139="","",البيانات!C139)</f>
        <v/>
      </c>
      <c r="C87" s="328" t="str">
        <f>IF(البيانات!G139="","",البيانات!G139)</f>
        <v/>
      </c>
      <c r="D87" s="329" t="str">
        <f>IF(البيانات!M79="","",البيانات!M79)</f>
        <v/>
      </c>
      <c r="E87" s="79"/>
      <c r="F87" s="59"/>
      <c r="G87" s="59"/>
      <c r="H87" s="60"/>
      <c r="I87" s="60"/>
      <c r="J87" s="60"/>
      <c r="K87" s="144"/>
      <c r="L87" s="150"/>
      <c r="M87" s="108"/>
    </row>
    <row r="88" spans="1:13" s="61" customFormat="1" ht="15.75" x14ac:dyDescent="0.25">
      <c r="A88" s="158">
        <v>78</v>
      </c>
      <c r="B88" s="160" t="str">
        <f>IF(البيانات!C140="","",البيانات!C140)</f>
        <v/>
      </c>
      <c r="C88" s="328" t="str">
        <f>IF(البيانات!G140="","",البيانات!G140)</f>
        <v/>
      </c>
      <c r="D88" s="329" t="str">
        <f>IF(البيانات!M80="","",البيانات!M80)</f>
        <v/>
      </c>
      <c r="E88" s="79"/>
      <c r="F88" s="59"/>
      <c r="G88" s="59"/>
      <c r="H88" s="60"/>
      <c r="I88" s="60"/>
      <c r="J88" s="60"/>
      <c r="K88" s="144"/>
      <c r="L88" s="150"/>
      <c r="M88" s="108"/>
    </row>
    <row r="89" spans="1:13" s="61" customFormat="1" ht="15.75" x14ac:dyDescent="0.25">
      <c r="A89" s="158">
        <v>79</v>
      </c>
      <c r="B89" s="160" t="str">
        <f>IF(البيانات!C141="","",البيانات!C141)</f>
        <v/>
      </c>
      <c r="C89" s="328" t="str">
        <f>IF(البيانات!G141="","",البيانات!G141)</f>
        <v/>
      </c>
      <c r="D89" s="329" t="str">
        <f>IF(البيانات!M81="","",البيانات!M81)</f>
        <v/>
      </c>
      <c r="E89" s="79"/>
      <c r="F89" s="59"/>
      <c r="G89" s="59"/>
      <c r="H89" s="60"/>
      <c r="I89" s="60"/>
      <c r="J89" s="60"/>
      <c r="K89" s="144"/>
      <c r="L89" s="150"/>
      <c r="M89" s="108"/>
    </row>
    <row r="90" spans="1:13" s="61" customFormat="1" ht="15.75" x14ac:dyDescent="0.25">
      <c r="A90" s="158">
        <v>80</v>
      </c>
      <c r="B90" s="160" t="str">
        <f>IF(البيانات!C142="","",البيانات!C142)</f>
        <v/>
      </c>
      <c r="C90" s="328" t="str">
        <f>IF(البيانات!G142="","",البيانات!G142)</f>
        <v/>
      </c>
      <c r="D90" s="329" t="str">
        <f>IF(البيانات!M82="","",البيانات!M82)</f>
        <v/>
      </c>
      <c r="E90" s="79"/>
      <c r="F90" s="59"/>
      <c r="G90" s="59"/>
      <c r="H90" s="60"/>
      <c r="I90" s="60"/>
      <c r="J90" s="60"/>
      <c r="K90" s="144"/>
      <c r="L90" s="150"/>
      <c r="M90" s="108"/>
    </row>
    <row r="91" spans="1:13" s="61" customFormat="1" ht="15.75" x14ac:dyDescent="0.25">
      <c r="A91" s="158">
        <v>81</v>
      </c>
      <c r="B91" s="160" t="str">
        <f>IF(البيانات!C143="","",البيانات!C143)</f>
        <v/>
      </c>
      <c r="C91" s="328" t="str">
        <f>IF(البيانات!G143="","",البيانات!G143)</f>
        <v/>
      </c>
      <c r="D91" s="329" t="str">
        <f>IF(البيانات!M83="","",البيانات!M83)</f>
        <v/>
      </c>
      <c r="E91" s="79"/>
      <c r="F91" s="59"/>
      <c r="G91" s="59"/>
      <c r="H91" s="60"/>
      <c r="I91" s="60"/>
      <c r="J91" s="60"/>
      <c r="K91" s="144"/>
      <c r="L91" s="150"/>
      <c r="M91" s="108"/>
    </row>
    <row r="92" spans="1:13" s="61" customFormat="1" ht="15.75" x14ac:dyDescent="0.25">
      <c r="A92" s="158">
        <v>82</v>
      </c>
      <c r="B92" s="160" t="str">
        <f>IF(البيانات!C144="","",البيانات!C144)</f>
        <v/>
      </c>
      <c r="C92" s="328" t="str">
        <f>IF(البيانات!G144="","",البيانات!G144)</f>
        <v/>
      </c>
      <c r="D92" s="329" t="str">
        <f>IF(البيانات!M84="","",البيانات!M84)</f>
        <v/>
      </c>
      <c r="E92" s="79"/>
      <c r="F92" s="59"/>
      <c r="G92" s="59"/>
      <c r="H92" s="60"/>
      <c r="I92" s="60"/>
      <c r="J92" s="60"/>
      <c r="K92" s="144"/>
      <c r="L92" s="150"/>
      <c r="M92" s="108"/>
    </row>
    <row r="93" spans="1:13" s="61" customFormat="1" ht="15.75" x14ac:dyDescent="0.25">
      <c r="A93" s="158">
        <v>83</v>
      </c>
      <c r="B93" s="160" t="str">
        <f>IF(البيانات!C145="","",البيانات!C145)</f>
        <v/>
      </c>
      <c r="C93" s="328" t="str">
        <f>IF(البيانات!G145="","",البيانات!G145)</f>
        <v/>
      </c>
      <c r="D93" s="329" t="str">
        <f>IF(البيانات!M85="","",البيانات!M85)</f>
        <v/>
      </c>
      <c r="E93" s="79"/>
      <c r="F93" s="59"/>
      <c r="G93" s="59"/>
      <c r="H93" s="60"/>
      <c r="I93" s="60"/>
      <c r="J93" s="60"/>
      <c r="K93" s="144"/>
      <c r="L93" s="150"/>
      <c r="M93" s="108"/>
    </row>
    <row r="94" spans="1:13" s="61" customFormat="1" ht="15.75" x14ac:dyDescent="0.25">
      <c r="A94" s="158">
        <v>84</v>
      </c>
      <c r="B94" s="160" t="str">
        <f>IF(البيانات!C146="","",البيانات!C146)</f>
        <v/>
      </c>
      <c r="C94" s="328" t="str">
        <f>IF(البيانات!G146="","",البيانات!G146)</f>
        <v/>
      </c>
      <c r="D94" s="329" t="str">
        <f>IF(البيانات!M86="","",البيانات!M86)</f>
        <v/>
      </c>
      <c r="E94" s="79"/>
      <c r="F94" s="59"/>
      <c r="G94" s="59"/>
      <c r="H94" s="60"/>
      <c r="I94" s="60"/>
      <c r="J94" s="60"/>
      <c r="K94" s="144"/>
      <c r="L94" s="150"/>
      <c r="M94" s="108"/>
    </row>
    <row r="95" spans="1:13" s="61" customFormat="1" ht="15.75" x14ac:dyDescent="0.25">
      <c r="A95" s="158">
        <v>85</v>
      </c>
      <c r="B95" s="160" t="str">
        <f>IF(البيانات!C147="","",البيانات!C147)</f>
        <v/>
      </c>
      <c r="C95" s="328" t="str">
        <f>IF(البيانات!G147="","",البيانات!G147)</f>
        <v/>
      </c>
      <c r="D95" s="329" t="str">
        <f>IF(البيانات!M87="","",البيانات!M87)</f>
        <v/>
      </c>
      <c r="E95" s="79"/>
      <c r="F95" s="59"/>
      <c r="G95" s="59"/>
      <c r="H95" s="60"/>
      <c r="I95" s="60"/>
      <c r="J95" s="60"/>
      <c r="K95" s="144"/>
      <c r="L95" s="150"/>
      <c r="M95" s="108"/>
    </row>
    <row r="96" spans="1:13" s="61" customFormat="1" ht="15.75" x14ac:dyDescent="0.25">
      <c r="A96" s="158">
        <v>86</v>
      </c>
      <c r="B96" s="160" t="str">
        <f>IF(البيانات!C148="","",البيانات!C148)</f>
        <v/>
      </c>
      <c r="C96" s="328" t="str">
        <f>IF(البيانات!G148="","",البيانات!G148)</f>
        <v/>
      </c>
      <c r="D96" s="329" t="str">
        <f>IF(البيانات!M88="","",البيانات!M88)</f>
        <v/>
      </c>
      <c r="E96" s="79"/>
      <c r="F96" s="59"/>
      <c r="G96" s="59"/>
      <c r="H96" s="60"/>
      <c r="I96" s="60"/>
      <c r="J96" s="60"/>
      <c r="K96" s="144"/>
      <c r="L96" s="150"/>
      <c r="M96" s="108"/>
    </row>
    <row r="97" spans="1:13" s="61" customFormat="1" ht="15.75" x14ac:dyDescent="0.25">
      <c r="A97" s="158">
        <v>87</v>
      </c>
      <c r="B97" s="160" t="str">
        <f>IF(البيانات!C149="","",البيانات!C149)</f>
        <v/>
      </c>
      <c r="C97" s="328" t="str">
        <f>IF(البيانات!G149="","",البيانات!G149)</f>
        <v/>
      </c>
      <c r="D97" s="329" t="str">
        <f>IF(البيانات!M89="","",البيانات!M89)</f>
        <v/>
      </c>
      <c r="E97" s="79"/>
      <c r="F97" s="59"/>
      <c r="G97" s="59"/>
      <c r="H97" s="60"/>
      <c r="I97" s="60"/>
      <c r="J97" s="60"/>
      <c r="K97" s="144"/>
      <c r="L97" s="150"/>
      <c r="M97" s="108"/>
    </row>
    <row r="98" spans="1:13" s="61" customFormat="1" ht="15.75" x14ac:dyDescent="0.25">
      <c r="A98" s="158">
        <v>88</v>
      </c>
      <c r="B98" s="160" t="str">
        <f>IF(البيانات!C150="","",البيانات!C150)</f>
        <v/>
      </c>
      <c r="C98" s="328" t="str">
        <f>IF(البيانات!G150="","",البيانات!G150)</f>
        <v/>
      </c>
      <c r="D98" s="329" t="str">
        <f>IF(البيانات!M90="","",البيانات!M90)</f>
        <v/>
      </c>
      <c r="E98" s="79"/>
      <c r="F98" s="59"/>
      <c r="G98" s="59"/>
      <c r="H98" s="60"/>
      <c r="I98" s="60"/>
      <c r="J98" s="60"/>
      <c r="K98" s="144"/>
      <c r="L98" s="150"/>
      <c r="M98" s="108"/>
    </row>
    <row r="99" spans="1:13" s="61" customFormat="1" ht="15.75" x14ac:dyDescent="0.25">
      <c r="A99" s="158">
        <v>89</v>
      </c>
      <c r="B99" s="160" t="str">
        <f>IF(البيانات!C151="","",البيانات!C151)</f>
        <v/>
      </c>
      <c r="C99" s="328" t="str">
        <f>IF(البيانات!G151="","",البيانات!G151)</f>
        <v/>
      </c>
      <c r="D99" s="329" t="str">
        <f>IF(البيانات!M91="","",البيانات!M91)</f>
        <v/>
      </c>
      <c r="E99" s="79"/>
      <c r="F99" s="59"/>
      <c r="G99" s="59"/>
      <c r="H99" s="60"/>
      <c r="I99" s="60"/>
      <c r="J99" s="60"/>
      <c r="K99" s="144"/>
      <c r="L99" s="150"/>
      <c r="M99" s="108"/>
    </row>
    <row r="100" spans="1:13" s="61" customFormat="1" ht="15.75" x14ac:dyDescent="0.25">
      <c r="A100" s="158">
        <v>90</v>
      </c>
      <c r="B100" s="160" t="str">
        <f>IF(البيانات!C152="","",البيانات!C152)</f>
        <v/>
      </c>
      <c r="C100" s="328" t="str">
        <f>IF(البيانات!G152="","",البيانات!G152)</f>
        <v/>
      </c>
      <c r="D100" s="329" t="str">
        <f>IF(البيانات!M92="","",البيانات!M92)</f>
        <v/>
      </c>
      <c r="E100" s="79"/>
      <c r="F100" s="59"/>
      <c r="G100" s="59"/>
      <c r="H100" s="60"/>
      <c r="I100" s="60"/>
      <c r="J100" s="60"/>
      <c r="K100" s="144"/>
      <c r="L100" s="150"/>
      <c r="M100" s="108"/>
    </row>
    <row r="101" spans="1:13" s="61" customFormat="1" ht="15.75" x14ac:dyDescent="0.25">
      <c r="A101" s="158">
        <v>91</v>
      </c>
      <c r="B101" s="160" t="str">
        <f>IF(البيانات!C153="","",البيانات!C153)</f>
        <v/>
      </c>
      <c r="C101" s="328" t="str">
        <f>IF(البيانات!G153="","",البيانات!G153)</f>
        <v/>
      </c>
      <c r="D101" s="329" t="str">
        <f>IF(البيانات!M93="","",البيانات!M93)</f>
        <v/>
      </c>
      <c r="E101" s="79"/>
      <c r="F101" s="59"/>
      <c r="G101" s="59"/>
      <c r="H101" s="60"/>
      <c r="I101" s="60"/>
      <c r="J101" s="60"/>
      <c r="K101" s="144"/>
      <c r="L101" s="150"/>
      <c r="M101" s="108"/>
    </row>
    <row r="102" spans="1:13" s="61" customFormat="1" ht="15.75" x14ac:dyDescent="0.25">
      <c r="A102" s="158">
        <v>92</v>
      </c>
      <c r="B102" s="160" t="str">
        <f>IF(البيانات!C154="","",البيانات!C154)</f>
        <v/>
      </c>
      <c r="C102" s="328" t="str">
        <f>IF(البيانات!G154="","",البيانات!G154)</f>
        <v/>
      </c>
      <c r="D102" s="329" t="str">
        <f>IF(البيانات!M94="","",البيانات!M94)</f>
        <v/>
      </c>
      <c r="E102" s="79"/>
      <c r="F102" s="59"/>
      <c r="G102" s="59"/>
      <c r="H102" s="60"/>
      <c r="I102" s="60"/>
      <c r="J102" s="60"/>
      <c r="K102" s="144"/>
      <c r="L102" s="150"/>
      <c r="M102" s="108"/>
    </row>
    <row r="103" spans="1:13" s="61" customFormat="1" ht="15.75" x14ac:dyDescent="0.25">
      <c r="A103" s="158">
        <v>93</v>
      </c>
      <c r="B103" s="160" t="str">
        <f>IF(البيانات!C155="","",البيانات!C155)</f>
        <v/>
      </c>
      <c r="C103" s="328" t="str">
        <f>IF(البيانات!G155="","",البيانات!G155)</f>
        <v/>
      </c>
      <c r="D103" s="329" t="str">
        <f>IF(البيانات!M95="","",البيانات!M95)</f>
        <v/>
      </c>
      <c r="E103" s="79"/>
      <c r="F103" s="59"/>
      <c r="G103" s="59"/>
      <c r="H103" s="60"/>
      <c r="I103" s="60"/>
      <c r="J103" s="60"/>
      <c r="K103" s="144"/>
      <c r="L103" s="150"/>
      <c r="M103" s="108"/>
    </row>
    <row r="104" spans="1:13" s="61" customFormat="1" ht="15.75" x14ac:dyDescent="0.25">
      <c r="A104" s="158">
        <v>94</v>
      </c>
      <c r="B104" s="160" t="str">
        <f>IF(البيانات!C156="","",البيانات!C156)</f>
        <v/>
      </c>
      <c r="C104" s="328" t="str">
        <f>IF(البيانات!G156="","",البيانات!G156)</f>
        <v/>
      </c>
      <c r="D104" s="329" t="str">
        <f>IF(البيانات!M96="","",البيانات!M96)</f>
        <v/>
      </c>
      <c r="E104" s="79"/>
      <c r="F104" s="59"/>
      <c r="G104" s="59"/>
      <c r="H104" s="60"/>
      <c r="I104" s="60"/>
      <c r="J104" s="60"/>
      <c r="K104" s="144"/>
      <c r="L104" s="150"/>
      <c r="M104" s="108"/>
    </row>
    <row r="105" spans="1:13" s="61" customFormat="1" ht="15.75" x14ac:dyDescent="0.25">
      <c r="A105" s="158">
        <v>95</v>
      </c>
      <c r="B105" s="160" t="str">
        <f>IF(البيانات!C157="","",البيانات!C157)</f>
        <v/>
      </c>
      <c r="C105" s="328" t="str">
        <f>IF(البيانات!G157="","",البيانات!G157)</f>
        <v/>
      </c>
      <c r="D105" s="329" t="str">
        <f>IF(البيانات!M97="","",البيانات!M97)</f>
        <v/>
      </c>
      <c r="E105" s="79"/>
      <c r="F105" s="59"/>
      <c r="G105" s="59"/>
      <c r="H105" s="60"/>
      <c r="I105" s="60"/>
      <c r="J105" s="60"/>
      <c r="K105" s="144"/>
      <c r="L105" s="150"/>
      <c r="M105" s="108"/>
    </row>
    <row r="106" spans="1:13" s="61" customFormat="1" ht="15.75" x14ac:dyDescent="0.25">
      <c r="A106" s="158">
        <v>96</v>
      </c>
      <c r="B106" s="160" t="str">
        <f>IF(البيانات!C158="","",البيانات!C158)</f>
        <v/>
      </c>
      <c r="C106" s="328" t="str">
        <f>IF(البيانات!G158="","",البيانات!G158)</f>
        <v/>
      </c>
      <c r="D106" s="329" t="str">
        <f>IF(البيانات!M98="","",البيانات!M98)</f>
        <v/>
      </c>
      <c r="E106" s="79"/>
      <c r="F106" s="59"/>
      <c r="G106" s="59"/>
      <c r="H106" s="60"/>
      <c r="I106" s="60"/>
      <c r="J106" s="60"/>
      <c r="K106" s="144"/>
      <c r="L106" s="150"/>
      <c r="M106" s="108"/>
    </row>
    <row r="107" spans="1:13" s="61" customFormat="1" ht="15.75" x14ac:dyDescent="0.25">
      <c r="A107" s="158">
        <v>97</v>
      </c>
      <c r="B107" s="160" t="str">
        <f>IF(البيانات!C159="","",البيانات!C159)</f>
        <v/>
      </c>
      <c r="C107" s="328" t="str">
        <f>IF(البيانات!G159="","",البيانات!G159)</f>
        <v/>
      </c>
      <c r="D107" s="329" t="str">
        <f>IF(البيانات!M99="","",البيانات!M99)</f>
        <v/>
      </c>
      <c r="E107" s="79"/>
      <c r="F107" s="59"/>
      <c r="G107" s="59"/>
      <c r="H107" s="60"/>
      <c r="I107" s="60"/>
      <c r="J107" s="60"/>
      <c r="K107" s="144"/>
      <c r="L107" s="150"/>
      <c r="M107" s="108"/>
    </row>
    <row r="108" spans="1:13" s="61" customFormat="1" ht="15.75" x14ac:dyDescent="0.25">
      <c r="A108" s="158">
        <v>98</v>
      </c>
      <c r="B108" s="160" t="str">
        <f>IF(البيانات!C160="","",البيانات!C160)</f>
        <v/>
      </c>
      <c r="C108" s="328" t="str">
        <f>IF(البيانات!G160="","",البيانات!G160)</f>
        <v/>
      </c>
      <c r="D108" s="329" t="str">
        <f>IF(البيانات!M100="","",البيانات!M100)</f>
        <v/>
      </c>
      <c r="E108" s="79"/>
      <c r="F108" s="59"/>
      <c r="G108" s="59"/>
      <c r="H108" s="60"/>
      <c r="I108" s="60"/>
      <c r="J108" s="60"/>
      <c r="K108" s="144"/>
      <c r="L108" s="150"/>
      <c r="M108" s="108"/>
    </row>
    <row r="109" spans="1:13" s="61" customFormat="1" ht="15.75" x14ac:dyDescent="0.25">
      <c r="A109" s="158">
        <v>99</v>
      </c>
      <c r="B109" s="160" t="str">
        <f>IF(البيانات!C161="","",البيانات!C161)</f>
        <v/>
      </c>
      <c r="C109" s="328" t="str">
        <f>IF(البيانات!G161="","",البيانات!G161)</f>
        <v/>
      </c>
      <c r="D109" s="329" t="str">
        <f>IF(البيانات!M101="","",البيانات!M101)</f>
        <v/>
      </c>
      <c r="E109" s="79"/>
      <c r="F109" s="59"/>
      <c r="G109" s="59"/>
      <c r="H109" s="60"/>
      <c r="I109" s="60"/>
      <c r="J109" s="60"/>
      <c r="K109" s="144"/>
      <c r="L109" s="150"/>
      <c r="M109" s="108"/>
    </row>
    <row r="110" spans="1:13" s="61" customFormat="1" ht="15.75" x14ac:dyDescent="0.25">
      <c r="A110" s="158">
        <v>100</v>
      </c>
      <c r="B110" s="160" t="str">
        <f>IF(البيانات!C162="","",البيانات!C162)</f>
        <v/>
      </c>
      <c r="C110" s="328" t="str">
        <f>IF(البيانات!G162="","",البيانات!G162)</f>
        <v/>
      </c>
      <c r="D110" s="329" t="str">
        <f>IF(البيانات!M102="","",البيانات!M102)</f>
        <v/>
      </c>
      <c r="E110" s="79"/>
      <c r="F110" s="59"/>
      <c r="G110" s="59"/>
      <c r="H110" s="60"/>
      <c r="I110" s="60"/>
      <c r="J110" s="60"/>
      <c r="K110" s="144"/>
      <c r="L110" s="150"/>
      <c r="M110" s="108"/>
    </row>
    <row r="111" spans="1:13" s="50" customFormat="1" ht="15.75" x14ac:dyDescent="0.25">
      <c r="A111" s="158">
        <v>101</v>
      </c>
      <c r="B111" s="160" t="str">
        <f>IF(البيانات!C163="","",البيانات!C163)</f>
        <v/>
      </c>
      <c r="C111" s="328" t="str">
        <f>IF(البيانات!G163="","",البيانات!G163)</f>
        <v/>
      </c>
      <c r="D111" s="329" t="str">
        <f>IF(البيانات!M103="","",البيانات!M103)</f>
        <v/>
      </c>
      <c r="E111" s="79"/>
      <c r="F111" s="59"/>
      <c r="G111" s="59"/>
      <c r="H111" s="60"/>
      <c r="I111" s="60"/>
      <c r="J111" s="60"/>
      <c r="K111" s="144"/>
      <c r="L111" s="150"/>
      <c r="M111" s="108"/>
    </row>
    <row r="112" spans="1:13" s="50" customFormat="1" ht="15.75" x14ac:dyDescent="0.25">
      <c r="A112" s="158">
        <v>102</v>
      </c>
      <c r="B112" s="160" t="str">
        <f>IF(البيانات!C164="","",البيانات!C164)</f>
        <v/>
      </c>
      <c r="C112" s="328" t="str">
        <f>IF(البيانات!G164="","",البيانات!G164)</f>
        <v/>
      </c>
      <c r="D112" s="329" t="str">
        <f>IF(البيانات!M104="","",البيانات!M104)</f>
        <v/>
      </c>
      <c r="E112" s="79"/>
      <c r="F112" s="59"/>
      <c r="G112" s="59"/>
      <c r="H112" s="60"/>
      <c r="I112" s="60"/>
      <c r="J112" s="60"/>
      <c r="K112" s="144"/>
      <c r="L112" s="150"/>
      <c r="M112" s="108"/>
    </row>
    <row r="113" spans="1:13" s="50" customFormat="1" ht="15.75" x14ac:dyDescent="0.25">
      <c r="A113" s="158">
        <v>103</v>
      </c>
      <c r="B113" s="160" t="str">
        <f>IF(البيانات!C165="","",البيانات!C165)</f>
        <v/>
      </c>
      <c r="C113" s="328" t="str">
        <f>IF(البيانات!G165="","",البيانات!G165)</f>
        <v/>
      </c>
      <c r="D113" s="329" t="str">
        <f>IF(البيانات!M105="","",البيانات!M105)</f>
        <v/>
      </c>
      <c r="E113" s="79"/>
      <c r="F113" s="59"/>
      <c r="G113" s="59"/>
      <c r="H113" s="60"/>
      <c r="I113" s="60"/>
      <c r="J113" s="60"/>
      <c r="K113" s="144"/>
      <c r="L113" s="150"/>
      <c r="M113" s="108"/>
    </row>
    <row r="114" spans="1:13" s="50" customFormat="1" ht="15.75" x14ac:dyDescent="0.25">
      <c r="A114" s="158">
        <v>104</v>
      </c>
      <c r="B114" s="160" t="str">
        <f>IF(البيانات!C166="","",البيانات!C166)</f>
        <v/>
      </c>
      <c r="C114" s="328" t="str">
        <f>IF(البيانات!G166="","",البيانات!G166)</f>
        <v/>
      </c>
      <c r="D114" s="329" t="str">
        <f>IF(البيانات!M106="","",البيانات!M106)</f>
        <v/>
      </c>
      <c r="E114" s="79"/>
      <c r="F114" s="59"/>
      <c r="G114" s="59"/>
      <c r="H114" s="60"/>
      <c r="I114" s="60"/>
      <c r="J114" s="60"/>
      <c r="K114" s="144"/>
      <c r="L114" s="150"/>
      <c r="M114" s="108"/>
    </row>
    <row r="115" spans="1:13" s="50" customFormat="1" ht="15.75" x14ac:dyDescent="0.25">
      <c r="A115" s="158">
        <v>105</v>
      </c>
      <c r="B115" s="160" t="str">
        <f>IF(البيانات!C167="","",البيانات!C167)</f>
        <v/>
      </c>
      <c r="C115" s="328" t="str">
        <f>IF(البيانات!G167="","",البيانات!G167)</f>
        <v/>
      </c>
      <c r="D115" s="329" t="str">
        <f>IF(البيانات!M107="","",البيانات!M107)</f>
        <v/>
      </c>
      <c r="E115" s="79"/>
      <c r="F115" s="59"/>
      <c r="G115" s="59"/>
      <c r="H115" s="60"/>
      <c r="I115" s="60"/>
      <c r="J115" s="60"/>
      <c r="K115" s="144"/>
      <c r="L115" s="150"/>
      <c r="M115" s="108"/>
    </row>
    <row r="116" spans="1:13" s="50" customFormat="1" ht="15.75" x14ac:dyDescent="0.25">
      <c r="A116" s="158">
        <v>106</v>
      </c>
      <c r="B116" s="160" t="str">
        <f>IF(البيانات!C168="","",البيانات!C168)</f>
        <v/>
      </c>
      <c r="C116" s="328" t="str">
        <f>IF(البيانات!G168="","",البيانات!G168)</f>
        <v/>
      </c>
      <c r="D116" s="329" t="str">
        <f>IF(البيانات!M108="","",البيانات!M108)</f>
        <v/>
      </c>
      <c r="E116" s="79"/>
      <c r="F116" s="59"/>
      <c r="G116" s="59"/>
      <c r="H116" s="60"/>
      <c r="I116" s="60"/>
      <c r="J116" s="60"/>
      <c r="K116" s="144"/>
      <c r="L116" s="150"/>
      <c r="M116" s="108"/>
    </row>
    <row r="117" spans="1:13" s="50" customFormat="1" ht="15.75" x14ac:dyDescent="0.25">
      <c r="A117" s="158">
        <v>107</v>
      </c>
      <c r="B117" s="160" t="str">
        <f>IF(البيانات!C169="","",البيانات!C169)</f>
        <v/>
      </c>
      <c r="C117" s="328" t="str">
        <f>IF(البيانات!G169="","",البيانات!G169)</f>
        <v/>
      </c>
      <c r="D117" s="329" t="str">
        <f>IF(البيانات!M109="","",البيانات!M109)</f>
        <v/>
      </c>
      <c r="E117" s="79"/>
      <c r="F117" s="59"/>
      <c r="G117" s="59"/>
      <c r="H117" s="60"/>
      <c r="I117" s="60"/>
      <c r="J117" s="60"/>
      <c r="K117" s="144"/>
      <c r="L117" s="150"/>
      <c r="M117" s="108"/>
    </row>
    <row r="118" spans="1:13" s="50" customFormat="1" ht="15.75" x14ac:dyDescent="0.25">
      <c r="A118" s="158">
        <v>108</v>
      </c>
      <c r="B118" s="160" t="str">
        <f>IF(البيانات!C170="","",البيانات!C170)</f>
        <v/>
      </c>
      <c r="C118" s="328" t="str">
        <f>IF(البيانات!G170="","",البيانات!G170)</f>
        <v/>
      </c>
      <c r="D118" s="329" t="str">
        <f>IF(البيانات!M110="","",البيانات!M110)</f>
        <v/>
      </c>
      <c r="E118" s="79"/>
      <c r="F118" s="59"/>
      <c r="G118" s="59"/>
      <c r="H118" s="60"/>
      <c r="I118" s="60"/>
      <c r="J118" s="60"/>
      <c r="K118" s="144"/>
      <c r="L118" s="150"/>
      <c r="M118" s="108"/>
    </row>
    <row r="119" spans="1:13" s="50" customFormat="1" ht="15.75" x14ac:dyDescent="0.25">
      <c r="A119" s="158">
        <v>109</v>
      </c>
      <c r="B119" s="160" t="str">
        <f>IF(البيانات!C171="","",البيانات!C171)</f>
        <v/>
      </c>
      <c r="C119" s="328" t="str">
        <f>IF(البيانات!G171="","",البيانات!G171)</f>
        <v/>
      </c>
      <c r="D119" s="329" t="str">
        <f>IF(البيانات!M111="","",البيانات!M111)</f>
        <v/>
      </c>
      <c r="E119" s="79"/>
      <c r="F119" s="59"/>
      <c r="G119" s="59"/>
      <c r="H119" s="60"/>
      <c r="I119" s="60"/>
      <c r="J119" s="60"/>
      <c r="K119" s="144"/>
      <c r="L119" s="150"/>
      <c r="M119" s="108"/>
    </row>
    <row r="120" spans="1:13" s="50" customFormat="1" ht="15.75" x14ac:dyDescent="0.25">
      <c r="A120" s="158">
        <v>110</v>
      </c>
      <c r="B120" s="160" t="str">
        <f>IF(البيانات!C172="","",البيانات!C172)</f>
        <v/>
      </c>
      <c r="C120" s="328" t="str">
        <f>IF(البيانات!G172="","",البيانات!G172)</f>
        <v/>
      </c>
      <c r="D120" s="329" t="str">
        <f>IF(البيانات!M112="","",البيانات!M112)</f>
        <v/>
      </c>
      <c r="E120" s="79"/>
      <c r="F120" s="59"/>
      <c r="G120" s="59"/>
      <c r="H120" s="60"/>
      <c r="I120" s="60"/>
      <c r="J120" s="60"/>
      <c r="K120" s="144"/>
      <c r="L120" s="150"/>
      <c r="M120" s="108"/>
    </row>
    <row r="121" spans="1:13" s="50" customFormat="1" ht="15.75" x14ac:dyDescent="0.25">
      <c r="A121" s="158">
        <v>111</v>
      </c>
      <c r="B121" s="160" t="str">
        <f>IF(البيانات!C173="","",البيانات!C173)</f>
        <v/>
      </c>
      <c r="C121" s="328" t="str">
        <f>IF(البيانات!G173="","",البيانات!G173)</f>
        <v/>
      </c>
      <c r="D121" s="329" t="str">
        <f>IF(البيانات!M113="","",البيانات!M113)</f>
        <v/>
      </c>
      <c r="E121" s="79"/>
      <c r="F121" s="59"/>
      <c r="G121" s="59"/>
      <c r="H121" s="60"/>
      <c r="I121" s="60"/>
      <c r="J121" s="60"/>
      <c r="K121" s="144"/>
      <c r="L121" s="150"/>
      <c r="M121" s="108"/>
    </row>
    <row r="122" spans="1:13" s="50" customFormat="1" ht="15.75" x14ac:dyDescent="0.25">
      <c r="A122" s="158">
        <v>112</v>
      </c>
      <c r="B122" s="160" t="str">
        <f>IF(البيانات!C174="","",البيانات!C174)</f>
        <v/>
      </c>
      <c r="C122" s="328" t="str">
        <f>IF(البيانات!G174="","",البيانات!G174)</f>
        <v/>
      </c>
      <c r="D122" s="329" t="str">
        <f>IF(البيانات!M114="","",البيانات!M114)</f>
        <v/>
      </c>
      <c r="E122" s="79"/>
      <c r="F122" s="59"/>
      <c r="G122" s="59"/>
      <c r="H122" s="60"/>
      <c r="I122" s="60"/>
      <c r="J122" s="60"/>
      <c r="K122" s="144"/>
      <c r="L122" s="150"/>
      <c r="M122" s="108"/>
    </row>
    <row r="123" spans="1:13" s="50" customFormat="1" ht="15.75" x14ac:dyDescent="0.25">
      <c r="A123" s="158">
        <v>113</v>
      </c>
      <c r="B123" s="160" t="str">
        <f>IF(البيانات!C175="","",البيانات!C175)</f>
        <v/>
      </c>
      <c r="C123" s="328" t="str">
        <f>IF(البيانات!G175="","",البيانات!G175)</f>
        <v/>
      </c>
      <c r="D123" s="329" t="str">
        <f>IF(البيانات!M115="","",البيانات!M115)</f>
        <v/>
      </c>
      <c r="E123" s="79"/>
      <c r="F123" s="59"/>
      <c r="G123" s="59"/>
      <c r="H123" s="60"/>
      <c r="I123" s="60"/>
      <c r="J123" s="60"/>
      <c r="K123" s="144"/>
      <c r="L123" s="150"/>
      <c r="M123" s="108"/>
    </row>
    <row r="124" spans="1:13" s="50" customFormat="1" ht="15.75" x14ac:dyDescent="0.25">
      <c r="A124" s="158">
        <v>114</v>
      </c>
      <c r="B124" s="160" t="str">
        <f>IF(البيانات!C176="","",البيانات!C176)</f>
        <v/>
      </c>
      <c r="C124" s="328" t="str">
        <f>IF(البيانات!G176="","",البيانات!G176)</f>
        <v/>
      </c>
      <c r="D124" s="329" t="str">
        <f>IF(البيانات!M116="","",البيانات!M116)</f>
        <v/>
      </c>
      <c r="E124" s="79"/>
      <c r="F124" s="59"/>
      <c r="G124" s="59"/>
      <c r="H124" s="60"/>
      <c r="I124" s="60"/>
      <c r="J124" s="60"/>
      <c r="K124" s="144"/>
      <c r="L124" s="150"/>
      <c r="M124" s="108"/>
    </row>
    <row r="125" spans="1:13" s="50" customFormat="1" ht="15.75" x14ac:dyDescent="0.25">
      <c r="A125" s="158">
        <v>115</v>
      </c>
      <c r="B125" s="160" t="str">
        <f>IF(البيانات!C177="","",البيانات!C177)</f>
        <v/>
      </c>
      <c r="C125" s="328" t="str">
        <f>IF(البيانات!G177="","",البيانات!G177)</f>
        <v/>
      </c>
      <c r="D125" s="329" t="str">
        <f>IF(البيانات!M117="","",البيانات!M117)</f>
        <v/>
      </c>
      <c r="E125" s="79"/>
      <c r="F125" s="59"/>
      <c r="G125" s="59"/>
      <c r="H125" s="60"/>
      <c r="I125" s="60"/>
      <c r="J125" s="60"/>
      <c r="K125" s="144"/>
      <c r="L125" s="150"/>
      <c r="M125" s="108"/>
    </row>
    <row r="126" spans="1:13" s="50" customFormat="1" ht="15.75" x14ac:dyDescent="0.25">
      <c r="A126" s="158">
        <v>116</v>
      </c>
      <c r="B126" s="160" t="str">
        <f>IF(البيانات!C178="","",البيانات!C178)</f>
        <v/>
      </c>
      <c r="C126" s="328" t="str">
        <f>IF(البيانات!G178="","",البيانات!G178)</f>
        <v/>
      </c>
      <c r="D126" s="329" t="str">
        <f>IF(البيانات!M118="","",البيانات!M118)</f>
        <v/>
      </c>
      <c r="E126" s="79"/>
      <c r="F126" s="59"/>
      <c r="G126" s="59"/>
      <c r="H126" s="60"/>
      <c r="I126" s="60"/>
      <c r="J126" s="60"/>
      <c r="K126" s="144"/>
      <c r="L126" s="150"/>
      <c r="M126" s="108"/>
    </row>
    <row r="127" spans="1:13" s="50" customFormat="1" ht="15.75" x14ac:dyDescent="0.25">
      <c r="A127" s="158">
        <v>117</v>
      </c>
      <c r="B127" s="160" t="str">
        <f>IF(البيانات!C179="","",البيانات!C179)</f>
        <v/>
      </c>
      <c r="C127" s="328" t="str">
        <f>IF(البيانات!G179="","",البيانات!G179)</f>
        <v/>
      </c>
      <c r="D127" s="329" t="str">
        <f>IF(البيانات!M119="","",البيانات!M119)</f>
        <v/>
      </c>
      <c r="E127" s="79"/>
      <c r="F127" s="59"/>
      <c r="G127" s="59"/>
      <c r="H127" s="60"/>
      <c r="I127" s="60"/>
      <c r="J127" s="60"/>
      <c r="K127" s="144"/>
      <c r="L127" s="150"/>
      <c r="M127" s="108"/>
    </row>
    <row r="128" spans="1:13" s="50" customFormat="1" ht="15.75" x14ac:dyDescent="0.25">
      <c r="A128" s="158">
        <v>118</v>
      </c>
      <c r="B128" s="160" t="str">
        <f>IF(البيانات!C180="","",البيانات!C180)</f>
        <v/>
      </c>
      <c r="C128" s="328" t="str">
        <f>IF(البيانات!G180="","",البيانات!G180)</f>
        <v/>
      </c>
      <c r="D128" s="329" t="str">
        <f>IF(البيانات!M120="","",البيانات!M120)</f>
        <v/>
      </c>
      <c r="E128" s="79"/>
      <c r="F128" s="59"/>
      <c r="G128" s="59"/>
      <c r="H128" s="60"/>
      <c r="I128" s="60"/>
      <c r="J128" s="60"/>
      <c r="K128" s="144"/>
      <c r="L128" s="150"/>
      <c r="M128" s="108"/>
    </row>
    <row r="129" spans="1:13" s="50" customFormat="1" ht="15.75" x14ac:dyDescent="0.25">
      <c r="A129" s="158">
        <v>119</v>
      </c>
      <c r="B129" s="160" t="str">
        <f>IF(البيانات!C181="","",البيانات!C181)</f>
        <v/>
      </c>
      <c r="C129" s="328" t="str">
        <f>IF(البيانات!G181="","",البيانات!G181)</f>
        <v/>
      </c>
      <c r="D129" s="329" t="str">
        <f>IF(البيانات!M121="","",البيانات!M121)</f>
        <v/>
      </c>
      <c r="E129" s="79"/>
      <c r="F129" s="59"/>
      <c r="G129" s="59"/>
      <c r="H129" s="60"/>
      <c r="I129" s="60"/>
      <c r="J129" s="60"/>
      <c r="K129" s="144"/>
      <c r="L129" s="150"/>
      <c r="M129" s="108"/>
    </row>
    <row r="130" spans="1:13" s="50" customFormat="1" ht="16.5" thickBot="1" x14ac:dyDescent="0.3">
      <c r="A130" s="159">
        <v>120</v>
      </c>
      <c r="B130" s="161" t="str">
        <f>IF(البيانات!C182="","",البيانات!C182)</f>
        <v/>
      </c>
      <c r="C130" s="341" t="str">
        <f>IF(البيانات!G182="","",البيانات!G182)</f>
        <v/>
      </c>
      <c r="D130" s="342" t="str">
        <f>IF(البيانات!M102="","",البيانات!M102)</f>
        <v/>
      </c>
      <c r="E130" s="252"/>
      <c r="F130" s="109"/>
      <c r="G130" s="109"/>
      <c r="H130" s="110"/>
      <c r="I130" s="110"/>
      <c r="J130" s="110"/>
      <c r="K130" s="145"/>
      <c r="L130" s="151"/>
      <c r="M130" s="111"/>
    </row>
  </sheetData>
  <sheetProtection algorithmName="SHA-512" hashValue="+YVUZ4YOllj9UyCFMilLwjGp70yiokSVjbV5602nJP+omBuVEYgcWi7RViLuu7HS8RpSimL2YbMQDjBI9TGg+w==" saltValue="Xd7QmwcCE6OunWRSdY3Rxw==" spinCount="100000" sheet="1" objects="1" scenarios="1" selectLockedCells="1"/>
  <mergeCells count="144">
    <mergeCell ref="C96:D96"/>
    <mergeCell ref="C97:D97"/>
    <mergeCell ref="C98:D98"/>
    <mergeCell ref="C99:D99"/>
    <mergeCell ref="C95:D95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C83:D83"/>
    <mergeCell ref="C72:D72"/>
    <mergeCell ref="C73:D73"/>
    <mergeCell ref="C74:D74"/>
    <mergeCell ref="C75:D75"/>
    <mergeCell ref="C76:D76"/>
    <mergeCell ref="C77:D77"/>
    <mergeCell ref="C78:D78"/>
    <mergeCell ref="C79:D79"/>
    <mergeCell ref="C80:D80"/>
    <mergeCell ref="C81:D81"/>
    <mergeCell ref="C82:D82"/>
    <mergeCell ref="C37:D37"/>
    <mergeCell ref="C38:D38"/>
    <mergeCell ref="C71:D71"/>
    <mergeCell ref="C40:D40"/>
    <mergeCell ref="C41:D41"/>
    <mergeCell ref="C42:D42"/>
    <mergeCell ref="C43:D43"/>
    <mergeCell ref="C44:D44"/>
    <mergeCell ref="C45:D45"/>
    <mergeCell ref="C46:D46"/>
    <mergeCell ref="C47:D47"/>
    <mergeCell ref="C48:D48"/>
    <mergeCell ref="C69:D69"/>
    <mergeCell ref="C70:D70"/>
    <mergeCell ref="C49:D49"/>
    <mergeCell ref="C50:D50"/>
    <mergeCell ref="C51:D51"/>
    <mergeCell ref="C52:D52"/>
    <mergeCell ref="C53:D53"/>
    <mergeCell ref="C54:D54"/>
    <mergeCell ref="C55:D55"/>
    <mergeCell ref="C56:D56"/>
    <mergeCell ref="C57:D57"/>
    <mergeCell ref="I1:K1"/>
    <mergeCell ref="L1:M1"/>
    <mergeCell ref="J2:K2"/>
    <mergeCell ref="L2:M2"/>
    <mergeCell ref="D1:G1"/>
    <mergeCell ref="K4:L4"/>
    <mergeCell ref="D5:E5"/>
    <mergeCell ref="F5:G5"/>
    <mergeCell ref="H5:I5"/>
    <mergeCell ref="K5:M5"/>
    <mergeCell ref="C4:H4"/>
    <mergeCell ref="A6:D6"/>
    <mergeCell ref="A7:D7"/>
    <mergeCell ref="C68:D68"/>
    <mergeCell ref="C63:D63"/>
    <mergeCell ref="C64:D64"/>
    <mergeCell ref="C65:D65"/>
    <mergeCell ref="C66:D66"/>
    <mergeCell ref="C67:D67"/>
    <mergeCell ref="C58:D58"/>
    <mergeCell ref="C59:D59"/>
    <mergeCell ref="C60:D60"/>
    <mergeCell ref="C61:D61"/>
    <mergeCell ref="C62:D62"/>
    <mergeCell ref="C15:D15"/>
    <mergeCell ref="C11:D11"/>
    <mergeCell ref="C12:D12"/>
    <mergeCell ref="C13:D13"/>
    <mergeCell ref="C14:D14"/>
    <mergeCell ref="C27:D27"/>
    <mergeCell ref="C16:D16"/>
    <mergeCell ref="C17:D17"/>
    <mergeCell ref="C18:D18"/>
    <mergeCell ref="C19:D19"/>
    <mergeCell ref="C20:D20"/>
    <mergeCell ref="A8:D8"/>
    <mergeCell ref="A9:A10"/>
    <mergeCell ref="B9:B10"/>
    <mergeCell ref="C9:D10"/>
    <mergeCell ref="E9:E10"/>
    <mergeCell ref="F9:F10"/>
    <mergeCell ref="G9:G10"/>
    <mergeCell ref="H9:H10"/>
    <mergeCell ref="I9:I10"/>
    <mergeCell ref="J9:J10"/>
    <mergeCell ref="K9:K10"/>
    <mergeCell ref="C100:D100"/>
    <mergeCell ref="C101:D101"/>
    <mergeCell ref="C102:D102"/>
    <mergeCell ref="C103:D103"/>
    <mergeCell ref="C104:D104"/>
    <mergeCell ref="C105:D105"/>
    <mergeCell ref="C21:D21"/>
    <mergeCell ref="C22:D22"/>
    <mergeCell ref="C23:D23"/>
    <mergeCell ref="C24:D24"/>
    <mergeCell ref="C25:D25"/>
    <mergeCell ref="C26:D26"/>
    <mergeCell ref="C39:D39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106:D106"/>
    <mergeCell ref="C107:D107"/>
    <mergeCell ref="C108:D108"/>
    <mergeCell ref="C109:D109"/>
    <mergeCell ref="C110:D110"/>
    <mergeCell ref="C111:D111"/>
    <mergeCell ref="C112:D112"/>
    <mergeCell ref="C113:D113"/>
    <mergeCell ref="C114:D114"/>
    <mergeCell ref="C124:D124"/>
    <mergeCell ref="C125:D125"/>
    <mergeCell ref="C126:D126"/>
    <mergeCell ref="C127:D127"/>
    <mergeCell ref="C128:D128"/>
    <mergeCell ref="C129:D129"/>
    <mergeCell ref="C130:D130"/>
    <mergeCell ref="C115:D115"/>
    <mergeCell ref="C116:D116"/>
    <mergeCell ref="C117:D117"/>
    <mergeCell ref="C118:D118"/>
    <mergeCell ref="C119:D119"/>
    <mergeCell ref="C120:D120"/>
    <mergeCell ref="C121:D121"/>
    <mergeCell ref="C122:D122"/>
    <mergeCell ref="C123:D123"/>
  </mergeCells>
  <dataValidations count="15">
    <dataValidation type="list" allowBlank="1" showErrorMessage="1" errorTitle="تنبيه:" error="فضلاً اضغط على إلغاء الأمر ثم اختر التاريخ الصحيح من القائمة" sqref="E12:E130 L12:M130">
      <formula1>$D$3:$H$3</formula1>
    </dataValidation>
    <dataValidation type="list" allowBlank="1" showErrorMessage="1" errorTitle="تنبيه:" error="فضلا اضغط على إلغاء الأمر ثم اختر من القائمة المنسدلة" sqref="F12:F130">
      <formula1>$Z$15:$Z$44</formula1>
    </dataValidation>
    <dataValidation type="list" allowBlank="1" showErrorMessage="1" errorTitle="تنبيه:" error="فضلا اضغط على إلغاء الأمر ثم اختر من القائمة المنسدلة" sqref="G12:G130">
      <formula1>$AA$15:$AA$29</formula1>
    </dataValidation>
    <dataValidation type="list" allowBlank="1" showErrorMessage="1" errorTitle="تنبيه:" error="فضلا اضغط على إلغاء الأمر ثم اختر من القائمة المنسدلة" prompt="_x000a_" sqref="H12:H130">
      <formula1>$AB$15:$AB$29</formula1>
    </dataValidation>
    <dataValidation type="list" allowBlank="1" showErrorMessage="1" errorTitle="تنبيه:" error="فضلا اضغط على إلغاء الأمر ثم اختر من القائمة المنسدلة" sqref="I12:I130">
      <formula1>$AC$15:$AC$29</formula1>
    </dataValidation>
    <dataValidation type="list" allowBlank="1" showErrorMessage="1" errorTitle="تنبيه:" error="فضلا اضغط على إلغاء الأمر ثم اختر من القائمة المنسدلة" sqref="J12:J130">
      <formula1>$AD$15:$AD$44</formula1>
    </dataValidation>
    <dataValidation type="list" allowBlank="1" showErrorMessage="1" errorTitle="تنبيه:" error="فضلا اضغط على إلغاء الأمر ثم اختر من القائمة المنسدلة" sqref="K12:K130">
      <formula1>$AE$15:$AE$29</formula1>
    </dataValidation>
    <dataValidation type="list" allowBlank="1" showInputMessage="1" showErrorMessage="1" errorTitle="تنبيه:" error="فضلاً اضغط على إلغاء الأمر ثم اختر التاريخ الصحيح من القائمة" sqref="L12:L130">
      <formula1>$D$3:$H$3</formula1>
    </dataValidation>
    <dataValidation type="list" allowBlank="1" showInputMessage="1" showErrorMessage="1" errorTitle="تنبيه:" error="فضلا اضغط على إلغاء الأمر ثم اختر من القائمة المنسدلة" promptTitle="فضلا:" prompt="اختر من القائمة المنسدلة" sqref="F11">
      <formula1>$Z$15:$Z$44</formula1>
    </dataValidation>
    <dataValidation type="list" allowBlank="1" showInputMessage="1" showErrorMessage="1" errorTitle="تنبيه:" error="فضلا اضغط على إلغاء الأمر ثم اختر من القائمة المنسدلة" promptTitle="فضلا:" prompt="اختر من القائمة المنسدلة" sqref="G11">
      <formula1>$AA$15:$AA$29</formula1>
    </dataValidation>
    <dataValidation type="list" allowBlank="1" showInputMessage="1" showErrorMessage="1" errorTitle="تنبيه:" error="فضلا اضغط على إلغاء الأمر ثم اختر من القائمة المنسدلة" promptTitle="فضلا:" prompt="اختر من القائمة المنسدلة" sqref="H11">
      <formula1>$AB$15:$AB$29</formula1>
    </dataValidation>
    <dataValidation type="list" allowBlank="1" showInputMessage="1" showErrorMessage="1" errorTitle="تنبيه:" error="فضلا اضغط على إلغاء الأمر ثم اختر من القائمة المنسدلة" promptTitle="فضلا:" prompt="اختر من القائمة المنسدلة" sqref="I11">
      <formula1>$AC$15:$AC$29</formula1>
    </dataValidation>
    <dataValidation type="list" allowBlank="1" showInputMessage="1" showErrorMessage="1" errorTitle="تنبيه:" error="فضلا اضغط على إلغاء الأمر ثم اختر من القائمة المنسدلة" promptTitle="فضلا:" prompt="اختر من القائمة المنسدلة" sqref="J11">
      <formula1>$AD$15:$AD$44</formula1>
    </dataValidation>
    <dataValidation type="list" allowBlank="1" showInputMessage="1" showErrorMessage="1" errorTitle="تنبيه:" error="فضلا اضغط على إلغاء الأمر ثم اختر من القائمة المنسدلة" promptTitle="فضلا:" prompt="اختر من القائمة المنسدلة" sqref="K11">
      <formula1>$AE$15:$AE$29</formula1>
    </dataValidation>
    <dataValidation type="list" allowBlank="1" showInputMessage="1" showErrorMessage="1" errorTitle="تنبيه:" error="فضلاً اضغط على إلغاء الأمر ثم اختر التاريخ الصحيح من القائمة" promptTitle="فضلا:" prompt="اختر من القائمة المنسدلة" sqref="E11 L11:M11">
      <formula1>$D$3:$H$3</formula1>
    </dataValidation>
  </dataValidations>
  <printOptions horizontalCentered="1"/>
  <pageMargins left="0.19685039370078741" right="0.19685039370078741" top="0.19685039370078741" bottom="0.19685039370078741" header="0" footer="0"/>
  <pageSetup paperSize="9" scale="6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21</vt:i4>
      </vt:variant>
    </vt:vector>
  </HeadingPairs>
  <TitlesOfParts>
    <vt:vector size="59" baseType="lpstr">
      <vt:lpstr>البيانات</vt:lpstr>
      <vt:lpstr>النماذج</vt:lpstr>
      <vt:lpstr>تطبيقي</vt:lpstr>
      <vt:lpstr>1ف1</vt:lpstr>
      <vt:lpstr>2ف1</vt:lpstr>
      <vt:lpstr>3ف1</vt:lpstr>
      <vt:lpstr>4ف1</vt:lpstr>
      <vt:lpstr>5ف1</vt:lpstr>
      <vt:lpstr>6ف1</vt:lpstr>
      <vt:lpstr>7ف1</vt:lpstr>
      <vt:lpstr>8ف1</vt:lpstr>
      <vt:lpstr>9ف1</vt:lpstr>
      <vt:lpstr>10ف1</vt:lpstr>
      <vt:lpstr>11ف1</vt:lpstr>
      <vt:lpstr>12ف1</vt:lpstr>
      <vt:lpstr>13ف1</vt:lpstr>
      <vt:lpstr>14ف1</vt:lpstr>
      <vt:lpstr>15ف1</vt:lpstr>
      <vt:lpstr>16ف1</vt:lpstr>
      <vt:lpstr>خلاصة لكل معلمة</vt:lpstr>
      <vt:lpstr>مجموع العام</vt:lpstr>
      <vt:lpstr>مج</vt:lpstr>
      <vt:lpstr>1ف2</vt:lpstr>
      <vt:lpstr>2ف2</vt:lpstr>
      <vt:lpstr>3ف2</vt:lpstr>
      <vt:lpstr>4ف2</vt:lpstr>
      <vt:lpstr>5ف2</vt:lpstr>
      <vt:lpstr>6ف2</vt:lpstr>
      <vt:lpstr>7ف2</vt:lpstr>
      <vt:lpstr>8ف2</vt:lpstr>
      <vt:lpstr>9ف2</vt:lpstr>
      <vt:lpstr>10ف2</vt:lpstr>
      <vt:lpstr>11ف2</vt:lpstr>
      <vt:lpstr>12ف2</vt:lpstr>
      <vt:lpstr>13ف2</vt:lpstr>
      <vt:lpstr>14ف2</vt:lpstr>
      <vt:lpstr>15ف2</vt:lpstr>
      <vt:lpstr>16ف2</vt:lpstr>
      <vt:lpstr>النماذج!Print_Area</vt:lpstr>
      <vt:lpstr>تطبيقي!Print_Area</vt:lpstr>
      <vt:lpstr>'خلاصة لكل معلمة'!Print_Area</vt:lpstr>
      <vt:lpstr>'مجموع العام'!Print_Area</vt:lpstr>
      <vt:lpstr>'10ف1'!Print_Titles</vt:lpstr>
      <vt:lpstr>'11ف1'!Print_Titles</vt:lpstr>
      <vt:lpstr>'12ف1'!Print_Titles</vt:lpstr>
      <vt:lpstr>'13ف1'!Print_Titles</vt:lpstr>
      <vt:lpstr>'14ف1'!Print_Titles</vt:lpstr>
      <vt:lpstr>'15ف1'!Print_Titles</vt:lpstr>
      <vt:lpstr>'16ف1'!Print_Titles</vt:lpstr>
      <vt:lpstr>'1ف1'!Print_Titles</vt:lpstr>
      <vt:lpstr>'2ف1'!Print_Titles</vt:lpstr>
      <vt:lpstr>'3ف1'!Print_Titles</vt:lpstr>
      <vt:lpstr>'4ف1'!Print_Titles</vt:lpstr>
      <vt:lpstr>'5ف1'!Print_Titles</vt:lpstr>
      <vt:lpstr>'6ف1'!Print_Titles</vt:lpstr>
      <vt:lpstr>'7ف1'!Print_Titles</vt:lpstr>
      <vt:lpstr>'8ف1'!Print_Titles</vt:lpstr>
      <vt:lpstr>'9ف1'!Print_Titles</vt:lpstr>
      <vt:lpstr>'خلاصة لكل معلمة'!Print_Titles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عبدالله بن عبدالرحمن البرغش</dc:creator>
  <cp:lastModifiedBy>hp</cp:lastModifiedBy>
  <cp:lastPrinted>2015-10-04T03:17:28Z</cp:lastPrinted>
  <dcterms:created xsi:type="dcterms:W3CDTF">2014-02-15T14:33:10Z</dcterms:created>
  <dcterms:modified xsi:type="dcterms:W3CDTF">2016-10-05T06:06:53Z</dcterms:modified>
</cp:coreProperties>
</file>